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<sst xmlns="http://schemas.openxmlformats.org/spreadsheetml/2006/main" count="119" uniqueCount="54">
  <si>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09/01/2025 16:37:31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</si>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</sst>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DB-4468-B056-4537BF3DC55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ADB-4468-B056-4537BF3DC55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ADB-4468-B056-4537BF3DC55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2.1389999999999998</c:v>
                </c:pt>
                <c:pt idx="3">
                  <c:v>1.1399999999999999</c:v>
                </c:pt>
                <c:pt idx="19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DB-4468-B056-4537BF3DC55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ADB-4468-B056-4537BF3DC55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DB-4468-B056-4537BF3DC55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DB-4468-B056-4537BF3DC55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ADB-4468-B056-4537BF3DC55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ADB-4468-B056-4537BF3DC55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30</c:v>
                </c:pt>
                <c:pt idx="7">
                  <c:v>100</c:v>
                </c:pt>
                <c:pt idx="8">
                  <c:v>121</c:v>
                </c:pt>
                <c:pt idx="9">
                  <c:v>130.47300000000001</c:v>
                </c:pt>
                <c:pt idx="10">
                  <c:v>131.29</c:v>
                </c:pt>
                <c:pt idx="11">
                  <c:v>143.077</c:v>
                </c:pt>
                <c:pt idx="12">
                  <c:v>131.45400000000001</c:v>
                </c:pt>
                <c:pt idx="13">
                  <c:v>57</c:v>
                </c:pt>
                <c:pt idx="14">
                  <c:v>114.79900000000001</c:v>
                </c:pt>
                <c:pt idx="15">
                  <c:v>54.208999999999996</c:v>
                </c:pt>
                <c:pt idx="16">
                  <c:v>59.667999999999999</c:v>
                </c:pt>
                <c:pt idx="17">
                  <c:v>161.84399999999999</c:v>
                </c:pt>
                <c:pt idx="18">
                  <c:v>151.81299999999999</c:v>
                </c:pt>
                <c:pt idx="19">
                  <c:v>182.93700000000001</c:v>
                </c:pt>
                <c:pt idx="20">
                  <c:v>70</c:v>
                </c:pt>
                <c:pt idx="21">
                  <c:v>79.003</c:v>
                </c:pt>
                <c:pt idx="22">
                  <c:v>75.959999999999994</c:v>
                </c:pt>
                <c:pt idx="23">
                  <c:v>56.311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DB-4468-B056-4537BF3DC55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87.2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DB-4468-B056-4537BF3DC55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6.7119999999999997</c:v>
                </c:pt>
                <c:pt idx="1">
                  <c:v>17.115000000000002</c:v>
                </c:pt>
                <c:pt idx="2">
                  <c:v>13.885</c:v>
                </c:pt>
                <c:pt idx="3">
                  <c:v>4.1429999999999998</c:v>
                </c:pt>
                <c:pt idx="4">
                  <c:v>6.6419999999999995</c:v>
                </c:pt>
                <c:pt idx="5">
                  <c:v>6.827</c:v>
                </c:pt>
                <c:pt idx="6">
                  <c:v>22.204000000000001</c:v>
                </c:pt>
                <c:pt idx="7">
                  <c:v>9.7779999999999987</c:v>
                </c:pt>
                <c:pt idx="8">
                  <c:v>39.659999999999997</c:v>
                </c:pt>
                <c:pt idx="9">
                  <c:v>4.0000000000000001E-3</c:v>
                </c:pt>
                <c:pt idx="12">
                  <c:v>2.1999999999999999E-2</c:v>
                </c:pt>
                <c:pt idx="13">
                  <c:v>5.5E-2</c:v>
                </c:pt>
                <c:pt idx="19">
                  <c:v>7.1360000000000001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DB-4468-B056-4537BF3DC55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ADB-4468-B056-4537BF3DC55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ADB-4468-B056-4537BF3DC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93.85</c:v>
                </c:pt>
                <c:pt idx="1">
                  <c:v>93.81</c:v>
                </c:pt>
                <c:pt idx="2">
                  <c:v>77.19</c:v>
                </c:pt>
                <c:pt idx="3">
                  <c:v>78.95</c:v>
                </c:pt>
                <c:pt idx="4">
                  <c:v>88.25</c:v>
                </c:pt>
                <c:pt idx="5">
                  <c:v>113.29</c:v>
                </c:pt>
                <c:pt idx="6">
                  <c:v>143.82</c:v>
                </c:pt>
                <c:pt idx="7">
                  <c:v>161.41999999999999</c:v>
                </c:pt>
                <c:pt idx="8">
                  <c:v>167.39</c:v>
                </c:pt>
                <c:pt idx="9">
                  <c:v>134.18</c:v>
                </c:pt>
                <c:pt idx="10">
                  <c:v>121.51</c:v>
                </c:pt>
                <c:pt idx="11">
                  <c:v>110.96</c:v>
                </c:pt>
                <c:pt idx="12">
                  <c:v>103</c:v>
                </c:pt>
                <c:pt idx="13">
                  <c:v>99.83</c:v>
                </c:pt>
                <c:pt idx="14">
                  <c:v>104.81</c:v>
                </c:pt>
                <c:pt idx="15">
                  <c:v>123.69</c:v>
                </c:pt>
                <c:pt idx="16">
                  <c:v>152.96</c:v>
                </c:pt>
                <c:pt idx="17">
                  <c:v>148.69999999999999</c:v>
                </c:pt>
                <c:pt idx="18">
                  <c:v>149.49</c:v>
                </c:pt>
                <c:pt idx="19">
                  <c:v>152.59</c:v>
                </c:pt>
                <c:pt idx="20">
                  <c:v>130</c:v>
                </c:pt>
                <c:pt idx="21">
                  <c:v>117.34</c:v>
                </c:pt>
                <c:pt idx="22">
                  <c:v>111.86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DB-4468-B056-4537BF3DC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F72-4CB4-945C-B5362F4B5C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">
                  <c:v>2.1</c:v>
                </c:pt>
                <c:pt idx="2">
                  <c:v>2.1</c:v>
                </c:pt>
                <c:pt idx="3">
                  <c:v>3.7999999999999999E-2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72-4CB4-945C-B5362F4B5C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0.63400000000000001</c:v>
                </c:pt>
                <c:pt idx="1">
                  <c:v>5.58</c:v>
                </c:pt>
                <c:pt idx="2">
                  <c:v>0.62</c:v>
                </c:pt>
                <c:pt idx="3">
                  <c:v>0.61899999999999999</c:v>
                </c:pt>
                <c:pt idx="4">
                  <c:v>0.63600000000000001</c:v>
                </c:pt>
                <c:pt idx="5">
                  <c:v>0.72499999999999998</c:v>
                </c:pt>
                <c:pt idx="7">
                  <c:v>7.891</c:v>
                </c:pt>
                <c:pt idx="8">
                  <c:v>0.98099999999999998</c:v>
                </c:pt>
                <c:pt idx="9">
                  <c:v>8.2880000000000003</c:v>
                </c:pt>
                <c:pt idx="10">
                  <c:v>7.2229999999999999</c:v>
                </c:pt>
                <c:pt idx="11">
                  <c:v>7.1180000000000003</c:v>
                </c:pt>
                <c:pt idx="12">
                  <c:v>1.258</c:v>
                </c:pt>
                <c:pt idx="13">
                  <c:v>7.55</c:v>
                </c:pt>
                <c:pt idx="14">
                  <c:v>7.1829999999999998</c:v>
                </c:pt>
                <c:pt idx="15">
                  <c:v>1.377</c:v>
                </c:pt>
                <c:pt idx="16">
                  <c:v>6.9099999999999993</c:v>
                </c:pt>
                <c:pt idx="17">
                  <c:v>6.2450000000000001</c:v>
                </c:pt>
                <c:pt idx="18">
                  <c:v>6.1530000000000005</c:v>
                </c:pt>
                <c:pt idx="19">
                  <c:v>0.56000000000000005</c:v>
                </c:pt>
                <c:pt idx="20">
                  <c:v>3.9849999999999994</c:v>
                </c:pt>
                <c:pt idx="21">
                  <c:v>6.0859999999999994</c:v>
                </c:pt>
                <c:pt idx="22">
                  <c:v>6.5430000000000001</c:v>
                </c:pt>
                <c:pt idx="23">
                  <c:v>1.198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72-4CB4-945C-B5362F4B5C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6.0780000000000003</c:v>
                </c:pt>
                <c:pt idx="1">
                  <c:v>9.4350000000000005</c:v>
                </c:pt>
                <c:pt idx="2">
                  <c:v>13.304</c:v>
                </c:pt>
                <c:pt idx="3">
                  <c:v>4.6260000000000003</c:v>
                </c:pt>
                <c:pt idx="4">
                  <c:v>6.0060000000000011</c:v>
                </c:pt>
                <c:pt idx="5">
                  <c:v>6.1020000000000003</c:v>
                </c:pt>
                <c:pt idx="6">
                  <c:v>8.2899999999999991</c:v>
                </c:pt>
                <c:pt idx="7">
                  <c:v>55.983000000000004</c:v>
                </c:pt>
                <c:pt idx="8">
                  <c:v>4.0529999999999999</c:v>
                </c:pt>
                <c:pt idx="9">
                  <c:v>49.832000000000001</c:v>
                </c:pt>
                <c:pt idx="10">
                  <c:v>35.064999999999998</c:v>
                </c:pt>
                <c:pt idx="11">
                  <c:v>37.448999999999998</c:v>
                </c:pt>
                <c:pt idx="12">
                  <c:v>33.835999999999999</c:v>
                </c:pt>
                <c:pt idx="13">
                  <c:v>46.936</c:v>
                </c:pt>
                <c:pt idx="14">
                  <c:v>50.081999999999994</c:v>
                </c:pt>
                <c:pt idx="15">
                  <c:v>42.769000000000005</c:v>
                </c:pt>
                <c:pt idx="16">
                  <c:v>49.269999999999996</c:v>
                </c:pt>
                <c:pt idx="17">
                  <c:v>25.734999999999999</c:v>
                </c:pt>
                <c:pt idx="18">
                  <c:v>24.101999999999997</c:v>
                </c:pt>
                <c:pt idx="19">
                  <c:v>2.1379999999999999</c:v>
                </c:pt>
                <c:pt idx="20">
                  <c:v>51.947000000000003</c:v>
                </c:pt>
                <c:pt idx="21">
                  <c:v>48.942999999999998</c:v>
                </c:pt>
                <c:pt idx="22">
                  <c:v>49.923999999999999</c:v>
                </c:pt>
                <c:pt idx="23">
                  <c:v>39.134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72-4CB4-945C-B5362F4B5C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F72-4CB4-945C-B5362F4B5C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F72-4CB4-945C-B5362F4B5C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F72-4CB4-945C-B5362F4B5C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F72-4CB4-945C-B5362F4B5C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F72-4CB4-945C-B5362F4B5C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35.774000000000001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F72-4CB4-945C-B5362F4B5C5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43.9</c:v>
                </c:pt>
                <c:pt idx="7">
                  <c:v>0</c:v>
                </c:pt>
                <c:pt idx="8">
                  <c:v>154.1</c:v>
                </c:pt>
                <c:pt idx="9">
                  <c:v>1.3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129.80000000000001</c:v>
                </c:pt>
                <c:pt idx="18">
                  <c:v>120.8</c:v>
                </c:pt>
                <c:pt idx="19">
                  <c:v>187.6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72-4CB4-945C-B5362F4B5C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7">
                  <c:v>10.129999999999999</c:v>
                </c:pt>
                <c:pt idx="8">
                  <c:v>1.546</c:v>
                </c:pt>
                <c:pt idx="9">
                  <c:v>71.057000000000002</c:v>
                </c:pt>
                <c:pt idx="10">
                  <c:v>89.001999999999995</c:v>
                </c:pt>
                <c:pt idx="11">
                  <c:v>98.51</c:v>
                </c:pt>
                <c:pt idx="12">
                  <c:v>96.381999999999991</c:v>
                </c:pt>
                <c:pt idx="13">
                  <c:v>89.789999999999992</c:v>
                </c:pt>
                <c:pt idx="14">
                  <c:v>57.533999999999999</c:v>
                </c:pt>
                <c:pt idx="15">
                  <c:v>10.063000000000001</c:v>
                </c:pt>
                <c:pt idx="16">
                  <c:v>3.4879999999999995</c:v>
                </c:pt>
                <c:pt idx="17">
                  <c:v>0.08</c:v>
                </c:pt>
                <c:pt idx="18">
                  <c:v>0.748</c:v>
                </c:pt>
                <c:pt idx="20">
                  <c:v>14.068000000000001</c:v>
                </c:pt>
                <c:pt idx="21">
                  <c:v>23.974</c:v>
                </c:pt>
                <c:pt idx="22">
                  <c:v>19.492999999999999</c:v>
                </c:pt>
                <c:pt idx="23">
                  <c:v>15.978999999999999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F72-4CB4-945C-B5362F4B5C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F72-4CB4-945C-B5362F4B5C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F72-4CB4-945C-B5362F4B5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93.85</c:v>
                </c:pt>
                <c:pt idx="1">
                  <c:v>93.81</c:v>
                </c:pt>
                <c:pt idx="2">
                  <c:v>77.19</c:v>
                </c:pt>
                <c:pt idx="3">
                  <c:v>78.95</c:v>
                </c:pt>
                <c:pt idx="4">
                  <c:v>88.25</c:v>
                </c:pt>
                <c:pt idx="5">
                  <c:v>113.29</c:v>
                </c:pt>
                <c:pt idx="6">
                  <c:v>143.82</c:v>
                </c:pt>
                <c:pt idx="7">
                  <c:v>161.41999999999999</c:v>
                </c:pt>
                <c:pt idx="8">
                  <c:v>167.39</c:v>
                </c:pt>
                <c:pt idx="9">
                  <c:v>134.18</c:v>
                </c:pt>
                <c:pt idx="10">
                  <c:v>121.51</c:v>
                </c:pt>
                <c:pt idx="11">
                  <c:v>110.96</c:v>
                </c:pt>
                <c:pt idx="12">
                  <c:v>103</c:v>
                </c:pt>
                <c:pt idx="13">
                  <c:v>99.83</c:v>
                </c:pt>
                <c:pt idx="14">
                  <c:v>104.81</c:v>
                </c:pt>
                <c:pt idx="15">
                  <c:v>123.69</c:v>
                </c:pt>
                <c:pt idx="16">
                  <c:v>152.96</c:v>
                </c:pt>
                <c:pt idx="17">
                  <c:v>148.69999999999999</c:v>
                </c:pt>
                <c:pt idx="18">
                  <c:v>149.49</c:v>
                </c:pt>
                <c:pt idx="19">
                  <c:v>152.59</c:v>
                </c:pt>
                <c:pt idx="20">
                  <c:v>130</c:v>
                </c:pt>
                <c:pt idx="21">
                  <c:v>117.34</c:v>
                </c:pt>
                <c:pt idx="22">
                  <c:v>111.86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F72-4CB4-945C-B5362F4B5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6.7119999999999997</v>
      </c>
      <c r="C4" s="18">
        <v>17.115000000000002</v>
      </c>
      <c r="D4" s="18">
        <v>16.023999999999997</v>
      </c>
      <c r="E4" s="18">
        <v>5.2829999999999995</v>
      </c>
      <c r="F4" s="18">
        <v>6.6419999999999995</v>
      </c>
      <c r="G4" s="18">
        <v>6.827</v>
      </c>
      <c r="H4" s="18">
        <v>52.204000000000001</v>
      </c>
      <c r="I4" s="18">
        <v>109.77799999999999</v>
      </c>
      <c r="J4" s="18">
        <v>160.66</v>
      </c>
      <c r="K4" s="18">
        <v>130.477</v>
      </c>
      <c r="L4" s="18">
        <v>131.29</v>
      </c>
      <c r="M4" s="18">
        <v>143.077</v>
      </c>
      <c r="N4" s="18">
        <v>131.476</v>
      </c>
      <c r="O4" s="18">
        <v>144.255</v>
      </c>
      <c r="P4" s="18">
        <v>114.79900000000001</v>
      </c>
      <c r="Q4" s="18">
        <v>54.208999999999996</v>
      </c>
      <c r="R4" s="18">
        <v>59.667999999999999</v>
      </c>
      <c r="S4" s="18">
        <v>161.84399999999999</v>
      </c>
      <c r="T4" s="18">
        <v>151.81299999999999</v>
      </c>
      <c r="U4" s="18">
        <v>190.31299999999999</v>
      </c>
      <c r="V4" s="18">
        <v>70</v>
      </c>
      <c r="W4" s="18">
        <v>79.003</v>
      </c>
      <c r="X4" s="18">
        <v>75.959999999999994</v>
      </c>
      <c r="Y4" s="18">
        <v>56.311</v>
      </c>
      <c r="Z4" s="19"/>
      <c r="AA4" s="20">
        <f>SUM(B4:Z4)</f>
        <v>2075.7399999999998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93.85</v>
      </c>
      <c r="C7" s="28">
        <v>93.81</v>
      </c>
      <c r="D7" s="28">
        <v>77.19</v>
      </c>
      <c r="E7" s="28">
        <v>78.95</v>
      </c>
      <c r="F7" s="28">
        <v>88.25</v>
      </c>
      <c r="G7" s="28">
        <v>113.29</v>
      </c>
      <c r="H7" s="28">
        <v>143.82</v>
      </c>
      <c r="I7" s="28">
        <v>161.41999999999999</v>
      </c>
      <c r="J7" s="28">
        <v>167.39</v>
      </c>
      <c r="K7" s="28">
        <v>134.18</v>
      </c>
      <c r="L7" s="28">
        <v>121.51</v>
      </c>
      <c r="M7" s="28">
        <v>110.96</v>
      </c>
      <c r="N7" s="28">
        <v>103</v>
      </c>
      <c r="O7" s="28">
        <v>99.83</v>
      </c>
      <c r="P7" s="28">
        <v>104.81</v>
      </c>
      <c r="Q7" s="28">
        <v>123.69</v>
      </c>
      <c r="R7" s="28">
        <v>152.96</v>
      </c>
      <c r="S7" s="28">
        <v>148.69999999999999</v>
      </c>
      <c r="T7" s="28">
        <v>149.49</v>
      </c>
      <c r="U7" s="28">
        <v>152.59</v>
      </c>
      <c r="V7" s="28">
        <v>130</v>
      </c>
      <c r="W7" s="28">
        <v>117.34</v>
      </c>
      <c r="X7" s="28">
        <v>111.86</v>
      </c>
      <c r="Y7" s="28">
        <v>109</v>
      </c>
      <c r="Z7" s="29"/>
      <c r="AA7" s="30">
        <f>IF(SUM(B7:Z7)&lt;&gt;0,AVERAGEIF(B7:Z7,"&lt;&gt;"""),"")</f>
        <v>120.32875000000003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</v>
      </c>
      <c r="I12" s="52">
        <v>100</v>
      </c>
      <c r="J12" s="52">
        <v>121</v>
      </c>
      <c r="K12" s="52">
        <v>130.47300000000001</v>
      </c>
      <c r="L12" s="52">
        <v>131.29</v>
      </c>
      <c r="M12" s="52">
        <v>143.077</v>
      </c>
      <c r="N12" s="52">
        <v>131.45400000000001</v>
      </c>
      <c r="O12" s="52">
        <v>57</v>
      </c>
      <c r="P12" s="52">
        <v>114.79900000000001</v>
      </c>
      <c r="Q12" s="52">
        <v>54.208999999999996</v>
      </c>
      <c r="R12" s="52">
        <v>59.667999999999999</v>
      </c>
      <c r="S12" s="52">
        <v>161.84399999999999</v>
      </c>
      <c r="T12" s="52">
        <v>151.81299999999999</v>
      </c>
      <c r="U12" s="52">
        <v>182.93700000000001</v>
      </c>
      <c r="V12" s="52">
        <v>70</v>
      </c>
      <c r="W12" s="52">
        <v>79.003</v>
      </c>
      <c r="X12" s="52">
        <v>75.959999999999994</v>
      </c>
      <c r="Y12" s="52">
        <v>56.311</v>
      </c>
      <c r="Z12" s="53"/>
      <c r="AA12" s="54">
        <f t="shared" si="0"/>
        <v>1850.8379999999997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6.7119999999999997</v>
      </c>
      <c r="C14" s="57">
        <v>17.115000000000002</v>
      </c>
      <c r="D14" s="57">
        <v>13.885</v>
      </c>
      <c r="E14" s="57">
        <v>4.1429999999999998</v>
      </c>
      <c r="F14" s="57">
        <v>6.6419999999999995</v>
      </c>
      <c r="G14" s="57">
        <v>6.827</v>
      </c>
      <c r="H14" s="57">
        <v>22.204000000000001</v>
      </c>
      <c r="I14" s="57">
        <v>9.7779999999999987</v>
      </c>
      <c r="J14" s="57">
        <v>39.659999999999997</v>
      </c>
      <c r="K14" s="57">
        <v>4.0000000000000001E-3</v>
      </c>
      <c r="L14" s="57"/>
      <c r="M14" s="57"/>
      <c r="N14" s="57">
        <v>2.1999999999999999E-2</v>
      </c>
      <c r="O14" s="57">
        <v>5.5E-2</v>
      </c>
      <c r="P14" s="57"/>
      <c r="Q14" s="57"/>
      <c r="R14" s="57"/>
      <c r="S14" s="57"/>
      <c r="T14" s="57"/>
      <c r="U14" s="57">
        <v>7.1360000000000001</v>
      </c>
      <c r="V14" s="57"/>
      <c r="W14" s="57"/>
      <c r="X14" s="57"/>
      <c r="Y14" s="57"/>
      <c r="Z14" s="58"/>
      <c r="AA14" s="59">
        <f t="shared" si="0"/>
        <v>134.18299999999999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6.7119999999999997</v>
      </c>
      <c r="C16" s="62">
        <f t="shared" si="1"/>
        <v>17.115000000000002</v>
      </c>
      <c r="D16" s="62">
        <f t="shared" si="1"/>
        <v>13.885</v>
      </c>
      <c r="E16" s="62">
        <f t="shared" si="1"/>
        <v>4.1429999999999998</v>
      </c>
      <c r="F16" s="62">
        <f t="shared" si="1"/>
        <v>6.6419999999999995</v>
      </c>
      <c r="G16" s="62">
        <f t="shared" si="1"/>
        <v>6.827</v>
      </c>
      <c r="H16" s="62">
        <f t="shared" si="1"/>
        <v>52.204000000000001</v>
      </c>
      <c r="I16" s="62">
        <f t="shared" si="1"/>
        <v>109.77799999999999</v>
      </c>
      <c r="J16" s="62">
        <f t="shared" si="1"/>
        <v>160.66</v>
      </c>
      <c r="K16" s="62">
        <f t="shared" si="1"/>
        <v>130.477</v>
      </c>
      <c r="L16" s="62">
        <f t="shared" si="1"/>
        <v>131.29</v>
      </c>
      <c r="M16" s="62">
        <f t="shared" si="1"/>
        <v>143.077</v>
      </c>
      <c r="N16" s="62">
        <f t="shared" si="1"/>
        <v>131.476</v>
      </c>
      <c r="O16" s="62">
        <f t="shared" si="1"/>
        <v>57.055</v>
      </c>
      <c r="P16" s="62">
        <f t="shared" si="1"/>
        <v>114.79900000000001</v>
      </c>
      <c r="Q16" s="62">
        <f t="shared" si="1"/>
        <v>54.208999999999996</v>
      </c>
      <c r="R16" s="62">
        <f t="shared" si="1"/>
        <v>59.667999999999999</v>
      </c>
      <c r="S16" s="62">
        <f t="shared" si="1"/>
        <v>161.84399999999999</v>
      </c>
      <c r="T16" s="62">
        <f t="shared" si="1"/>
        <v>151.81299999999999</v>
      </c>
      <c r="U16" s="62">
        <f t="shared" si="1"/>
        <v>190.07300000000001</v>
      </c>
      <c r="V16" s="62">
        <f t="shared" si="1"/>
        <v>70</v>
      </c>
      <c r="W16" s="62">
        <f t="shared" si="1"/>
        <v>79.003</v>
      </c>
      <c r="X16" s="62">
        <f t="shared" si="1"/>
        <v>75.959999999999994</v>
      </c>
      <c r="Y16" s="62">
        <f t="shared" si="1"/>
        <v>56.311</v>
      </c>
      <c r="Z16" s="63" t="str">
        <f t="shared" si="1"/>
        <v/>
      </c>
      <c r="AA16" s="64">
        <f>SUM(AA10:AA15)</f>
        <v>1985.0209999999997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2.1389999999999998</v>
      </c>
      <c r="E21" s="81">
        <v>1.1399999999999999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0.24</v>
      </c>
      <c r="V21" s="81"/>
      <c r="W21" s="81"/>
      <c r="X21" s="81"/>
      <c r="Y21" s="81"/>
      <c r="Z21" s="78"/>
      <c r="AA21" s="79">
        <f t="shared" si="2"/>
        <v>3.5190000000000001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2.1389999999999998</v>
      </c>
      <c r="E26" s="88">
        <f t="shared" si="3"/>
        <v>1.1399999999999999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0.24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3.5190000000000001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6.7119999999999997</v>
      </c>
      <c r="C30" s="77">
        <v>17.114999999999998</v>
      </c>
      <c r="D30" s="77">
        <v>16.024000000000001</v>
      </c>
      <c r="E30" s="77">
        <v>5.2830000000000004</v>
      </c>
      <c r="F30" s="77">
        <v>6.6420000000000003</v>
      </c>
      <c r="G30" s="77">
        <v>6.827</v>
      </c>
      <c r="H30" s="77">
        <v>52.204000000000001</v>
      </c>
      <c r="I30" s="77">
        <v>109.77800000000001</v>
      </c>
      <c r="J30" s="77">
        <v>160.66</v>
      </c>
      <c r="K30" s="77">
        <v>130.477</v>
      </c>
      <c r="L30" s="77">
        <v>131.29</v>
      </c>
      <c r="M30" s="77">
        <v>143.077</v>
      </c>
      <c r="N30" s="77">
        <v>131.476</v>
      </c>
      <c r="O30" s="77">
        <v>57.055</v>
      </c>
      <c r="P30" s="77">
        <v>114.79900000000001</v>
      </c>
      <c r="Q30" s="77">
        <v>54.209000000000003</v>
      </c>
      <c r="R30" s="77">
        <v>59.667999999999999</v>
      </c>
      <c r="S30" s="77">
        <v>161.84399999999999</v>
      </c>
      <c r="T30" s="77">
        <v>151.81299999999999</v>
      </c>
      <c r="U30" s="77">
        <v>190.31299999999999</v>
      </c>
      <c r="V30" s="77">
        <v>70</v>
      </c>
      <c r="W30" s="77">
        <v>79.003</v>
      </c>
      <c r="X30" s="77">
        <v>75.959999999999994</v>
      </c>
      <c r="Y30" s="77">
        <v>56.311</v>
      </c>
      <c r="Z30" s="78"/>
      <c r="AA30" s="79">
        <f>SUM(B30:Z30)</f>
        <v>1988.54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6.7119999999999997</v>
      </c>
      <c r="C32" s="62">
        <f t="shared" ref="C32:Z32" si="4">IF(LEN(C$2)&gt;0,SUM(C29:C31),"")</f>
        <v>17.114999999999998</v>
      </c>
      <c r="D32" s="62">
        <f t="shared" si="4"/>
        <v>16.024000000000001</v>
      </c>
      <c r="E32" s="62">
        <f t="shared" si="4"/>
        <v>5.2830000000000004</v>
      </c>
      <c r="F32" s="62">
        <f t="shared" si="4"/>
        <v>6.6420000000000003</v>
      </c>
      <c r="G32" s="62">
        <f t="shared" si="4"/>
        <v>6.827</v>
      </c>
      <c r="H32" s="62">
        <f t="shared" si="4"/>
        <v>52.204000000000001</v>
      </c>
      <c r="I32" s="62">
        <f t="shared" si="4"/>
        <v>109.77800000000001</v>
      </c>
      <c r="J32" s="62">
        <f t="shared" si="4"/>
        <v>160.66</v>
      </c>
      <c r="K32" s="62">
        <f t="shared" si="4"/>
        <v>130.477</v>
      </c>
      <c r="L32" s="62">
        <f t="shared" si="4"/>
        <v>131.29</v>
      </c>
      <c r="M32" s="62">
        <f t="shared" si="4"/>
        <v>143.077</v>
      </c>
      <c r="N32" s="62">
        <f t="shared" si="4"/>
        <v>131.476</v>
      </c>
      <c r="O32" s="62">
        <f t="shared" si="4"/>
        <v>57.055</v>
      </c>
      <c r="P32" s="62">
        <f t="shared" si="4"/>
        <v>114.79900000000001</v>
      </c>
      <c r="Q32" s="62">
        <f t="shared" si="4"/>
        <v>54.209000000000003</v>
      </c>
      <c r="R32" s="62">
        <f t="shared" si="4"/>
        <v>59.667999999999999</v>
      </c>
      <c r="S32" s="62">
        <f t="shared" si="4"/>
        <v>161.84399999999999</v>
      </c>
      <c r="T32" s="62">
        <f t="shared" si="4"/>
        <v>151.81299999999999</v>
      </c>
      <c r="U32" s="62">
        <f t="shared" si="4"/>
        <v>190.31299999999999</v>
      </c>
      <c r="V32" s="62">
        <f t="shared" si="4"/>
        <v>70</v>
      </c>
      <c r="W32" s="62">
        <f t="shared" si="4"/>
        <v>79.003</v>
      </c>
      <c r="X32" s="62">
        <f t="shared" si="4"/>
        <v>75.959999999999994</v>
      </c>
      <c r="Y32" s="62">
        <f t="shared" si="4"/>
        <v>56.311</v>
      </c>
      <c r="Z32" s="63" t="str">
        <f t="shared" si="4"/>
        <v/>
      </c>
      <c r="AA32" s="64">
        <f>SUM(AA29:AA31)</f>
        <v>1988.54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87.2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87.2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87.2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87.2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87.2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87.2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87.2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87.2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6.7119999999999997</v>
      </c>
      <c r="C52" s="88">
        <f t="shared" si="10"/>
        <v>17.115000000000002</v>
      </c>
      <c r="D52" s="88">
        <f t="shared" si="10"/>
        <v>16.024000000000001</v>
      </c>
      <c r="E52" s="88">
        <f t="shared" si="10"/>
        <v>5.2829999999999995</v>
      </c>
      <c r="F52" s="88">
        <f t="shared" si="10"/>
        <v>6.6419999999999995</v>
      </c>
      <c r="G52" s="88">
        <f t="shared" si="10"/>
        <v>6.827</v>
      </c>
      <c r="H52" s="88">
        <f t="shared" si="10"/>
        <v>52.204000000000001</v>
      </c>
      <c r="I52" s="88">
        <f t="shared" si="10"/>
        <v>109.77799999999999</v>
      </c>
      <c r="J52" s="88">
        <f t="shared" si="10"/>
        <v>160.66</v>
      </c>
      <c r="K52" s="88">
        <f t="shared" si="10"/>
        <v>130.477</v>
      </c>
      <c r="L52" s="88">
        <f t="shared" si="10"/>
        <v>131.29</v>
      </c>
      <c r="M52" s="88">
        <f t="shared" si="10"/>
        <v>143.077</v>
      </c>
      <c r="N52" s="88">
        <f t="shared" si="10"/>
        <v>131.476</v>
      </c>
      <c r="O52" s="88">
        <f t="shared" si="10"/>
        <v>144.255</v>
      </c>
      <c r="P52" s="88">
        <f t="shared" si="10"/>
        <v>114.79900000000001</v>
      </c>
      <c r="Q52" s="88">
        <f t="shared" si="10"/>
        <v>54.208999999999996</v>
      </c>
      <c r="R52" s="88">
        <f t="shared" si="10"/>
        <v>59.667999999999999</v>
      </c>
      <c r="S52" s="88">
        <f t="shared" si="10"/>
        <v>161.84399999999999</v>
      </c>
      <c r="T52" s="88">
        <f t="shared" si="10"/>
        <v>151.81299999999999</v>
      </c>
      <c r="U52" s="88">
        <f t="shared" si="10"/>
        <v>190.31300000000002</v>
      </c>
      <c r="V52" s="88">
        <f t="shared" si="10"/>
        <v>70</v>
      </c>
      <c r="W52" s="88">
        <f t="shared" si="10"/>
        <v>79.003</v>
      </c>
      <c r="X52" s="88">
        <f t="shared" si="10"/>
        <v>75.959999999999994</v>
      </c>
      <c r="Y52" s="88">
        <f t="shared" si="10"/>
        <v>56.311</v>
      </c>
      <c r="Z52" s="89" t="str">
        <f t="shared" si="10"/>
        <v/>
      </c>
      <c r="AA52" s="104">
        <f>SUM(B52:Z52)</f>
        <v>2075.7399999999998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6.7120000000000006</v>
      </c>
      <c r="C4" s="18">
        <v>17.114999999999995</v>
      </c>
      <c r="D4" s="18">
        <v>16.024000000000001</v>
      </c>
      <c r="E4" s="18">
        <v>5.2830000000000004</v>
      </c>
      <c r="F4" s="18">
        <v>6.6420000000000012</v>
      </c>
      <c r="G4" s="18">
        <v>6.827</v>
      </c>
      <c r="H4" s="18">
        <v>52.19</v>
      </c>
      <c r="I4" s="18">
        <v>109.77799999999999</v>
      </c>
      <c r="J4" s="18">
        <v>160.67999999999998</v>
      </c>
      <c r="K4" s="18">
        <v>130.477</v>
      </c>
      <c r="L4" s="18">
        <v>131.29</v>
      </c>
      <c r="M4" s="18">
        <v>143.077</v>
      </c>
      <c r="N4" s="18">
        <v>131.476</v>
      </c>
      <c r="O4" s="18">
        <v>144.27599999999995</v>
      </c>
      <c r="P4" s="18">
        <v>114.79899999999998</v>
      </c>
      <c r="Q4" s="18">
        <v>54.209000000000003</v>
      </c>
      <c r="R4" s="18">
        <v>59.668000000000006</v>
      </c>
      <c r="S4" s="18">
        <v>161.85999999999999</v>
      </c>
      <c r="T4" s="18">
        <v>151.803</v>
      </c>
      <c r="U4" s="18">
        <v>190.29799999999997</v>
      </c>
      <c r="V4" s="18">
        <v>70</v>
      </c>
      <c r="W4" s="18">
        <v>79.002999999999986</v>
      </c>
      <c r="X4" s="18">
        <v>75.959999999999994</v>
      </c>
      <c r="Y4" s="18">
        <v>56.311</v>
      </c>
      <c r="Z4" s="19"/>
      <c r="AA4" s="20">
        <f>SUM(B4:Z4)</f>
        <v>2075.7579999999998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93.85</v>
      </c>
      <c r="C7" s="28">
        <v>93.81</v>
      </c>
      <c r="D7" s="28">
        <v>77.19</v>
      </c>
      <c r="E7" s="28">
        <v>78.95</v>
      </c>
      <c r="F7" s="28">
        <v>88.25</v>
      </c>
      <c r="G7" s="28">
        <v>113.29</v>
      </c>
      <c r="H7" s="28">
        <v>143.82</v>
      </c>
      <c r="I7" s="28">
        <v>161.41999999999999</v>
      </c>
      <c r="J7" s="28">
        <v>167.39</v>
      </c>
      <c r="K7" s="28">
        <v>134.18</v>
      </c>
      <c r="L7" s="28">
        <v>121.51</v>
      </c>
      <c r="M7" s="28">
        <v>110.96</v>
      </c>
      <c r="N7" s="28">
        <v>103</v>
      </c>
      <c r="O7" s="28">
        <v>99.83</v>
      </c>
      <c r="P7" s="28">
        <v>104.81</v>
      </c>
      <c r="Q7" s="28">
        <v>123.69</v>
      </c>
      <c r="R7" s="28">
        <v>152.96</v>
      </c>
      <c r="S7" s="28">
        <v>148.69999999999999</v>
      </c>
      <c r="T7" s="28">
        <v>149.49</v>
      </c>
      <c r="U7" s="28">
        <v>152.59</v>
      </c>
      <c r="V7" s="28">
        <v>130</v>
      </c>
      <c r="W7" s="28">
        <v>117.34</v>
      </c>
      <c r="X7" s="28">
        <v>111.86</v>
      </c>
      <c r="Y7" s="28">
        <v>109</v>
      </c>
      <c r="Z7" s="29"/>
      <c r="AA7" s="30">
        <f>IF(SUM(B7:Z7)&lt;&gt;0,AVERAGEIF(B7:Z7,"&lt;&gt;"""),"")</f>
        <v>120.32875000000003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35.774000000000001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35.774000000000001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10.129999999999999</v>
      </c>
      <c r="J14" s="57">
        <v>1.546</v>
      </c>
      <c r="K14" s="57">
        <v>71.057000000000002</v>
      </c>
      <c r="L14" s="57">
        <v>89.001999999999995</v>
      </c>
      <c r="M14" s="57">
        <v>98.51</v>
      </c>
      <c r="N14" s="57">
        <v>96.381999999999991</v>
      </c>
      <c r="O14" s="57">
        <v>89.789999999999992</v>
      </c>
      <c r="P14" s="57">
        <v>57.533999999999999</v>
      </c>
      <c r="Q14" s="57">
        <v>10.063000000000001</v>
      </c>
      <c r="R14" s="57">
        <v>3.4879999999999995</v>
      </c>
      <c r="S14" s="57">
        <v>0.08</v>
      </c>
      <c r="T14" s="57">
        <v>0.748</v>
      </c>
      <c r="U14" s="57"/>
      <c r="V14" s="57">
        <v>14.068000000000001</v>
      </c>
      <c r="W14" s="57">
        <v>23.974</v>
      </c>
      <c r="X14" s="57">
        <v>19.492999999999999</v>
      </c>
      <c r="Y14" s="57">
        <v>15.978999999999999</v>
      </c>
      <c r="Z14" s="58"/>
      <c r="AA14" s="59">
        <f t="shared" si="0"/>
        <v>601.84400000000016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45.903999999999996</v>
      </c>
      <c r="J16" s="62">
        <f t="shared" si="1"/>
        <v>1.546</v>
      </c>
      <c r="K16" s="62">
        <f t="shared" si="1"/>
        <v>71.057000000000002</v>
      </c>
      <c r="L16" s="62">
        <f t="shared" si="1"/>
        <v>89.001999999999995</v>
      </c>
      <c r="M16" s="62">
        <f t="shared" si="1"/>
        <v>98.51</v>
      </c>
      <c r="N16" s="62">
        <f t="shared" si="1"/>
        <v>96.381999999999991</v>
      </c>
      <c r="O16" s="62">
        <f t="shared" si="1"/>
        <v>89.789999999999992</v>
      </c>
      <c r="P16" s="62">
        <f t="shared" si="1"/>
        <v>57.533999999999999</v>
      </c>
      <c r="Q16" s="62">
        <f t="shared" si="1"/>
        <v>10.063000000000001</v>
      </c>
      <c r="R16" s="62">
        <f t="shared" si="1"/>
        <v>3.4879999999999995</v>
      </c>
      <c r="S16" s="62">
        <f t="shared" si="1"/>
        <v>0.08</v>
      </c>
      <c r="T16" s="62">
        <f t="shared" si="1"/>
        <v>0.748</v>
      </c>
      <c r="U16" s="62">
        <f t="shared" si="1"/>
        <v>0</v>
      </c>
      <c r="V16" s="62">
        <f t="shared" si="1"/>
        <v>14.068000000000001</v>
      </c>
      <c r="W16" s="62">
        <f t="shared" si="1"/>
        <v>23.974</v>
      </c>
      <c r="X16" s="62">
        <f t="shared" si="1"/>
        <v>19.492999999999999</v>
      </c>
      <c r="Y16" s="62">
        <f t="shared" si="1"/>
        <v>15.978999999999999</v>
      </c>
      <c r="Z16" s="63" t="str">
        <f t="shared" si="1"/>
        <v/>
      </c>
      <c r="AA16" s="64">
        <f>SUM(AA10:AA15)</f>
        <v>637.61800000000017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2.1</v>
      </c>
      <c r="D19" s="72">
        <v>2.1</v>
      </c>
      <c r="E19" s="72">
        <v>3.7999999999999999E-2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4.2380000000000004</v>
      </c>
    </row>
    <row r="20" spans="1:27" ht="24.95" customHeight="1" x14ac:dyDescent="0.2">
      <c r="A20" s="75" t="s">
        <v>15</v>
      </c>
      <c r="B20" s="76">
        <v>0.63400000000000001</v>
      </c>
      <c r="C20" s="77">
        <v>5.58</v>
      </c>
      <c r="D20" s="77">
        <v>0.62</v>
      </c>
      <c r="E20" s="77">
        <v>0.61899999999999999</v>
      </c>
      <c r="F20" s="77">
        <v>0.63600000000000001</v>
      </c>
      <c r="G20" s="77">
        <v>0.72499999999999998</v>
      </c>
      <c r="H20" s="77"/>
      <c r="I20" s="77">
        <v>7.891</v>
      </c>
      <c r="J20" s="77">
        <v>0.98099999999999998</v>
      </c>
      <c r="K20" s="77">
        <v>8.2880000000000003</v>
      </c>
      <c r="L20" s="77">
        <v>7.2229999999999999</v>
      </c>
      <c r="M20" s="77">
        <v>7.1180000000000003</v>
      </c>
      <c r="N20" s="77">
        <v>1.258</v>
      </c>
      <c r="O20" s="77">
        <v>7.55</v>
      </c>
      <c r="P20" s="77">
        <v>7.1829999999999998</v>
      </c>
      <c r="Q20" s="77">
        <v>1.377</v>
      </c>
      <c r="R20" s="77">
        <v>6.9099999999999993</v>
      </c>
      <c r="S20" s="77">
        <v>6.2450000000000001</v>
      </c>
      <c r="T20" s="77">
        <v>6.1530000000000005</v>
      </c>
      <c r="U20" s="77">
        <v>0.56000000000000005</v>
      </c>
      <c r="V20" s="77">
        <v>3.9849999999999994</v>
      </c>
      <c r="W20" s="77">
        <v>6.0859999999999994</v>
      </c>
      <c r="X20" s="77">
        <v>6.5430000000000001</v>
      </c>
      <c r="Y20" s="77">
        <v>1.198</v>
      </c>
      <c r="Z20" s="78"/>
      <c r="AA20" s="79">
        <f t="shared" si="2"/>
        <v>95.363000000000014</v>
      </c>
    </row>
    <row r="21" spans="1:27" ht="24.95" customHeight="1" x14ac:dyDescent="0.2">
      <c r="A21" s="75" t="s">
        <v>16</v>
      </c>
      <c r="B21" s="80">
        <v>6.0780000000000003</v>
      </c>
      <c r="C21" s="81">
        <v>9.4350000000000005</v>
      </c>
      <c r="D21" s="81">
        <v>13.304</v>
      </c>
      <c r="E21" s="81">
        <v>4.6260000000000003</v>
      </c>
      <c r="F21" s="81">
        <v>6.0060000000000011</v>
      </c>
      <c r="G21" s="81">
        <v>6.1020000000000003</v>
      </c>
      <c r="H21" s="81">
        <v>8.2899999999999991</v>
      </c>
      <c r="I21" s="81">
        <v>55.983000000000004</v>
      </c>
      <c r="J21" s="81">
        <v>4.0529999999999999</v>
      </c>
      <c r="K21" s="81">
        <v>49.832000000000001</v>
      </c>
      <c r="L21" s="81">
        <v>35.064999999999998</v>
      </c>
      <c r="M21" s="81">
        <v>37.448999999999998</v>
      </c>
      <c r="N21" s="81">
        <v>33.835999999999999</v>
      </c>
      <c r="O21" s="81">
        <v>46.936</v>
      </c>
      <c r="P21" s="81">
        <v>50.081999999999994</v>
      </c>
      <c r="Q21" s="81">
        <v>42.769000000000005</v>
      </c>
      <c r="R21" s="81">
        <v>49.269999999999996</v>
      </c>
      <c r="S21" s="81">
        <v>25.734999999999999</v>
      </c>
      <c r="T21" s="81">
        <v>24.101999999999997</v>
      </c>
      <c r="U21" s="81">
        <v>2.1379999999999999</v>
      </c>
      <c r="V21" s="81">
        <v>51.947000000000003</v>
      </c>
      <c r="W21" s="81">
        <v>48.942999999999998</v>
      </c>
      <c r="X21" s="81">
        <v>49.923999999999999</v>
      </c>
      <c r="Y21" s="81">
        <v>39.134</v>
      </c>
      <c r="Z21" s="78"/>
      <c r="AA21" s="79">
        <f t="shared" si="2"/>
        <v>701.03899999999999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6.7120000000000006</v>
      </c>
      <c r="C26" s="88">
        <f t="shared" ref="C26:Z26" si="3">IF(LEN(C$2)&gt;0,SUM(C19:C25),"")</f>
        <v>17.115000000000002</v>
      </c>
      <c r="D26" s="88">
        <f t="shared" si="3"/>
        <v>16.024000000000001</v>
      </c>
      <c r="E26" s="88">
        <f t="shared" si="3"/>
        <v>5.2830000000000004</v>
      </c>
      <c r="F26" s="88">
        <f t="shared" si="3"/>
        <v>6.6420000000000012</v>
      </c>
      <c r="G26" s="88">
        <f t="shared" si="3"/>
        <v>6.827</v>
      </c>
      <c r="H26" s="88">
        <f t="shared" si="3"/>
        <v>8.2899999999999991</v>
      </c>
      <c r="I26" s="88">
        <f t="shared" si="3"/>
        <v>63.874000000000002</v>
      </c>
      <c r="J26" s="88">
        <f t="shared" si="3"/>
        <v>5.0339999999999998</v>
      </c>
      <c r="K26" s="88">
        <f t="shared" si="3"/>
        <v>58.120000000000005</v>
      </c>
      <c r="L26" s="88">
        <f t="shared" si="3"/>
        <v>42.287999999999997</v>
      </c>
      <c r="M26" s="88">
        <f t="shared" si="3"/>
        <v>44.567</v>
      </c>
      <c r="N26" s="88">
        <f t="shared" si="3"/>
        <v>35.094000000000001</v>
      </c>
      <c r="O26" s="88">
        <f t="shared" si="3"/>
        <v>54.485999999999997</v>
      </c>
      <c r="P26" s="88">
        <f t="shared" si="3"/>
        <v>57.264999999999993</v>
      </c>
      <c r="Q26" s="88">
        <f t="shared" si="3"/>
        <v>44.146000000000008</v>
      </c>
      <c r="R26" s="88">
        <f t="shared" si="3"/>
        <v>56.179999999999993</v>
      </c>
      <c r="S26" s="88">
        <f t="shared" si="3"/>
        <v>31.98</v>
      </c>
      <c r="T26" s="88">
        <f t="shared" si="3"/>
        <v>30.254999999999995</v>
      </c>
      <c r="U26" s="88">
        <f t="shared" si="3"/>
        <v>2.698</v>
      </c>
      <c r="V26" s="88">
        <f t="shared" si="3"/>
        <v>55.932000000000002</v>
      </c>
      <c r="W26" s="88">
        <f t="shared" si="3"/>
        <v>55.028999999999996</v>
      </c>
      <c r="X26" s="88">
        <f t="shared" si="3"/>
        <v>56.466999999999999</v>
      </c>
      <c r="Y26" s="88">
        <f t="shared" si="3"/>
        <v>40.332000000000001</v>
      </c>
      <c r="Z26" s="89" t="str">
        <f t="shared" si="3"/>
        <v/>
      </c>
      <c r="AA26" s="90">
        <f>SUM(AA19:AA25)</f>
        <v>800.64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6.7119999999999997</v>
      </c>
      <c r="C30" s="77">
        <v>17.114999999999998</v>
      </c>
      <c r="D30" s="77">
        <v>16.024000000000001</v>
      </c>
      <c r="E30" s="77">
        <v>5.2830000000000004</v>
      </c>
      <c r="F30" s="77">
        <v>6.6420000000000003</v>
      </c>
      <c r="G30" s="77">
        <v>6.827</v>
      </c>
      <c r="H30" s="77">
        <v>8.2899999999999991</v>
      </c>
      <c r="I30" s="77">
        <v>109.77800000000001</v>
      </c>
      <c r="J30" s="77">
        <v>6.58</v>
      </c>
      <c r="K30" s="77">
        <v>129.17699999999999</v>
      </c>
      <c r="L30" s="77">
        <v>131.29</v>
      </c>
      <c r="M30" s="77">
        <v>143.077</v>
      </c>
      <c r="N30" s="77">
        <v>131.476</v>
      </c>
      <c r="O30" s="77">
        <v>144.27600000000001</v>
      </c>
      <c r="P30" s="77">
        <v>114.79900000000001</v>
      </c>
      <c r="Q30" s="77">
        <v>54.209000000000003</v>
      </c>
      <c r="R30" s="77">
        <v>59.667999999999999</v>
      </c>
      <c r="S30" s="77">
        <v>32.06</v>
      </c>
      <c r="T30" s="77">
        <v>31.003</v>
      </c>
      <c r="U30" s="77">
        <v>2.698</v>
      </c>
      <c r="V30" s="77">
        <v>70</v>
      </c>
      <c r="W30" s="77">
        <v>79.003</v>
      </c>
      <c r="X30" s="77">
        <v>75.959999999999994</v>
      </c>
      <c r="Y30" s="77">
        <v>56.311</v>
      </c>
      <c r="Z30" s="78"/>
      <c r="AA30" s="79">
        <f>SUM(B30:Z30)</f>
        <v>1438.2579999999998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6.7119999999999997</v>
      </c>
      <c r="C32" s="62">
        <f t="shared" ref="C32:Z32" si="4">IF(LEN(C$2)&gt;0,SUM(C29:C31),"")</f>
        <v>17.114999999999998</v>
      </c>
      <c r="D32" s="62">
        <f t="shared" si="4"/>
        <v>16.024000000000001</v>
      </c>
      <c r="E32" s="62">
        <f t="shared" si="4"/>
        <v>5.2830000000000004</v>
      </c>
      <c r="F32" s="62">
        <f t="shared" si="4"/>
        <v>6.6420000000000003</v>
      </c>
      <c r="G32" s="62">
        <f t="shared" si="4"/>
        <v>6.827</v>
      </c>
      <c r="H32" s="62">
        <f t="shared" si="4"/>
        <v>8.2899999999999991</v>
      </c>
      <c r="I32" s="62">
        <f t="shared" si="4"/>
        <v>109.77800000000001</v>
      </c>
      <c r="J32" s="62">
        <f t="shared" si="4"/>
        <v>6.58</v>
      </c>
      <c r="K32" s="62">
        <f t="shared" si="4"/>
        <v>129.17699999999999</v>
      </c>
      <c r="L32" s="62">
        <f t="shared" si="4"/>
        <v>131.29</v>
      </c>
      <c r="M32" s="62">
        <f t="shared" si="4"/>
        <v>143.077</v>
      </c>
      <c r="N32" s="62">
        <f t="shared" si="4"/>
        <v>131.476</v>
      </c>
      <c r="O32" s="62">
        <f t="shared" si="4"/>
        <v>144.27600000000001</v>
      </c>
      <c r="P32" s="62">
        <f t="shared" si="4"/>
        <v>114.79900000000001</v>
      </c>
      <c r="Q32" s="62">
        <f t="shared" si="4"/>
        <v>54.209000000000003</v>
      </c>
      <c r="R32" s="62">
        <f t="shared" si="4"/>
        <v>59.667999999999999</v>
      </c>
      <c r="S32" s="62">
        <f t="shared" si="4"/>
        <v>32.06</v>
      </c>
      <c r="T32" s="62">
        <f t="shared" si="4"/>
        <v>31.003</v>
      </c>
      <c r="U32" s="62">
        <f t="shared" si="4"/>
        <v>2.698</v>
      </c>
      <c r="V32" s="62">
        <f t="shared" si="4"/>
        <v>70</v>
      </c>
      <c r="W32" s="62">
        <f t="shared" si="4"/>
        <v>79.003</v>
      </c>
      <c r="X32" s="62">
        <f t="shared" si="4"/>
        <v>75.959999999999994</v>
      </c>
      <c r="Y32" s="62">
        <f t="shared" si="4"/>
        <v>56.311</v>
      </c>
      <c r="Z32" s="63" t="str">
        <f t="shared" si="4"/>
        <v/>
      </c>
      <c r="AA32" s="64">
        <f>SUM(AA29:AA31)</f>
        <v>1438.2579999999998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43.9</v>
      </c>
      <c r="I39" s="99"/>
      <c r="J39" s="99">
        <v>154.1</v>
      </c>
      <c r="K39" s="99">
        <v>1.3</v>
      </c>
      <c r="L39" s="99"/>
      <c r="M39" s="99"/>
      <c r="N39" s="99"/>
      <c r="O39" s="99"/>
      <c r="P39" s="99"/>
      <c r="Q39" s="99"/>
      <c r="R39" s="99"/>
      <c r="S39" s="99">
        <v>129.80000000000001</v>
      </c>
      <c r="T39" s="99">
        <v>120.8</v>
      </c>
      <c r="U39" s="99">
        <v>187.6</v>
      </c>
      <c r="V39" s="99"/>
      <c r="W39" s="99"/>
      <c r="X39" s="99"/>
      <c r="Y39" s="99"/>
      <c r="Z39" s="100"/>
      <c r="AA39" s="79">
        <f t="shared" si="5"/>
        <v>637.5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43.9</v>
      </c>
      <c r="I40" s="88">
        <f t="shared" si="6"/>
        <v>0</v>
      </c>
      <c r="J40" s="88">
        <f t="shared" si="6"/>
        <v>154.1</v>
      </c>
      <c r="K40" s="88">
        <f t="shared" si="6"/>
        <v>1.3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129.80000000000001</v>
      </c>
      <c r="T40" s="88">
        <f t="shared" si="6"/>
        <v>120.8</v>
      </c>
      <c r="U40" s="88">
        <f t="shared" si="6"/>
        <v>187.6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637.5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43.9</v>
      </c>
      <c r="I47" s="99"/>
      <c r="J47" s="99">
        <v>154.1</v>
      </c>
      <c r="K47" s="99">
        <v>1.3</v>
      </c>
      <c r="L47" s="99"/>
      <c r="M47" s="99"/>
      <c r="N47" s="99"/>
      <c r="O47" s="99"/>
      <c r="P47" s="99"/>
      <c r="Q47" s="99"/>
      <c r="R47" s="99"/>
      <c r="S47" s="99">
        <v>129.80000000000001</v>
      </c>
      <c r="T47" s="99">
        <v>120.8</v>
      </c>
      <c r="U47" s="99">
        <v>187.6</v>
      </c>
      <c r="V47" s="99"/>
      <c r="W47" s="99"/>
      <c r="X47" s="99"/>
      <c r="Y47" s="99"/>
      <c r="Z47" s="100"/>
      <c r="AA47" s="79">
        <f t="shared" si="7"/>
        <v>637.5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43.9</v>
      </c>
      <c r="I49" s="88">
        <f t="shared" si="8"/>
        <v>0</v>
      </c>
      <c r="J49" s="88">
        <f t="shared" si="8"/>
        <v>154.1</v>
      </c>
      <c r="K49" s="88">
        <f t="shared" si="8"/>
        <v>1.3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129.80000000000001</v>
      </c>
      <c r="T49" s="88">
        <f t="shared" si="8"/>
        <v>120.8</v>
      </c>
      <c r="U49" s="88">
        <f t="shared" si="8"/>
        <v>187.6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637.5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6.7120000000000006</v>
      </c>
      <c r="C52" s="88">
        <f t="shared" ref="C52:Z52" si="10">IF(LEN(C$2)&gt;0,SUM(C10:C15)+C26+C40,"")</f>
        <v>17.115000000000002</v>
      </c>
      <c r="D52" s="88">
        <f t="shared" si="10"/>
        <v>16.024000000000001</v>
      </c>
      <c r="E52" s="88">
        <f t="shared" si="10"/>
        <v>5.2830000000000004</v>
      </c>
      <c r="F52" s="88">
        <f t="shared" si="10"/>
        <v>6.6420000000000012</v>
      </c>
      <c r="G52" s="88">
        <f t="shared" si="10"/>
        <v>6.827</v>
      </c>
      <c r="H52" s="88">
        <f t="shared" si="10"/>
        <v>52.19</v>
      </c>
      <c r="I52" s="88">
        <f t="shared" si="10"/>
        <v>109.77799999999999</v>
      </c>
      <c r="J52" s="88">
        <f t="shared" si="10"/>
        <v>160.68</v>
      </c>
      <c r="K52" s="88">
        <f t="shared" si="10"/>
        <v>130.47700000000003</v>
      </c>
      <c r="L52" s="88">
        <f t="shared" si="10"/>
        <v>131.29</v>
      </c>
      <c r="M52" s="88">
        <f t="shared" si="10"/>
        <v>143.077</v>
      </c>
      <c r="N52" s="88">
        <f t="shared" si="10"/>
        <v>131.476</v>
      </c>
      <c r="O52" s="88">
        <f t="shared" si="10"/>
        <v>144.27599999999998</v>
      </c>
      <c r="P52" s="88">
        <f t="shared" si="10"/>
        <v>114.79899999999999</v>
      </c>
      <c r="Q52" s="88">
        <f t="shared" si="10"/>
        <v>54.20900000000001</v>
      </c>
      <c r="R52" s="88">
        <f t="shared" si="10"/>
        <v>59.667999999999992</v>
      </c>
      <c r="S52" s="88">
        <f t="shared" si="10"/>
        <v>161.86000000000001</v>
      </c>
      <c r="T52" s="88">
        <f t="shared" si="10"/>
        <v>151.803</v>
      </c>
      <c r="U52" s="88">
        <f t="shared" si="10"/>
        <v>190.298</v>
      </c>
      <c r="V52" s="88">
        <f t="shared" si="10"/>
        <v>70</v>
      </c>
      <c r="W52" s="88">
        <f t="shared" si="10"/>
        <v>79.003</v>
      </c>
      <c r="X52" s="88">
        <f t="shared" si="10"/>
        <v>75.959999999999994</v>
      </c>
      <c r="Y52" s="88">
        <f t="shared" si="10"/>
        <v>56.311</v>
      </c>
      <c r="Z52" s="89" t="str">
        <f t="shared" si="10"/>
        <v/>
      </c>
      <c r="AA52" s="104">
        <f>SUM(B52:Z52)</f>
        <v>2075.7579999999998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43.9</v>
      </c>
      <c r="I4" s="18"/>
      <c r="J4" s="18">
        <v>154.1</v>
      </c>
      <c r="K4" s="18">
        <v>1.3</v>
      </c>
      <c r="L4" s="18"/>
      <c r="M4" s="18"/>
      <c r="N4" s="18"/>
      <c r="O4" s="18">
        <v>-87.2</v>
      </c>
      <c r="P4" s="18"/>
      <c r="Q4" s="18"/>
      <c r="R4" s="18"/>
      <c r="S4" s="18">
        <v>129.80000000000001</v>
      </c>
      <c r="T4" s="18">
        <v>120.8</v>
      </c>
      <c r="U4" s="18">
        <v>187.6</v>
      </c>
      <c r="V4" s="18"/>
      <c r="W4" s="18"/>
      <c r="X4" s="18"/>
      <c r="Y4" s="18"/>
      <c r="Z4" s="19"/>
      <c r="AA4" s="111">
        <f>SUM(B4:Z4)</f>
        <v>550.30000000000007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93.85</v>
      </c>
      <c r="C7" s="117">
        <v>93.81</v>
      </c>
      <c r="D7" s="117">
        <v>77.19</v>
      </c>
      <c r="E7" s="117">
        <v>78.95</v>
      </c>
      <c r="F7" s="117">
        <v>88.25</v>
      </c>
      <c r="G7" s="117">
        <v>113.29</v>
      </c>
      <c r="H7" s="117">
        <v>143.82</v>
      </c>
      <c r="I7" s="117">
        <v>161.41999999999999</v>
      </c>
      <c r="J7" s="117">
        <v>167.39</v>
      </c>
      <c r="K7" s="117">
        <v>134.18</v>
      </c>
      <c r="L7" s="117">
        <v>121.51</v>
      </c>
      <c r="M7" s="117">
        <v>110.96</v>
      </c>
      <c r="N7" s="117">
        <v>103</v>
      </c>
      <c r="O7" s="117">
        <v>99.83</v>
      </c>
      <c r="P7" s="117">
        <v>104.81</v>
      </c>
      <c r="Q7" s="117">
        <v>123.69</v>
      </c>
      <c r="R7" s="117">
        <v>152.96</v>
      </c>
      <c r="S7" s="117">
        <v>148.69999999999999</v>
      </c>
      <c r="T7" s="117">
        <v>149.49</v>
      </c>
      <c r="U7" s="117">
        <v>152.59</v>
      </c>
      <c r="V7" s="117">
        <v>130</v>
      </c>
      <c r="W7" s="117">
        <v>117.34</v>
      </c>
      <c r="X7" s="117">
        <v>111.86</v>
      </c>
      <c r="Y7" s="117">
        <v>109</v>
      </c>
      <c r="Z7" s="118"/>
      <c r="AA7" s="119">
        <f>IF(SUM(B7:Z7)&lt;&gt;0,AVERAGEIF(B7:Z7,"&lt;&gt;"""),"")</f>
        <v>120.32875000000003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87.2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87.2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87.2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87.2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43.9</v>
      </c>
      <c r="I23" s="133"/>
      <c r="J23" s="133">
        <v>154.1</v>
      </c>
      <c r="K23" s="133">
        <v>1.3</v>
      </c>
      <c r="L23" s="133"/>
      <c r="M23" s="133"/>
      <c r="N23" s="133"/>
      <c r="O23" s="133"/>
      <c r="P23" s="133"/>
      <c r="Q23" s="133"/>
      <c r="R23" s="133"/>
      <c r="S23" s="133">
        <v>129.80000000000001</v>
      </c>
      <c r="T23" s="133">
        <v>120.8</v>
      </c>
      <c r="U23" s="133">
        <v>187.6</v>
      </c>
      <c r="V23" s="133"/>
      <c r="W23" s="133"/>
      <c r="X23" s="133"/>
      <c r="Y23" s="133"/>
      <c r="Z23" s="131"/>
      <c r="AA23" s="132">
        <f t="shared" si="2"/>
        <v>637.5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43.9</v>
      </c>
      <c r="I24" s="135">
        <f t="shared" si="3"/>
        <v>0</v>
      </c>
      <c r="J24" s="135">
        <f t="shared" si="3"/>
        <v>154.1</v>
      </c>
      <c r="K24" s="135">
        <f t="shared" si="3"/>
        <v>1.3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129.80000000000001</v>
      </c>
      <c r="T24" s="135">
        <f t="shared" si="3"/>
        <v>120.8</v>
      </c>
      <c r="U24" s="135">
        <f t="shared" si="3"/>
        <v>187.6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637.5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2025-01-09T14:37:31Z</dcterms:created>
  <dcterms:modified xsi:type="dcterms:W3CDTF">2025-01-09T14:37:33Z</dcterms:modified>
</cp:coreProperties>
</file>