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<sst xmlns="http://schemas.openxmlformats.org/spreadsheetml/2006/main" count="119" uniqueCount="54">
  <si>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08/01/2025 16:31:38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</si>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</sst>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2DA-4C90-9175-A01C2C56496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2DA-4C90-9175-A01C2C56496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2DA-4C90-9175-A01C2C56496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6">
                  <c:v>1.45</c:v>
                </c:pt>
                <c:pt idx="7">
                  <c:v>0.5</c:v>
                </c:pt>
                <c:pt idx="8">
                  <c:v>2.54</c:v>
                </c:pt>
                <c:pt idx="9">
                  <c:v>0.75</c:v>
                </c:pt>
                <c:pt idx="10">
                  <c:v>0.24</c:v>
                </c:pt>
                <c:pt idx="11">
                  <c:v>0.25</c:v>
                </c:pt>
                <c:pt idx="13">
                  <c:v>0.25</c:v>
                </c:pt>
                <c:pt idx="14">
                  <c:v>1.889</c:v>
                </c:pt>
                <c:pt idx="15">
                  <c:v>2.7589999999999999</c:v>
                </c:pt>
                <c:pt idx="16">
                  <c:v>0.48</c:v>
                </c:pt>
                <c:pt idx="18">
                  <c:v>0.47</c:v>
                </c:pt>
                <c:pt idx="19">
                  <c:v>0.49</c:v>
                </c:pt>
                <c:pt idx="20">
                  <c:v>0.51</c:v>
                </c:pt>
                <c:pt idx="22">
                  <c:v>1</c:v>
                </c:pt>
                <c:pt idx="23">
                  <c:v>3.8319999999999999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DA-4C90-9175-A01C2C56496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2DA-4C90-9175-A01C2C56496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2DA-4C90-9175-A01C2C56496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2DA-4C90-9175-A01C2C56496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2DA-4C90-9175-A01C2C56496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2DA-4C90-9175-A01C2C56496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52.325000000000003</c:v>
                </c:pt>
                <c:pt idx="8">
                  <c:v>25.137</c:v>
                </c:pt>
                <c:pt idx="9">
                  <c:v>78.427999999999997</c:v>
                </c:pt>
                <c:pt idx="10">
                  <c:v>96.135999999999996</c:v>
                </c:pt>
                <c:pt idx="11">
                  <c:v>99.123999999999995</c:v>
                </c:pt>
                <c:pt idx="12">
                  <c:v>122.098</c:v>
                </c:pt>
                <c:pt idx="13">
                  <c:v>110.589</c:v>
                </c:pt>
                <c:pt idx="14">
                  <c:v>108.01600000000001</c:v>
                </c:pt>
                <c:pt idx="15">
                  <c:v>21.798999999999999</c:v>
                </c:pt>
                <c:pt idx="16">
                  <c:v>18.010000000000002</c:v>
                </c:pt>
                <c:pt idx="17">
                  <c:v>54.242000000000004</c:v>
                </c:pt>
                <c:pt idx="21">
                  <c:v>46.35</c:v>
                </c:pt>
                <c:pt idx="22">
                  <c:v>70.551000000000002</c:v>
                </c:pt>
                <c:pt idx="23">
                  <c:v>75.218999999999994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2DA-4C90-9175-A01C2C56496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7.5</c:v>
                </c:pt>
                <c:pt idx="1">
                  <c:v>14.5</c:v>
                </c:pt>
                <c:pt idx="2">
                  <c:v>0</c:v>
                </c:pt>
                <c:pt idx="3">
                  <c:v>29.9</c:v>
                </c:pt>
                <c:pt idx="4">
                  <c:v>18.8</c:v>
                </c:pt>
                <c:pt idx="5">
                  <c:v>27</c:v>
                </c:pt>
                <c:pt idx="6">
                  <c:v>64.7</c:v>
                </c:pt>
                <c:pt idx="7">
                  <c:v>0</c:v>
                </c:pt>
                <c:pt idx="8">
                  <c:v>0</c:v>
                </c:pt>
                <c:pt idx="9">
                  <c:v>12.1</c:v>
                </c:pt>
                <c:pt idx="10">
                  <c:v>71.900000000000006</c:v>
                </c:pt>
                <c:pt idx="11">
                  <c:v>12.5</c:v>
                </c:pt>
                <c:pt idx="12">
                  <c:v>0</c:v>
                </c:pt>
                <c:pt idx="13">
                  <c:v>38.200000000000003</c:v>
                </c:pt>
                <c:pt idx="14">
                  <c:v>0</c:v>
                </c:pt>
                <c:pt idx="15">
                  <c:v>0</c:v>
                </c:pt>
                <c:pt idx="16">
                  <c:v>34.1</c:v>
                </c:pt>
                <c:pt idx="17">
                  <c:v>6.8</c:v>
                </c:pt>
                <c:pt idx="18">
                  <c:v>86.1</c:v>
                </c:pt>
                <c:pt idx="19">
                  <c:v>68.5</c:v>
                </c:pt>
                <c:pt idx="20">
                  <c:v>57.6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2DA-4C90-9175-A01C2C56496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8.7349999999999994</c:v>
                </c:pt>
                <c:pt idx="1">
                  <c:v>16.027000000000001</c:v>
                </c:pt>
                <c:pt idx="2">
                  <c:v>17.027000000000001</c:v>
                </c:pt>
                <c:pt idx="3">
                  <c:v>12.617000000000001</c:v>
                </c:pt>
                <c:pt idx="4">
                  <c:v>12.433999999999999</c:v>
                </c:pt>
                <c:pt idx="5">
                  <c:v>10.129999999999999</c:v>
                </c:pt>
                <c:pt idx="6">
                  <c:v>0.2</c:v>
                </c:pt>
                <c:pt idx="7">
                  <c:v>0.2</c:v>
                </c:pt>
                <c:pt idx="8">
                  <c:v>24.43</c:v>
                </c:pt>
                <c:pt idx="10">
                  <c:v>0.125</c:v>
                </c:pt>
                <c:pt idx="11">
                  <c:v>0.1</c:v>
                </c:pt>
                <c:pt idx="12">
                  <c:v>15.391999999999999</c:v>
                </c:pt>
                <c:pt idx="13">
                  <c:v>15.297000000000001</c:v>
                </c:pt>
                <c:pt idx="14">
                  <c:v>14.719000000000001</c:v>
                </c:pt>
                <c:pt idx="15">
                  <c:v>22.137</c:v>
                </c:pt>
                <c:pt idx="20">
                  <c:v>0.753</c:v>
                </c:pt>
                <c:pt idx="21">
                  <c:v>5.1390000000000002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2DA-4C90-9175-A01C2C56496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2DA-4C90-9175-A01C2C56496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2DA-4C90-9175-A01C2C5649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114.23</c:v>
                </c:pt>
                <c:pt idx="1">
                  <c:v>106.22</c:v>
                </c:pt>
                <c:pt idx="2">
                  <c:v>104.6</c:v>
                </c:pt>
                <c:pt idx="3">
                  <c:v>100.8</c:v>
                </c:pt>
                <c:pt idx="4">
                  <c:v>104.78</c:v>
                </c:pt>
                <c:pt idx="5">
                  <c:v>104.3</c:v>
                </c:pt>
                <c:pt idx="6">
                  <c:v>112.02</c:v>
                </c:pt>
                <c:pt idx="7">
                  <c:v>140.55000000000001</c:v>
                </c:pt>
                <c:pt idx="8">
                  <c:v>158.41</c:v>
                </c:pt>
                <c:pt idx="9">
                  <c:v>149.5</c:v>
                </c:pt>
                <c:pt idx="10">
                  <c:v>140.87</c:v>
                </c:pt>
                <c:pt idx="11">
                  <c:v>133.81</c:v>
                </c:pt>
                <c:pt idx="12">
                  <c:v>117.24</c:v>
                </c:pt>
                <c:pt idx="13">
                  <c:v>119.46</c:v>
                </c:pt>
                <c:pt idx="14">
                  <c:v>123.96</c:v>
                </c:pt>
                <c:pt idx="15">
                  <c:v>129.83000000000001</c:v>
                </c:pt>
                <c:pt idx="16">
                  <c:v>156</c:v>
                </c:pt>
                <c:pt idx="17">
                  <c:v>150.5</c:v>
                </c:pt>
                <c:pt idx="18">
                  <c:v>146.01</c:v>
                </c:pt>
                <c:pt idx="19">
                  <c:v>136</c:v>
                </c:pt>
                <c:pt idx="20">
                  <c:v>126.31</c:v>
                </c:pt>
                <c:pt idx="21">
                  <c:v>116</c:v>
                </c:pt>
                <c:pt idx="22">
                  <c:v>112.03</c:v>
                </c:pt>
                <c:pt idx="23">
                  <c:v>100.77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2DA-4C90-9175-A01C2C5649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C08-4A63-AAE2-F72FD26D986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4.8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08-4A63-AAE2-F72FD26D986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5.8090000000000002</c:v>
                </c:pt>
                <c:pt idx="1">
                  <c:v>5.649</c:v>
                </c:pt>
                <c:pt idx="2">
                  <c:v>5.6559999999999997</c:v>
                </c:pt>
                <c:pt idx="3">
                  <c:v>5.8639999999999999</c:v>
                </c:pt>
                <c:pt idx="4">
                  <c:v>5.7220000000000004</c:v>
                </c:pt>
                <c:pt idx="5">
                  <c:v>6.2549999999999999</c:v>
                </c:pt>
                <c:pt idx="6">
                  <c:v>9.16</c:v>
                </c:pt>
                <c:pt idx="7">
                  <c:v>6.6619999999999999</c:v>
                </c:pt>
                <c:pt idx="8">
                  <c:v>6.65</c:v>
                </c:pt>
                <c:pt idx="9">
                  <c:v>6.5940000000000003</c:v>
                </c:pt>
                <c:pt idx="10">
                  <c:v>6.4969999999999999</c:v>
                </c:pt>
                <c:pt idx="11">
                  <c:v>6.3150000000000004</c:v>
                </c:pt>
                <c:pt idx="12">
                  <c:v>0.71</c:v>
                </c:pt>
                <c:pt idx="13">
                  <c:v>0.48099999999999998</c:v>
                </c:pt>
                <c:pt idx="14">
                  <c:v>0.44700000000000001</c:v>
                </c:pt>
                <c:pt idx="15">
                  <c:v>0.44900000000000001</c:v>
                </c:pt>
                <c:pt idx="16">
                  <c:v>0.502</c:v>
                </c:pt>
                <c:pt idx="17">
                  <c:v>0.74</c:v>
                </c:pt>
                <c:pt idx="18">
                  <c:v>7.7650000000000006</c:v>
                </c:pt>
                <c:pt idx="19">
                  <c:v>7.6709999999999994</c:v>
                </c:pt>
                <c:pt idx="20">
                  <c:v>5.9700000000000006</c:v>
                </c:pt>
                <c:pt idx="21">
                  <c:v>1.0840000000000001</c:v>
                </c:pt>
                <c:pt idx="22">
                  <c:v>0.61599999999999999</c:v>
                </c:pt>
                <c:pt idx="23">
                  <c:v>0.60499999999999998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08-4A63-AAE2-F72FD26D986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7.992</c:v>
                </c:pt>
                <c:pt idx="1">
                  <c:v>17.254999999999999</c:v>
                </c:pt>
                <c:pt idx="2">
                  <c:v>6.8890000000000002</c:v>
                </c:pt>
                <c:pt idx="3">
                  <c:v>25.454000000000001</c:v>
                </c:pt>
                <c:pt idx="4">
                  <c:v>18.408999999999999</c:v>
                </c:pt>
                <c:pt idx="5">
                  <c:v>22.821999999999999</c:v>
                </c:pt>
                <c:pt idx="6">
                  <c:v>28.113</c:v>
                </c:pt>
                <c:pt idx="7">
                  <c:v>27.322000000000003</c:v>
                </c:pt>
                <c:pt idx="8">
                  <c:v>6.3249999999999993</c:v>
                </c:pt>
                <c:pt idx="9">
                  <c:v>19.2</c:v>
                </c:pt>
                <c:pt idx="10">
                  <c:v>32.747999999999998</c:v>
                </c:pt>
                <c:pt idx="11">
                  <c:v>17.667000000000002</c:v>
                </c:pt>
                <c:pt idx="12">
                  <c:v>33.716000000000001</c:v>
                </c:pt>
                <c:pt idx="13">
                  <c:v>27.646000000000001</c:v>
                </c:pt>
                <c:pt idx="14">
                  <c:v>26.209999999999997</c:v>
                </c:pt>
                <c:pt idx="15">
                  <c:v>32.011000000000003</c:v>
                </c:pt>
                <c:pt idx="16">
                  <c:v>37.518000000000001</c:v>
                </c:pt>
                <c:pt idx="17">
                  <c:v>45.682000000000002</c:v>
                </c:pt>
                <c:pt idx="18">
                  <c:v>48.104999999999997</c:v>
                </c:pt>
                <c:pt idx="19">
                  <c:v>48.028999999999996</c:v>
                </c:pt>
                <c:pt idx="20">
                  <c:v>42.131999999999998</c:v>
                </c:pt>
                <c:pt idx="21">
                  <c:v>43.18</c:v>
                </c:pt>
                <c:pt idx="22">
                  <c:v>28.745999999999999</c:v>
                </c:pt>
                <c:pt idx="23">
                  <c:v>31.341999999999999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08-4A63-AAE2-F72FD26D986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C08-4A63-AAE2-F72FD26D986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C08-4A63-AAE2-F72FD26D986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C08-4A63-AAE2-F72FD26D986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C08-4A63-AAE2-F72FD26D986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C08-4A63-AAE2-F72FD26D986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0">
                  <c:v>50</c:v>
                </c:pt>
                <c:pt idx="11">
                  <c:v>50</c:v>
                </c:pt>
                <c:pt idx="13">
                  <c:v>50</c:v>
                </c:pt>
                <c:pt idx="14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C08-4A63-AAE2-F72FD26D986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2.2999999999999998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19.399999999999999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C08-4A63-AAE2-F72FD26D986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0.1</c:v>
                </c:pt>
                <c:pt idx="1">
                  <c:v>5.4910000000000005</c:v>
                </c:pt>
                <c:pt idx="2">
                  <c:v>0.1</c:v>
                </c:pt>
                <c:pt idx="3">
                  <c:v>6.4290000000000003</c:v>
                </c:pt>
                <c:pt idx="4">
                  <c:v>7.056</c:v>
                </c:pt>
                <c:pt idx="5">
                  <c:v>8.0030000000000001</c:v>
                </c:pt>
                <c:pt idx="6">
                  <c:v>29.033000000000001</c:v>
                </c:pt>
                <c:pt idx="7">
                  <c:v>19.041</c:v>
                </c:pt>
                <c:pt idx="8">
                  <c:v>19.718</c:v>
                </c:pt>
                <c:pt idx="9">
                  <c:v>65.503</c:v>
                </c:pt>
                <c:pt idx="10">
                  <c:v>79.166999999999987</c:v>
                </c:pt>
                <c:pt idx="11">
                  <c:v>37.991999999999997</c:v>
                </c:pt>
                <c:pt idx="12">
                  <c:v>103.06399999999999</c:v>
                </c:pt>
                <c:pt idx="13">
                  <c:v>86.209000000000017</c:v>
                </c:pt>
                <c:pt idx="14">
                  <c:v>47.967000000000006</c:v>
                </c:pt>
                <c:pt idx="15">
                  <c:v>14.234999999999999</c:v>
                </c:pt>
                <c:pt idx="16">
                  <c:v>14.57</c:v>
                </c:pt>
                <c:pt idx="17">
                  <c:v>14.624000000000001</c:v>
                </c:pt>
                <c:pt idx="18">
                  <c:v>30.693999999999999</c:v>
                </c:pt>
                <c:pt idx="19">
                  <c:v>13.242000000000001</c:v>
                </c:pt>
                <c:pt idx="20">
                  <c:v>10.742000000000001</c:v>
                </c:pt>
                <c:pt idx="21">
                  <c:v>7.2249999999999996</c:v>
                </c:pt>
                <c:pt idx="22">
                  <c:v>22.189000000000004</c:v>
                </c:pt>
                <c:pt idx="23">
                  <c:v>27.104000000000003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C08-4A63-AAE2-F72FD26D986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C08-4A63-AAE2-F72FD26D986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C08-4A63-AAE2-F72FD26D98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114.23</c:v>
                </c:pt>
                <c:pt idx="1">
                  <c:v>106.22</c:v>
                </c:pt>
                <c:pt idx="2">
                  <c:v>104.6</c:v>
                </c:pt>
                <c:pt idx="3">
                  <c:v>100.8</c:v>
                </c:pt>
                <c:pt idx="4">
                  <c:v>104.78</c:v>
                </c:pt>
                <c:pt idx="5">
                  <c:v>104.3</c:v>
                </c:pt>
                <c:pt idx="6">
                  <c:v>112.02</c:v>
                </c:pt>
                <c:pt idx="7">
                  <c:v>140.55000000000001</c:v>
                </c:pt>
                <c:pt idx="8">
                  <c:v>158.41</c:v>
                </c:pt>
                <c:pt idx="9">
                  <c:v>149.5</c:v>
                </c:pt>
                <c:pt idx="10">
                  <c:v>140.87</c:v>
                </c:pt>
                <c:pt idx="11">
                  <c:v>133.81</c:v>
                </c:pt>
                <c:pt idx="12">
                  <c:v>117.24</c:v>
                </c:pt>
                <c:pt idx="13">
                  <c:v>119.46</c:v>
                </c:pt>
                <c:pt idx="14">
                  <c:v>123.96</c:v>
                </c:pt>
                <c:pt idx="15">
                  <c:v>129.83000000000001</c:v>
                </c:pt>
                <c:pt idx="16">
                  <c:v>156</c:v>
                </c:pt>
                <c:pt idx="17">
                  <c:v>150.5</c:v>
                </c:pt>
                <c:pt idx="18">
                  <c:v>146.01</c:v>
                </c:pt>
                <c:pt idx="19">
                  <c:v>136</c:v>
                </c:pt>
                <c:pt idx="20">
                  <c:v>126.31</c:v>
                </c:pt>
                <c:pt idx="21">
                  <c:v>116</c:v>
                </c:pt>
                <c:pt idx="22">
                  <c:v>112.03</c:v>
                </c:pt>
                <c:pt idx="23">
                  <c:v>100.77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C08-4A63-AAE2-F72FD26D98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16.234999999999999</v>
      </c>
      <c r="C4" s="18">
        <v>30.527000000000001</v>
      </c>
      <c r="D4" s="18">
        <v>17.027000000000001</v>
      </c>
      <c r="E4" s="18">
        <v>42.516999999999996</v>
      </c>
      <c r="F4" s="18">
        <v>31.234000000000002</v>
      </c>
      <c r="G4" s="18">
        <v>37.130000000000003</v>
      </c>
      <c r="H4" s="18">
        <v>66.350000000000009</v>
      </c>
      <c r="I4" s="18">
        <v>53.025000000000006</v>
      </c>
      <c r="J4" s="18">
        <v>52.106999999999999</v>
      </c>
      <c r="K4" s="18">
        <v>91.277999999999992</v>
      </c>
      <c r="L4" s="18">
        <v>168.40100000000001</v>
      </c>
      <c r="M4" s="18">
        <v>111.97399999999999</v>
      </c>
      <c r="N4" s="18">
        <v>137.49</v>
      </c>
      <c r="O4" s="18">
        <v>164.33600000000001</v>
      </c>
      <c r="P4" s="18">
        <v>124.624</v>
      </c>
      <c r="Q4" s="18">
        <v>46.695</v>
      </c>
      <c r="R4" s="18">
        <v>52.59</v>
      </c>
      <c r="S4" s="18">
        <v>61.042000000000002</v>
      </c>
      <c r="T4" s="18">
        <v>86.57</v>
      </c>
      <c r="U4" s="18">
        <v>68.989999999999995</v>
      </c>
      <c r="V4" s="18">
        <v>58.863</v>
      </c>
      <c r="W4" s="18">
        <v>51.489000000000004</v>
      </c>
      <c r="X4" s="18">
        <v>71.551000000000002</v>
      </c>
      <c r="Y4" s="18">
        <v>79.051000000000002</v>
      </c>
      <c r="Z4" s="19"/>
      <c r="AA4" s="20">
        <f>SUM(B4:Z4)</f>
        <v>1721.0959999999995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114.23</v>
      </c>
      <c r="C7" s="28">
        <v>106.22</v>
      </c>
      <c r="D7" s="28">
        <v>104.6</v>
      </c>
      <c r="E7" s="28">
        <v>100.8</v>
      </c>
      <c r="F7" s="28">
        <v>104.78</v>
      </c>
      <c r="G7" s="28">
        <v>104.3</v>
      </c>
      <c r="H7" s="28">
        <v>112.02</v>
      </c>
      <c r="I7" s="28">
        <v>140.55000000000001</v>
      </c>
      <c r="J7" s="28">
        <v>158.41</v>
      </c>
      <c r="K7" s="28">
        <v>149.5</v>
      </c>
      <c r="L7" s="28">
        <v>140.87</v>
      </c>
      <c r="M7" s="28">
        <v>133.81</v>
      </c>
      <c r="N7" s="28">
        <v>117.24</v>
      </c>
      <c r="O7" s="28">
        <v>119.46</v>
      </c>
      <c r="P7" s="28">
        <v>123.96</v>
      </c>
      <c r="Q7" s="28">
        <v>129.83000000000001</v>
      </c>
      <c r="R7" s="28">
        <v>156</v>
      </c>
      <c r="S7" s="28">
        <v>150.5</v>
      </c>
      <c r="T7" s="28">
        <v>146.01</v>
      </c>
      <c r="U7" s="28">
        <v>136</v>
      </c>
      <c r="V7" s="28">
        <v>126.31</v>
      </c>
      <c r="W7" s="28">
        <v>116</v>
      </c>
      <c r="X7" s="28">
        <v>112.03</v>
      </c>
      <c r="Y7" s="28">
        <v>100.77</v>
      </c>
      <c r="Z7" s="29"/>
      <c r="AA7" s="30">
        <f>IF(SUM(B7:Z7)&lt;&gt;0,AVERAGEIF(B7:Z7,"&lt;&gt;"""),"")</f>
        <v>125.17500000000001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52.325000000000003</v>
      </c>
      <c r="J12" s="52">
        <v>25.137</v>
      </c>
      <c r="K12" s="52">
        <v>78.427999999999997</v>
      </c>
      <c r="L12" s="52">
        <v>96.135999999999996</v>
      </c>
      <c r="M12" s="52">
        <v>99.123999999999995</v>
      </c>
      <c r="N12" s="52">
        <v>122.098</v>
      </c>
      <c r="O12" s="52">
        <v>110.589</v>
      </c>
      <c r="P12" s="52">
        <v>108.01600000000001</v>
      </c>
      <c r="Q12" s="52">
        <v>21.798999999999999</v>
      </c>
      <c r="R12" s="52">
        <v>18.010000000000002</v>
      </c>
      <c r="S12" s="52">
        <v>54.242000000000004</v>
      </c>
      <c r="T12" s="52"/>
      <c r="U12" s="52"/>
      <c r="V12" s="52"/>
      <c r="W12" s="52">
        <v>46.35</v>
      </c>
      <c r="X12" s="52">
        <v>70.551000000000002</v>
      </c>
      <c r="Y12" s="52">
        <v>75.218999999999994</v>
      </c>
      <c r="Z12" s="53"/>
      <c r="AA12" s="54">
        <f t="shared" si="0"/>
        <v>978.02399999999989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8.7349999999999994</v>
      </c>
      <c r="C14" s="57">
        <v>16.027000000000001</v>
      </c>
      <c r="D14" s="57">
        <v>17.027000000000001</v>
      </c>
      <c r="E14" s="57">
        <v>12.617000000000001</v>
      </c>
      <c r="F14" s="57">
        <v>12.433999999999999</v>
      </c>
      <c r="G14" s="57">
        <v>10.129999999999999</v>
      </c>
      <c r="H14" s="57">
        <v>0.2</v>
      </c>
      <c r="I14" s="57">
        <v>0.2</v>
      </c>
      <c r="J14" s="57">
        <v>24.43</v>
      </c>
      <c r="K14" s="57"/>
      <c r="L14" s="57">
        <v>0.125</v>
      </c>
      <c r="M14" s="57">
        <v>0.1</v>
      </c>
      <c r="N14" s="57">
        <v>15.391999999999999</v>
      </c>
      <c r="O14" s="57">
        <v>15.297000000000001</v>
      </c>
      <c r="P14" s="57">
        <v>14.719000000000001</v>
      </c>
      <c r="Q14" s="57">
        <v>22.137</v>
      </c>
      <c r="R14" s="57"/>
      <c r="S14" s="57"/>
      <c r="T14" s="57"/>
      <c r="U14" s="57"/>
      <c r="V14" s="57">
        <v>0.753</v>
      </c>
      <c r="W14" s="57">
        <v>5.1390000000000002</v>
      </c>
      <c r="X14" s="57"/>
      <c r="Y14" s="57"/>
      <c r="Z14" s="58"/>
      <c r="AA14" s="59">
        <f t="shared" si="0"/>
        <v>175.46199999999999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8.7349999999999994</v>
      </c>
      <c r="C16" s="62">
        <f t="shared" si="1"/>
        <v>16.027000000000001</v>
      </c>
      <c r="D16" s="62">
        <f t="shared" si="1"/>
        <v>17.027000000000001</v>
      </c>
      <c r="E16" s="62">
        <f t="shared" si="1"/>
        <v>12.617000000000001</v>
      </c>
      <c r="F16" s="62">
        <f t="shared" si="1"/>
        <v>12.433999999999999</v>
      </c>
      <c r="G16" s="62">
        <f t="shared" si="1"/>
        <v>10.129999999999999</v>
      </c>
      <c r="H16" s="62">
        <f t="shared" si="1"/>
        <v>0.2</v>
      </c>
      <c r="I16" s="62">
        <f t="shared" si="1"/>
        <v>52.525000000000006</v>
      </c>
      <c r="J16" s="62">
        <f t="shared" si="1"/>
        <v>49.567</v>
      </c>
      <c r="K16" s="62">
        <f t="shared" si="1"/>
        <v>78.427999999999997</v>
      </c>
      <c r="L16" s="62">
        <f t="shared" si="1"/>
        <v>96.260999999999996</v>
      </c>
      <c r="M16" s="62">
        <f t="shared" si="1"/>
        <v>99.22399999999999</v>
      </c>
      <c r="N16" s="62">
        <f t="shared" si="1"/>
        <v>137.49</v>
      </c>
      <c r="O16" s="62">
        <f t="shared" si="1"/>
        <v>125.886</v>
      </c>
      <c r="P16" s="62">
        <f t="shared" si="1"/>
        <v>122.73500000000001</v>
      </c>
      <c r="Q16" s="62">
        <f t="shared" si="1"/>
        <v>43.936</v>
      </c>
      <c r="R16" s="62">
        <f t="shared" si="1"/>
        <v>18.010000000000002</v>
      </c>
      <c r="S16" s="62">
        <f t="shared" si="1"/>
        <v>54.242000000000004</v>
      </c>
      <c r="T16" s="62">
        <f t="shared" si="1"/>
        <v>0</v>
      </c>
      <c r="U16" s="62">
        <f t="shared" si="1"/>
        <v>0</v>
      </c>
      <c r="V16" s="62">
        <f t="shared" si="1"/>
        <v>0.753</v>
      </c>
      <c r="W16" s="62">
        <f t="shared" si="1"/>
        <v>51.489000000000004</v>
      </c>
      <c r="X16" s="62">
        <f t="shared" si="1"/>
        <v>70.551000000000002</v>
      </c>
      <c r="Y16" s="62">
        <f t="shared" si="1"/>
        <v>75.218999999999994</v>
      </c>
      <c r="Z16" s="63" t="str">
        <f t="shared" si="1"/>
        <v/>
      </c>
      <c r="AA16" s="64">
        <f>SUM(AA10:AA15)</f>
        <v>1153.4859999999999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1.45</v>
      </c>
      <c r="I21" s="81">
        <v>0.5</v>
      </c>
      <c r="J21" s="81">
        <v>2.54</v>
      </c>
      <c r="K21" s="81">
        <v>0.75</v>
      </c>
      <c r="L21" s="81">
        <v>0.24</v>
      </c>
      <c r="M21" s="81">
        <v>0.25</v>
      </c>
      <c r="N21" s="81"/>
      <c r="O21" s="81">
        <v>0.25</v>
      </c>
      <c r="P21" s="81">
        <v>1.889</v>
      </c>
      <c r="Q21" s="81">
        <v>2.7589999999999999</v>
      </c>
      <c r="R21" s="81">
        <v>0.48</v>
      </c>
      <c r="S21" s="81"/>
      <c r="T21" s="81">
        <v>0.47</v>
      </c>
      <c r="U21" s="81">
        <v>0.49</v>
      </c>
      <c r="V21" s="81">
        <v>0.51</v>
      </c>
      <c r="W21" s="81"/>
      <c r="X21" s="81">
        <v>1</v>
      </c>
      <c r="Y21" s="81">
        <v>3.8319999999999999</v>
      </c>
      <c r="Z21" s="78"/>
      <c r="AA21" s="79">
        <f t="shared" si="2"/>
        <v>17.41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1.45</v>
      </c>
      <c r="I26" s="88">
        <f t="shared" si="3"/>
        <v>0.5</v>
      </c>
      <c r="J26" s="88">
        <f t="shared" si="3"/>
        <v>2.54</v>
      </c>
      <c r="K26" s="88">
        <f t="shared" si="3"/>
        <v>0.75</v>
      </c>
      <c r="L26" s="88">
        <f t="shared" si="3"/>
        <v>0.24</v>
      </c>
      <c r="M26" s="88">
        <f t="shared" si="3"/>
        <v>0.25</v>
      </c>
      <c r="N26" s="88">
        <f t="shared" si="3"/>
        <v>0</v>
      </c>
      <c r="O26" s="88">
        <f t="shared" si="3"/>
        <v>0.25</v>
      </c>
      <c r="P26" s="88">
        <f t="shared" si="3"/>
        <v>1.889</v>
      </c>
      <c r="Q26" s="88">
        <f t="shared" si="3"/>
        <v>2.7589999999999999</v>
      </c>
      <c r="R26" s="88">
        <f t="shared" si="3"/>
        <v>0.48</v>
      </c>
      <c r="S26" s="88">
        <f t="shared" si="3"/>
        <v>0</v>
      </c>
      <c r="T26" s="88">
        <f t="shared" si="3"/>
        <v>0.47</v>
      </c>
      <c r="U26" s="88">
        <f t="shared" si="3"/>
        <v>0.49</v>
      </c>
      <c r="V26" s="88">
        <f t="shared" si="3"/>
        <v>0.51</v>
      </c>
      <c r="W26" s="88">
        <f t="shared" si="3"/>
        <v>0</v>
      </c>
      <c r="X26" s="88">
        <f t="shared" si="3"/>
        <v>1</v>
      </c>
      <c r="Y26" s="88">
        <f t="shared" si="3"/>
        <v>3.8319999999999999</v>
      </c>
      <c r="Z26" s="89" t="str">
        <f t="shared" si="3"/>
        <v/>
      </c>
      <c r="AA26" s="90">
        <f>SUM(AA19:AA25)</f>
        <v>17.41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8.7349999999999994</v>
      </c>
      <c r="C30" s="77">
        <v>16.027000000000001</v>
      </c>
      <c r="D30" s="77">
        <v>17.027000000000001</v>
      </c>
      <c r="E30" s="77">
        <v>12.617000000000001</v>
      </c>
      <c r="F30" s="77">
        <v>12.433999999999999</v>
      </c>
      <c r="G30" s="77">
        <v>10.130000000000001</v>
      </c>
      <c r="H30" s="77">
        <v>1.65</v>
      </c>
      <c r="I30" s="77">
        <v>53.024999999999999</v>
      </c>
      <c r="J30" s="77">
        <v>52.106999999999999</v>
      </c>
      <c r="K30" s="77">
        <v>79.177999999999997</v>
      </c>
      <c r="L30" s="77">
        <v>96.501000000000005</v>
      </c>
      <c r="M30" s="77">
        <v>99.474000000000004</v>
      </c>
      <c r="N30" s="77">
        <v>137.49</v>
      </c>
      <c r="O30" s="77">
        <v>126.136</v>
      </c>
      <c r="P30" s="77">
        <v>124.624</v>
      </c>
      <c r="Q30" s="77">
        <v>46.695</v>
      </c>
      <c r="R30" s="77">
        <v>18.489999999999998</v>
      </c>
      <c r="S30" s="77">
        <v>54.241999999999997</v>
      </c>
      <c r="T30" s="77">
        <v>0.47</v>
      </c>
      <c r="U30" s="77">
        <v>0.49</v>
      </c>
      <c r="V30" s="77">
        <v>1.2629999999999999</v>
      </c>
      <c r="W30" s="77">
        <v>51.488999999999997</v>
      </c>
      <c r="X30" s="77">
        <v>71.551000000000002</v>
      </c>
      <c r="Y30" s="77">
        <v>79.051000000000002</v>
      </c>
      <c r="Z30" s="78"/>
      <c r="AA30" s="79">
        <f>SUM(B30:Z30)</f>
        <v>1170.896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8.7349999999999994</v>
      </c>
      <c r="C32" s="62">
        <f t="shared" ref="C32:Z32" si="4">IF(LEN(C$2)&gt;0,SUM(C29:C31),"")</f>
        <v>16.027000000000001</v>
      </c>
      <c r="D32" s="62">
        <f t="shared" si="4"/>
        <v>17.027000000000001</v>
      </c>
      <c r="E32" s="62">
        <f t="shared" si="4"/>
        <v>12.617000000000001</v>
      </c>
      <c r="F32" s="62">
        <f t="shared" si="4"/>
        <v>12.433999999999999</v>
      </c>
      <c r="G32" s="62">
        <f t="shared" si="4"/>
        <v>10.130000000000001</v>
      </c>
      <c r="H32" s="62">
        <f t="shared" si="4"/>
        <v>1.65</v>
      </c>
      <c r="I32" s="62">
        <f t="shared" si="4"/>
        <v>53.024999999999999</v>
      </c>
      <c r="J32" s="62">
        <f t="shared" si="4"/>
        <v>52.106999999999999</v>
      </c>
      <c r="K32" s="62">
        <f t="shared" si="4"/>
        <v>79.177999999999997</v>
      </c>
      <c r="L32" s="62">
        <f t="shared" si="4"/>
        <v>96.501000000000005</v>
      </c>
      <c r="M32" s="62">
        <f t="shared" si="4"/>
        <v>99.474000000000004</v>
      </c>
      <c r="N32" s="62">
        <f t="shared" si="4"/>
        <v>137.49</v>
      </c>
      <c r="O32" s="62">
        <f t="shared" si="4"/>
        <v>126.136</v>
      </c>
      <c r="P32" s="62">
        <f t="shared" si="4"/>
        <v>124.624</v>
      </c>
      <c r="Q32" s="62">
        <f t="shared" si="4"/>
        <v>46.695</v>
      </c>
      <c r="R32" s="62">
        <f t="shared" si="4"/>
        <v>18.489999999999998</v>
      </c>
      <c r="S32" s="62">
        <f t="shared" si="4"/>
        <v>54.241999999999997</v>
      </c>
      <c r="T32" s="62">
        <f t="shared" si="4"/>
        <v>0.47</v>
      </c>
      <c r="U32" s="62">
        <f t="shared" si="4"/>
        <v>0.49</v>
      </c>
      <c r="V32" s="62">
        <f t="shared" si="4"/>
        <v>1.2629999999999999</v>
      </c>
      <c r="W32" s="62">
        <f t="shared" si="4"/>
        <v>51.488999999999997</v>
      </c>
      <c r="X32" s="62">
        <f t="shared" si="4"/>
        <v>71.551000000000002</v>
      </c>
      <c r="Y32" s="62">
        <f t="shared" si="4"/>
        <v>79.051000000000002</v>
      </c>
      <c r="Z32" s="63" t="str">
        <f t="shared" si="4"/>
        <v/>
      </c>
      <c r="AA32" s="64">
        <f>SUM(AA29:AA31)</f>
        <v>1170.896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7.5</v>
      </c>
      <c r="C39" s="99">
        <v>14.5</v>
      </c>
      <c r="D39" s="99"/>
      <c r="E39" s="99">
        <v>29.9</v>
      </c>
      <c r="F39" s="99">
        <v>18.8</v>
      </c>
      <c r="G39" s="99">
        <v>27</v>
      </c>
      <c r="H39" s="99">
        <v>64.7</v>
      </c>
      <c r="I39" s="99"/>
      <c r="J39" s="99"/>
      <c r="K39" s="99">
        <v>12.1</v>
      </c>
      <c r="L39" s="99">
        <v>71.900000000000006</v>
      </c>
      <c r="M39" s="99">
        <v>12.5</v>
      </c>
      <c r="N39" s="99"/>
      <c r="O39" s="99">
        <v>38.200000000000003</v>
      </c>
      <c r="P39" s="99"/>
      <c r="Q39" s="99"/>
      <c r="R39" s="99">
        <v>34.1</v>
      </c>
      <c r="S39" s="99">
        <v>6.8</v>
      </c>
      <c r="T39" s="99">
        <v>86.1</v>
      </c>
      <c r="U39" s="99">
        <v>68.5</v>
      </c>
      <c r="V39" s="99">
        <v>57.6</v>
      </c>
      <c r="W39" s="99"/>
      <c r="X39" s="99"/>
      <c r="Y39" s="99"/>
      <c r="Z39" s="100"/>
      <c r="AA39" s="79">
        <f t="shared" si="5"/>
        <v>550.20000000000005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7.5</v>
      </c>
      <c r="C40" s="88">
        <f t="shared" si="6"/>
        <v>14.5</v>
      </c>
      <c r="D40" s="88">
        <f t="shared" si="6"/>
        <v>0</v>
      </c>
      <c r="E40" s="88">
        <f t="shared" si="6"/>
        <v>29.9</v>
      </c>
      <c r="F40" s="88">
        <f t="shared" si="6"/>
        <v>18.8</v>
      </c>
      <c r="G40" s="88">
        <f t="shared" si="6"/>
        <v>27</v>
      </c>
      <c r="H40" s="88">
        <f t="shared" si="6"/>
        <v>64.7</v>
      </c>
      <c r="I40" s="88">
        <f t="shared" si="6"/>
        <v>0</v>
      </c>
      <c r="J40" s="88">
        <f t="shared" si="6"/>
        <v>0</v>
      </c>
      <c r="K40" s="88">
        <f t="shared" si="6"/>
        <v>12.1</v>
      </c>
      <c r="L40" s="88">
        <f t="shared" si="6"/>
        <v>71.900000000000006</v>
      </c>
      <c r="M40" s="88">
        <f t="shared" si="6"/>
        <v>12.5</v>
      </c>
      <c r="N40" s="88">
        <f t="shared" si="6"/>
        <v>0</v>
      </c>
      <c r="O40" s="88">
        <f t="shared" si="6"/>
        <v>38.200000000000003</v>
      </c>
      <c r="P40" s="88">
        <f t="shared" si="6"/>
        <v>0</v>
      </c>
      <c r="Q40" s="88">
        <f t="shared" si="6"/>
        <v>0</v>
      </c>
      <c r="R40" s="88">
        <f t="shared" si="6"/>
        <v>34.1</v>
      </c>
      <c r="S40" s="88">
        <f t="shared" si="6"/>
        <v>6.8</v>
      </c>
      <c r="T40" s="88">
        <f t="shared" si="6"/>
        <v>86.1</v>
      </c>
      <c r="U40" s="88">
        <f t="shared" si="6"/>
        <v>68.5</v>
      </c>
      <c r="V40" s="88">
        <f t="shared" si="6"/>
        <v>57.6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550.20000000000005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7.5</v>
      </c>
      <c r="C47" s="99">
        <v>14.5</v>
      </c>
      <c r="D47" s="99"/>
      <c r="E47" s="99">
        <v>29.9</v>
      </c>
      <c r="F47" s="99">
        <v>18.8</v>
      </c>
      <c r="G47" s="99">
        <v>27</v>
      </c>
      <c r="H47" s="99">
        <v>64.7</v>
      </c>
      <c r="I47" s="99"/>
      <c r="J47" s="99"/>
      <c r="K47" s="99">
        <v>12.1</v>
      </c>
      <c r="L47" s="99">
        <v>71.900000000000006</v>
      </c>
      <c r="M47" s="99">
        <v>12.5</v>
      </c>
      <c r="N47" s="99"/>
      <c r="O47" s="99">
        <v>38.200000000000003</v>
      </c>
      <c r="P47" s="99"/>
      <c r="Q47" s="99"/>
      <c r="R47" s="99">
        <v>34.1</v>
      </c>
      <c r="S47" s="99">
        <v>6.8</v>
      </c>
      <c r="T47" s="99">
        <v>86.1</v>
      </c>
      <c r="U47" s="99">
        <v>68.5</v>
      </c>
      <c r="V47" s="99">
        <v>57.6</v>
      </c>
      <c r="W47" s="99"/>
      <c r="X47" s="99"/>
      <c r="Y47" s="99"/>
      <c r="Z47" s="100"/>
      <c r="AA47" s="79">
        <f t="shared" si="7"/>
        <v>550.20000000000005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7.5</v>
      </c>
      <c r="C49" s="88">
        <f t="shared" ref="C49:Z49" si="8">IF(LEN(C$2)&gt;0,SUM(C43:C48),"")</f>
        <v>14.5</v>
      </c>
      <c r="D49" s="88">
        <f t="shared" si="8"/>
        <v>0</v>
      </c>
      <c r="E49" s="88">
        <f t="shared" si="8"/>
        <v>29.9</v>
      </c>
      <c r="F49" s="88">
        <f t="shared" si="8"/>
        <v>18.8</v>
      </c>
      <c r="G49" s="88">
        <f t="shared" si="8"/>
        <v>27</v>
      </c>
      <c r="H49" s="88">
        <f t="shared" si="8"/>
        <v>64.7</v>
      </c>
      <c r="I49" s="88">
        <f t="shared" si="8"/>
        <v>0</v>
      </c>
      <c r="J49" s="88">
        <f t="shared" si="8"/>
        <v>0</v>
      </c>
      <c r="K49" s="88">
        <f t="shared" si="8"/>
        <v>12.1</v>
      </c>
      <c r="L49" s="88">
        <f t="shared" si="8"/>
        <v>71.900000000000006</v>
      </c>
      <c r="M49" s="88">
        <f t="shared" si="8"/>
        <v>12.5</v>
      </c>
      <c r="N49" s="88">
        <f t="shared" si="8"/>
        <v>0</v>
      </c>
      <c r="O49" s="88">
        <f t="shared" si="8"/>
        <v>38.200000000000003</v>
      </c>
      <c r="P49" s="88">
        <f t="shared" si="8"/>
        <v>0</v>
      </c>
      <c r="Q49" s="88">
        <f t="shared" si="8"/>
        <v>0</v>
      </c>
      <c r="R49" s="88">
        <f t="shared" si="8"/>
        <v>34.1</v>
      </c>
      <c r="S49" s="88">
        <f t="shared" si="8"/>
        <v>6.8</v>
      </c>
      <c r="T49" s="88">
        <f t="shared" si="8"/>
        <v>86.1</v>
      </c>
      <c r="U49" s="88">
        <f t="shared" si="8"/>
        <v>68.5</v>
      </c>
      <c r="V49" s="88">
        <f t="shared" si="8"/>
        <v>57.6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550.20000000000005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16.234999999999999</v>
      </c>
      <c r="C52" s="88">
        <f t="shared" si="10"/>
        <v>30.527000000000001</v>
      </c>
      <c r="D52" s="88">
        <f t="shared" si="10"/>
        <v>17.027000000000001</v>
      </c>
      <c r="E52" s="88">
        <f t="shared" si="10"/>
        <v>42.516999999999996</v>
      </c>
      <c r="F52" s="88">
        <f t="shared" si="10"/>
        <v>31.234000000000002</v>
      </c>
      <c r="G52" s="88">
        <f t="shared" si="10"/>
        <v>37.129999999999995</v>
      </c>
      <c r="H52" s="88">
        <f t="shared" si="10"/>
        <v>66.350000000000009</v>
      </c>
      <c r="I52" s="88">
        <f t="shared" si="10"/>
        <v>53.025000000000006</v>
      </c>
      <c r="J52" s="88">
        <f t="shared" si="10"/>
        <v>52.106999999999999</v>
      </c>
      <c r="K52" s="88">
        <f t="shared" si="10"/>
        <v>91.277999999999992</v>
      </c>
      <c r="L52" s="88">
        <f t="shared" si="10"/>
        <v>168.40100000000001</v>
      </c>
      <c r="M52" s="88">
        <f t="shared" si="10"/>
        <v>111.97399999999999</v>
      </c>
      <c r="N52" s="88">
        <f t="shared" si="10"/>
        <v>137.49</v>
      </c>
      <c r="O52" s="88">
        <f t="shared" si="10"/>
        <v>164.33600000000001</v>
      </c>
      <c r="P52" s="88">
        <f t="shared" si="10"/>
        <v>124.62400000000001</v>
      </c>
      <c r="Q52" s="88">
        <f t="shared" si="10"/>
        <v>46.695</v>
      </c>
      <c r="R52" s="88">
        <f t="shared" si="10"/>
        <v>52.59</v>
      </c>
      <c r="S52" s="88">
        <f t="shared" si="10"/>
        <v>61.042000000000002</v>
      </c>
      <c r="T52" s="88">
        <f t="shared" si="10"/>
        <v>86.57</v>
      </c>
      <c r="U52" s="88">
        <f t="shared" si="10"/>
        <v>68.989999999999995</v>
      </c>
      <c r="V52" s="88">
        <f t="shared" si="10"/>
        <v>58.863</v>
      </c>
      <c r="W52" s="88">
        <f t="shared" si="10"/>
        <v>51.489000000000004</v>
      </c>
      <c r="X52" s="88">
        <f t="shared" si="10"/>
        <v>71.551000000000002</v>
      </c>
      <c r="Y52" s="88">
        <f t="shared" si="10"/>
        <v>79.050999999999988</v>
      </c>
      <c r="Z52" s="89" t="str">
        <f t="shared" si="10"/>
        <v/>
      </c>
      <c r="AA52" s="104">
        <f>SUM(B52:Z52)</f>
        <v>1721.0959999999995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16.201000000000001</v>
      </c>
      <c r="C4" s="18">
        <v>30.494999999999997</v>
      </c>
      <c r="D4" s="18">
        <v>17.044999999999998</v>
      </c>
      <c r="E4" s="18">
        <v>42.546999999999997</v>
      </c>
      <c r="F4" s="18">
        <v>31.186999999999998</v>
      </c>
      <c r="G4" s="18">
        <v>37.08</v>
      </c>
      <c r="H4" s="18">
        <v>66.305999999999997</v>
      </c>
      <c r="I4" s="18">
        <v>53.025000000000006</v>
      </c>
      <c r="J4" s="18">
        <v>52.093000000000004</v>
      </c>
      <c r="K4" s="18">
        <v>91.297000000000011</v>
      </c>
      <c r="L4" s="18">
        <v>168.41200000000001</v>
      </c>
      <c r="M4" s="18">
        <v>111.974</v>
      </c>
      <c r="N4" s="18">
        <v>137.49</v>
      </c>
      <c r="O4" s="18">
        <v>164.33600000000001</v>
      </c>
      <c r="P4" s="18">
        <v>124.624</v>
      </c>
      <c r="Q4" s="18">
        <v>46.695</v>
      </c>
      <c r="R4" s="18">
        <v>52.59</v>
      </c>
      <c r="S4" s="18">
        <v>61.046000000000006</v>
      </c>
      <c r="T4" s="18">
        <v>86.563999999999993</v>
      </c>
      <c r="U4" s="18">
        <v>68.941999999999993</v>
      </c>
      <c r="V4" s="18">
        <v>58.843999999999994</v>
      </c>
      <c r="W4" s="18">
        <v>51.488999999999997</v>
      </c>
      <c r="X4" s="18">
        <v>71.551000000000002</v>
      </c>
      <c r="Y4" s="18">
        <v>79.050999999999988</v>
      </c>
      <c r="Z4" s="19"/>
      <c r="AA4" s="20">
        <f>SUM(B4:Z4)</f>
        <v>1720.884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114.23</v>
      </c>
      <c r="C7" s="28">
        <v>106.22</v>
      </c>
      <c r="D7" s="28">
        <v>104.6</v>
      </c>
      <c r="E7" s="28">
        <v>100.8</v>
      </c>
      <c r="F7" s="28">
        <v>104.78</v>
      </c>
      <c r="G7" s="28">
        <v>104.3</v>
      </c>
      <c r="H7" s="28">
        <v>112.02</v>
      </c>
      <c r="I7" s="28">
        <v>140.55000000000001</v>
      </c>
      <c r="J7" s="28">
        <v>158.41</v>
      </c>
      <c r="K7" s="28">
        <v>149.5</v>
      </c>
      <c r="L7" s="28">
        <v>140.87</v>
      </c>
      <c r="M7" s="28">
        <v>133.81</v>
      </c>
      <c r="N7" s="28">
        <v>117.24</v>
      </c>
      <c r="O7" s="28">
        <v>119.46</v>
      </c>
      <c r="P7" s="28">
        <v>123.96</v>
      </c>
      <c r="Q7" s="28">
        <v>129.83000000000001</v>
      </c>
      <c r="R7" s="28">
        <v>156</v>
      </c>
      <c r="S7" s="28">
        <v>150.5</v>
      </c>
      <c r="T7" s="28">
        <v>146.01</v>
      </c>
      <c r="U7" s="28">
        <v>136</v>
      </c>
      <c r="V7" s="28">
        <v>126.31</v>
      </c>
      <c r="W7" s="28">
        <v>116</v>
      </c>
      <c r="X7" s="28">
        <v>112.03</v>
      </c>
      <c r="Y7" s="28">
        <v>100.77</v>
      </c>
      <c r="Z7" s="29"/>
      <c r="AA7" s="30">
        <f>IF(SUM(B7:Z7)&lt;&gt;0,AVERAGEIF(B7:Z7,"&lt;&gt;"""),"")</f>
        <v>125.17500000000001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50</v>
      </c>
      <c r="M12" s="52">
        <v>50</v>
      </c>
      <c r="N12" s="52"/>
      <c r="O12" s="52">
        <v>50</v>
      </c>
      <c r="P12" s="52">
        <v>50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</v>
      </c>
      <c r="C14" s="57">
        <v>5.4910000000000005</v>
      </c>
      <c r="D14" s="57">
        <v>0.1</v>
      </c>
      <c r="E14" s="57">
        <v>6.4290000000000003</v>
      </c>
      <c r="F14" s="57">
        <v>7.056</v>
      </c>
      <c r="G14" s="57">
        <v>8.0030000000000001</v>
      </c>
      <c r="H14" s="57">
        <v>29.033000000000001</v>
      </c>
      <c r="I14" s="57">
        <v>19.041</v>
      </c>
      <c r="J14" s="57">
        <v>19.718</v>
      </c>
      <c r="K14" s="57">
        <v>65.503</v>
      </c>
      <c r="L14" s="57">
        <v>79.166999999999987</v>
      </c>
      <c r="M14" s="57">
        <v>37.991999999999997</v>
      </c>
      <c r="N14" s="57">
        <v>103.06399999999999</v>
      </c>
      <c r="O14" s="57">
        <v>86.209000000000017</v>
      </c>
      <c r="P14" s="57">
        <v>47.967000000000006</v>
      </c>
      <c r="Q14" s="57">
        <v>14.234999999999999</v>
      </c>
      <c r="R14" s="57">
        <v>14.57</v>
      </c>
      <c r="S14" s="57">
        <v>14.624000000000001</v>
      </c>
      <c r="T14" s="57">
        <v>30.693999999999999</v>
      </c>
      <c r="U14" s="57">
        <v>13.242000000000001</v>
      </c>
      <c r="V14" s="57">
        <v>10.742000000000001</v>
      </c>
      <c r="W14" s="57">
        <v>7.2249999999999996</v>
      </c>
      <c r="X14" s="57">
        <v>22.189000000000004</v>
      </c>
      <c r="Y14" s="57">
        <v>27.104000000000003</v>
      </c>
      <c r="Z14" s="58"/>
      <c r="AA14" s="59">
        <f t="shared" si="0"/>
        <v>669.49800000000005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0.1</v>
      </c>
      <c r="C16" s="62">
        <f t="shared" ref="C16:Z16" si="1">IF(LEN(C$2)&gt;0,SUM(C10:C15),"")</f>
        <v>5.4910000000000005</v>
      </c>
      <c r="D16" s="62">
        <f t="shared" si="1"/>
        <v>0.1</v>
      </c>
      <c r="E16" s="62">
        <f t="shared" si="1"/>
        <v>6.4290000000000003</v>
      </c>
      <c r="F16" s="62">
        <f t="shared" si="1"/>
        <v>7.056</v>
      </c>
      <c r="G16" s="62">
        <f t="shared" si="1"/>
        <v>8.0030000000000001</v>
      </c>
      <c r="H16" s="62">
        <f t="shared" si="1"/>
        <v>29.033000000000001</v>
      </c>
      <c r="I16" s="62">
        <f t="shared" si="1"/>
        <v>19.041</v>
      </c>
      <c r="J16" s="62">
        <f t="shared" si="1"/>
        <v>19.718</v>
      </c>
      <c r="K16" s="62">
        <f t="shared" si="1"/>
        <v>65.503</v>
      </c>
      <c r="L16" s="62">
        <f t="shared" si="1"/>
        <v>129.16699999999997</v>
      </c>
      <c r="M16" s="62">
        <f t="shared" si="1"/>
        <v>87.99199999999999</v>
      </c>
      <c r="N16" s="62">
        <f t="shared" si="1"/>
        <v>103.06399999999999</v>
      </c>
      <c r="O16" s="62">
        <f t="shared" si="1"/>
        <v>136.209</v>
      </c>
      <c r="P16" s="62">
        <f t="shared" si="1"/>
        <v>97.967000000000013</v>
      </c>
      <c r="Q16" s="62">
        <f t="shared" si="1"/>
        <v>14.234999999999999</v>
      </c>
      <c r="R16" s="62">
        <f t="shared" si="1"/>
        <v>14.57</v>
      </c>
      <c r="S16" s="62">
        <f t="shared" si="1"/>
        <v>14.624000000000001</v>
      </c>
      <c r="T16" s="62">
        <f t="shared" si="1"/>
        <v>30.693999999999999</v>
      </c>
      <c r="U16" s="62">
        <f t="shared" si="1"/>
        <v>13.242000000000001</v>
      </c>
      <c r="V16" s="62">
        <f t="shared" si="1"/>
        <v>10.742000000000001</v>
      </c>
      <c r="W16" s="62">
        <f t="shared" si="1"/>
        <v>7.2249999999999996</v>
      </c>
      <c r="X16" s="62">
        <f t="shared" si="1"/>
        <v>22.189000000000004</v>
      </c>
      <c r="Y16" s="62">
        <f t="shared" si="1"/>
        <v>27.104000000000003</v>
      </c>
      <c r="Z16" s="63" t="str">
        <f t="shared" si="1"/>
        <v/>
      </c>
      <c r="AA16" s="64">
        <f>SUM(AA10:AA15)</f>
        <v>869.49800000000005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4.8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20</v>
      </c>
      <c r="Y19" s="72">
        <v>20</v>
      </c>
      <c r="Z19" s="73"/>
      <c r="AA19" s="74">
        <f t="shared" ref="AA19:AA25" si="2">SUM(B19:Z19)</f>
        <v>51.3</v>
      </c>
    </row>
    <row r="20" spans="1:27" ht="24.95" customHeight="1" x14ac:dyDescent="0.2">
      <c r="A20" s="75" t="s">
        <v>15</v>
      </c>
      <c r="B20" s="76">
        <v>5.8090000000000002</v>
      </c>
      <c r="C20" s="77">
        <v>5.649</v>
      </c>
      <c r="D20" s="77">
        <v>5.6559999999999997</v>
      </c>
      <c r="E20" s="77">
        <v>5.8639999999999999</v>
      </c>
      <c r="F20" s="77">
        <v>5.7220000000000004</v>
      </c>
      <c r="G20" s="77">
        <v>6.2549999999999999</v>
      </c>
      <c r="H20" s="77">
        <v>9.16</v>
      </c>
      <c r="I20" s="77">
        <v>6.6619999999999999</v>
      </c>
      <c r="J20" s="77">
        <v>6.65</v>
      </c>
      <c r="K20" s="77">
        <v>6.5940000000000003</v>
      </c>
      <c r="L20" s="77">
        <v>6.4969999999999999</v>
      </c>
      <c r="M20" s="77">
        <v>6.3150000000000004</v>
      </c>
      <c r="N20" s="77">
        <v>0.71</v>
      </c>
      <c r="O20" s="77">
        <v>0.48099999999999998</v>
      </c>
      <c r="P20" s="77">
        <v>0.44700000000000001</v>
      </c>
      <c r="Q20" s="77">
        <v>0.44900000000000001</v>
      </c>
      <c r="R20" s="77">
        <v>0.502</v>
      </c>
      <c r="S20" s="77">
        <v>0.74</v>
      </c>
      <c r="T20" s="77">
        <v>7.7650000000000006</v>
      </c>
      <c r="U20" s="77">
        <v>7.6709999999999994</v>
      </c>
      <c r="V20" s="77">
        <v>5.9700000000000006</v>
      </c>
      <c r="W20" s="77">
        <v>1.0840000000000001</v>
      </c>
      <c r="X20" s="77">
        <v>0.61599999999999999</v>
      </c>
      <c r="Y20" s="77">
        <v>0.60499999999999998</v>
      </c>
      <c r="Z20" s="78"/>
      <c r="AA20" s="79">
        <f t="shared" si="2"/>
        <v>103.87299999999999</v>
      </c>
    </row>
    <row r="21" spans="1:27" ht="24.95" customHeight="1" x14ac:dyDescent="0.2">
      <c r="A21" s="75" t="s">
        <v>16</v>
      </c>
      <c r="B21" s="80">
        <v>7.992</v>
      </c>
      <c r="C21" s="81">
        <v>17.254999999999999</v>
      </c>
      <c r="D21" s="81">
        <v>6.8890000000000002</v>
      </c>
      <c r="E21" s="81">
        <v>25.454000000000001</v>
      </c>
      <c r="F21" s="81">
        <v>18.408999999999999</v>
      </c>
      <c r="G21" s="81">
        <v>22.821999999999999</v>
      </c>
      <c r="H21" s="81">
        <v>28.113</v>
      </c>
      <c r="I21" s="81">
        <v>27.322000000000003</v>
      </c>
      <c r="J21" s="81">
        <v>6.3249999999999993</v>
      </c>
      <c r="K21" s="81">
        <v>19.2</v>
      </c>
      <c r="L21" s="81">
        <v>32.747999999999998</v>
      </c>
      <c r="M21" s="81">
        <v>17.667000000000002</v>
      </c>
      <c r="N21" s="81">
        <v>33.716000000000001</v>
      </c>
      <c r="O21" s="81">
        <v>27.646000000000001</v>
      </c>
      <c r="P21" s="81">
        <v>26.209999999999997</v>
      </c>
      <c r="Q21" s="81">
        <v>32.011000000000003</v>
      </c>
      <c r="R21" s="81">
        <v>37.518000000000001</v>
      </c>
      <c r="S21" s="81">
        <v>45.682000000000002</v>
      </c>
      <c r="T21" s="81">
        <v>48.104999999999997</v>
      </c>
      <c r="U21" s="81">
        <v>48.028999999999996</v>
      </c>
      <c r="V21" s="81">
        <v>42.131999999999998</v>
      </c>
      <c r="W21" s="81">
        <v>43.18</v>
      </c>
      <c r="X21" s="81">
        <v>28.745999999999999</v>
      </c>
      <c r="Y21" s="81">
        <v>31.341999999999999</v>
      </c>
      <c r="Z21" s="78"/>
      <c r="AA21" s="79">
        <f t="shared" si="2"/>
        <v>674.51299999999992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16.100999999999999</v>
      </c>
      <c r="C26" s="88">
        <f t="shared" ref="C26:Z26" si="3">IF(LEN(C$2)&gt;0,SUM(C19:C25),"")</f>
        <v>25.003999999999998</v>
      </c>
      <c r="D26" s="88">
        <f t="shared" si="3"/>
        <v>14.645</v>
      </c>
      <c r="E26" s="88">
        <f t="shared" si="3"/>
        <v>36.118000000000002</v>
      </c>
      <c r="F26" s="88">
        <f t="shared" si="3"/>
        <v>24.131</v>
      </c>
      <c r="G26" s="88">
        <f t="shared" si="3"/>
        <v>29.076999999999998</v>
      </c>
      <c r="H26" s="88">
        <f t="shared" si="3"/>
        <v>37.272999999999996</v>
      </c>
      <c r="I26" s="88">
        <f t="shared" si="3"/>
        <v>33.984000000000002</v>
      </c>
      <c r="J26" s="88">
        <f t="shared" si="3"/>
        <v>12.975</v>
      </c>
      <c r="K26" s="88">
        <f t="shared" si="3"/>
        <v>25.794</v>
      </c>
      <c r="L26" s="88">
        <f t="shared" si="3"/>
        <v>39.244999999999997</v>
      </c>
      <c r="M26" s="88">
        <f t="shared" si="3"/>
        <v>23.982000000000003</v>
      </c>
      <c r="N26" s="88">
        <f t="shared" si="3"/>
        <v>34.426000000000002</v>
      </c>
      <c r="O26" s="88">
        <f t="shared" si="3"/>
        <v>28.127000000000002</v>
      </c>
      <c r="P26" s="88">
        <f t="shared" si="3"/>
        <v>26.656999999999996</v>
      </c>
      <c r="Q26" s="88">
        <f t="shared" si="3"/>
        <v>32.46</v>
      </c>
      <c r="R26" s="88">
        <f t="shared" si="3"/>
        <v>38.020000000000003</v>
      </c>
      <c r="S26" s="88">
        <f t="shared" si="3"/>
        <v>46.422000000000004</v>
      </c>
      <c r="T26" s="88">
        <f t="shared" si="3"/>
        <v>55.87</v>
      </c>
      <c r="U26" s="88">
        <f t="shared" si="3"/>
        <v>55.699999999999996</v>
      </c>
      <c r="V26" s="88">
        <f t="shared" si="3"/>
        <v>48.101999999999997</v>
      </c>
      <c r="W26" s="88">
        <f t="shared" si="3"/>
        <v>44.264000000000003</v>
      </c>
      <c r="X26" s="88">
        <f t="shared" si="3"/>
        <v>49.361999999999995</v>
      </c>
      <c r="Y26" s="88">
        <f t="shared" si="3"/>
        <v>51.947000000000003</v>
      </c>
      <c r="Z26" s="89" t="str">
        <f t="shared" si="3"/>
        <v/>
      </c>
      <c r="AA26" s="90">
        <f>SUM(AA19:AA25)</f>
        <v>829.68599999999992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16.201000000000001</v>
      </c>
      <c r="C30" s="77">
        <v>30.495000000000001</v>
      </c>
      <c r="D30" s="77">
        <v>14.744999999999999</v>
      </c>
      <c r="E30" s="77">
        <v>42.546999999999997</v>
      </c>
      <c r="F30" s="77">
        <v>31.187000000000001</v>
      </c>
      <c r="G30" s="77">
        <v>37.08</v>
      </c>
      <c r="H30" s="77">
        <v>66.305999999999997</v>
      </c>
      <c r="I30" s="77">
        <v>53.024999999999999</v>
      </c>
      <c r="J30" s="77">
        <v>32.692999999999998</v>
      </c>
      <c r="K30" s="77">
        <v>91.296999999999997</v>
      </c>
      <c r="L30" s="77">
        <v>168.41200000000001</v>
      </c>
      <c r="M30" s="77">
        <v>111.974</v>
      </c>
      <c r="N30" s="77">
        <v>137.49</v>
      </c>
      <c r="O30" s="77">
        <v>164.33600000000001</v>
      </c>
      <c r="P30" s="77">
        <v>124.624</v>
      </c>
      <c r="Q30" s="77">
        <v>46.695</v>
      </c>
      <c r="R30" s="77">
        <v>52.59</v>
      </c>
      <c r="S30" s="77">
        <v>61.045999999999999</v>
      </c>
      <c r="T30" s="77">
        <v>86.563999999999993</v>
      </c>
      <c r="U30" s="77">
        <v>68.941999999999993</v>
      </c>
      <c r="V30" s="77">
        <v>58.844000000000001</v>
      </c>
      <c r="W30" s="77">
        <v>51.488999999999997</v>
      </c>
      <c r="X30" s="77">
        <v>71.551000000000002</v>
      </c>
      <c r="Y30" s="77">
        <v>79.051000000000002</v>
      </c>
      <c r="Z30" s="78"/>
      <c r="AA30" s="79">
        <f>SUM(B30:Z30)</f>
        <v>1699.184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16.201000000000001</v>
      </c>
      <c r="C32" s="62">
        <f t="shared" ref="C32:Z32" si="4">IF(LEN(C$2)&gt;0,SUM(C29:C31),"")</f>
        <v>30.495000000000001</v>
      </c>
      <c r="D32" s="62">
        <f t="shared" si="4"/>
        <v>14.744999999999999</v>
      </c>
      <c r="E32" s="62">
        <f t="shared" si="4"/>
        <v>42.546999999999997</v>
      </c>
      <c r="F32" s="62">
        <f t="shared" si="4"/>
        <v>31.187000000000001</v>
      </c>
      <c r="G32" s="62">
        <f t="shared" si="4"/>
        <v>37.08</v>
      </c>
      <c r="H32" s="62">
        <f t="shared" si="4"/>
        <v>66.305999999999997</v>
      </c>
      <c r="I32" s="62">
        <f t="shared" si="4"/>
        <v>53.024999999999999</v>
      </c>
      <c r="J32" s="62">
        <f t="shared" si="4"/>
        <v>32.692999999999998</v>
      </c>
      <c r="K32" s="62">
        <f t="shared" si="4"/>
        <v>91.296999999999997</v>
      </c>
      <c r="L32" s="62">
        <f t="shared" si="4"/>
        <v>168.41200000000001</v>
      </c>
      <c r="M32" s="62">
        <f t="shared" si="4"/>
        <v>111.974</v>
      </c>
      <c r="N32" s="62">
        <f t="shared" si="4"/>
        <v>137.49</v>
      </c>
      <c r="O32" s="62">
        <f t="shared" si="4"/>
        <v>164.33600000000001</v>
      </c>
      <c r="P32" s="62">
        <f t="shared" si="4"/>
        <v>124.624</v>
      </c>
      <c r="Q32" s="62">
        <f t="shared" si="4"/>
        <v>46.695</v>
      </c>
      <c r="R32" s="62">
        <f t="shared" si="4"/>
        <v>52.59</v>
      </c>
      <c r="S32" s="62">
        <f t="shared" si="4"/>
        <v>61.045999999999999</v>
      </c>
      <c r="T32" s="62">
        <f t="shared" si="4"/>
        <v>86.563999999999993</v>
      </c>
      <c r="U32" s="62">
        <f t="shared" si="4"/>
        <v>68.941999999999993</v>
      </c>
      <c r="V32" s="62">
        <f t="shared" si="4"/>
        <v>58.844000000000001</v>
      </c>
      <c r="W32" s="62">
        <f t="shared" si="4"/>
        <v>51.488999999999997</v>
      </c>
      <c r="X32" s="62">
        <f t="shared" si="4"/>
        <v>71.551000000000002</v>
      </c>
      <c r="Y32" s="62">
        <f t="shared" si="4"/>
        <v>79.051000000000002</v>
      </c>
      <c r="Z32" s="63" t="str">
        <f t="shared" si="4"/>
        <v/>
      </c>
      <c r="AA32" s="64">
        <f>SUM(AA29:AA31)</f>
        <v>1699.184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>
        <v>2.2999999999999998</v>
      </c>
      <c r="E39" s="99"/>
      <c r="F39" s="99"/>
      <c r="G39" s="99"/>
      <c r="H39" s="99"/>
      <c r="I39" s="99"/>
      <c r="J39" s="99">
        <v>19.399999999999999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21.7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2.2999999999999998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19.399999999999999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21.7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>
        <v>2.2999999999999998</v>
      </c>
      <c r="E47" s="99"/>
      <c r="F47" s="99"/>
      <c r="G47" s="99"/>
      <c r="H47" s="99"/>
      <c r="I47" s="99"/>
      <c r="J47" s="99">
        <v>19.399999999999999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21.7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2.2999999999999998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19.399999999999999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21.7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16.201000000000001</v>
      </c>
      <c r="C52" s="88">
        <f t="shared" ref="C52:Z52" si="10">IF(LEN(C$2)&gt;0,SUM(C10:C15)+C26+C40,"")</f>
        <v>30.494999999999997</v>
      </c>
      <c r="D52" s="88">
        <f t="shared" si="10"/>
        <v>17.044999999999998</v>
      </c>
      <c r="E52" s="88">
        <f t="shared" si="10"/>
        <v>42.547000000000004</v>
      </c>
      <c r="F52" s="88">
        <f t="shared" si="10"/>
        <v>31.187000000000001</v>
      </c>
      <c r="G52" s="88">
        <f t="shared" si="10"/>
        <v>37.08</v>
      </c>
      <c r="H52" s="88">
        <f t="shared" si="10"/>
        <v>66.305999999999997</v>
      </c>
      <c r="I52" s="88">
        <f t="shared" si="10"/>
        <v>53.025000000000006</v>
      </c>
      <c r="J52" s="88">
        <f t="shared" si="10"/>
        <v>52.092999999999996</v>
      </c>
      <c r="K52" s="88">
        <f t="shared" si="10"/>
        <v>91.296999999999997</v>
      </c>
      <c r="L52" s="88">
        <f t="shared" si="10"/>
        <v>168.41199999999998</v>
      </c>
      <c r="M52" s="88">
        <f t="shared" si="10"/>
        <v>111.97399999999999</v>
      </c>
      <c r="N52" s="88">
        <f t="shared" si="10"/>
        <v>137.49</v>
      </c>
      <c r="O52" s="88">
        <f t="shared" si="10"/>
        <v>164.33600000000001</v>
      </c>
      <c r="P52" s="88">
        <f t="shared" si="10"/>
        <v>124.62400000000001</v>
      </c>
      <c r="Q52" s="88">
        <f t="shared" si="10"/>
        <v>46.695</v>
      </c>
      <c r="R52" s="88">
        <f t="shared" si="10"/>
        <v>52.59</v>
      </c>
      <c r="S52" s="88">
        <f t="shared" si="10"/>
        <v>61.046000000000006</v>
      </c>
      <c r="T52" s="88">
        <f t="shared" si="10"/>
        <v>86.563999999999993</v>
      </c>
      <c r="U52" s="88">
        <f t="shared" si="10"/>
        <v>68.941999999999993</v>
      </c>
      <c r="V52" s="88">
        <f t="shared" si="10"/>
        <v>58.843999999999994</v>
      </c>
      <c r="W52" s="88">
        <f t="shared" si="10"/>
        <v>51.489000000000004</v>
      </c>
      <c r="X52" s="88">
        <f t="shared" si="10"/>
        <v>71.551000000000002</v>
      </c>
      <c r="Y52" s="88">
        <f t="shared" si="10"/>
        <v>79.051000000000002</v>
      </c>
      <c r="Z52" s="89" t="str">
        <f t="shared" si="10"/>
        <v/>
      </c>
      <c r="AA52" s="104">
        <f>SUM(B52:Z52)</f>
        <v>1720.8839999999998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-7.5</v>
      </c>
      <c r="C4" s="18">
        <v>-14.5</v>
      </c>
      <c r="D4" s="18">
        <v>2.2999999999999998</v>
      </c>
      <c r="E4" s="18">
        <v>-29.9</v>
      </c>
      <c r="F4" s="18">
        <v>-18.8</v>
      </c>
      <c r="G4" s="18">
        <v>-27</v>
      </c>
      <c r="H4" s="18">
        <v>-64.7</v>
      </c>
      <c r="I4" s="18"/>
      <c r="J4" s="18">
        <v>19.399999999999999</v>
      </c>
      <c r="K4" s="18">
        <v>-12.1</v>
      </c>
      <c r="L4" s="18">
        <v>-71.900000000000006</v>
      </c>
      <c r="M4" s="18">
        <v>-12.5</v>
      </c>
      <c r="N4" s="18"/>
      <c r="O4" s="18">
        <v>-38.200000000000003</v>
      </c>
      <c r="P4" s="18"/>
      <c r="Q4" s="18"/>
      <c r="R4" s="18">
        <v>-34.1</v>
      </c>
      <c r="S4" s="18">
        <v>-6.8</v>
      </c>
      <c r="T4" s="18">
        <v>-86.1</v>
      </c>
      <c r="U4" s="18">
        <v>-68.5</v>
      </c>
      <c r="V4" s="18">
        <v>-57.6</v>
      </c>
      <c r="W4" s="18"/>
      <c r="X4" s="18"/>
      <c r="Y4" s="18"/>
      <c r="Z4" s="19"/>
      <c r="AA4" s="111">
        <f>SUM(B4:Z4)</f>
        <v>-528.5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114.23</v>
      </c>
      <c r="C7" s="117">
        <v>106.22</v>
      </c>
      <c r="D7" s="117">
        <v>104.6</v>
      </c>
      <c r="E7" s="117">
        <v>100.8</v>
      </c>
      <c r="F7" s="117">
        <v>104.78</v>
      </c>
      <c r="G7" s="117">
        <v>104.3</v>
      </c>
      <c r="H7" s="117">
        <v>112.02</v>
      </c>
      <c r="I7" s="117">
        <v>140.55000000000001</v>
      </c>
      <c r="J7" s="117">
        <v>158.41</v>
      </c>
      <c r="K7" s="117">
        <v>149.5</v>
      </c>
      <c r="L7" s="117">
        <v>140.87</v>
      </c>
      <c r="M7" s="117">
        <v>133.81</v>
      </c>
      <c r="N7" s="117">
        <v>117.24</v>
      </c>
      <c r="O7" s="117">
        <v>119.46</v>
      </c>
      <c r="P7" s="117">
        <v>123.96</v>
      </c>
      <c r="Q7" s="117">
        <v>129.83000000000001</v>
      </c>
      <c r="R7" s="117">
        <v>156</v>
      </c>
      <c r="S7" s="117">
        <v>150.5</v>
      </c>
      <c r="T7" s="117">
        <v>146.01</v>
      </c>
      <c r="U7" s="117">
        <v>136</v>
      </c>
      <c r="V7" s="117">
        <v>126.31</v>
      </c>
      <c r="W7" s="117">
        <v>116</v>
      </c>
      <c r="X7" s="117">
        <v>112.03</v>
      </c>
      <c r="Y7" s="117">
        <v>100.77</v>
      </c>
      <c r="Z7" s="118"/>
      <c r="AA7" s="119">
        <f>IF(SUM(B7:Z7)&lt;&gt;0,AVERAGEIF(B7:Z7,"&lt;&gt;"""),"")</f>
        <v>125.17500000000001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7.5</v>
      </c>
      <c r="C15" s="133">
        <v>14.5</v>
      </c>
      <c r="D15" s="133"/>
      <c r="E15" s="133">
        <v>29.9</v>
      </c>
      <c r="F15" s="133">
        <v>18.8</v>
      </c>
      <c r="G15" s="133">
        <v>27</v>
      </c>
      <c r="H15" s="133">
        <v>64.7</v>
      </c>
      <c r="I15" s="133"/>
      <c r="J15" s="133"/>
      <c r="K15" s="133">
        <v>12.1</v>
      </c>
      <c r="L15" s="133">
        <v>71.900000000000006</v>
      </c>
      <c r="M15" s="133">
        <v>12.5</v>
      </c>
      <c r="N15" s="133"/>
      <c r="O15" s="133">
        <v>38.200000000000003</v>
      </c>
      <c r="P15" s="133"/>
      <c r="Q15" s="133"/>
      <c r="R15" s="133">
        <v>34.1</v>
      </c>
      <c r="S15" s="133">
        <v>6.8</v>
      </c>
      <c r="T15" s="133">
        <v>86.1</v>
      </c>
      <c r="U15" s="133">
        <v>68.5</v>
      </c>
      <c r="V15" s="133">
        <v>57.6</v>
      </c>
      <c r="W15" s="133"/>
      <c r="X15" s="133"/>
      <c r="Y15" s="133"/>
      <c r="Z15" s="131"/>
      <c r="AA15" s="132">
        <f t="shared" si="0"/>
        <v>550.20000000000005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7.5</v>
      </c>
      <c r="C16" s="135">
        <f t="shared" si="1"/>
        <v>14.5</v>
      </c>
      <c r="D16" s="135">
        <f t="shared" si="1"/>
        <v>0</v>
      </c>
      <c r="E16" s="135">
        <f t="shared" si="1"/>
        <v>29.9</v>
      </c>
      <c r="F16" s="135">
        <f t="shared" si="1"/>
        <v>18.8</v>
      </c>
      <c r="G16" s="135">
        <f t="shared" si="1"/>
        <v>27</v>
      </c>
      <c r="H16" s="135">
        <f t="shared" si="1"/>
        <v>64.7</v>
      </c>
      <c r="I16" s="135">
        <f t="shared" si="1"/>
        <v>0</v>
      </c>
      <c r="J16" s="135">
        <f t="shared" si="1"/>
        <v>0</v>
      </c>
      <c r="K16" s="135">
        <f t="shared" si="1"/>
        <v>12.1</v>
      </c>
      <c r="L16" s="135">
        <f t="shared" si="1"/>
        <v>71.900000000000006</v>
      </c>
      <c r="M16" s="135">
        <f t="shared" si="1"/>
        <v>12.5</v>
      </c>
      <c r="N16" s="135">
        <f t="shared" si="1"/>
        <v>0</v>
      </c>
      <c r="O16" s="135">
        <f t="shared" si="1"/>
        <v>38.200000000000003</v>
      </c>
      <c r="P16" s="135">
        <f t="shared" si="1"/>
        <v>0</v>
      </c>
      <c r="Q16" s="135">
        <f t="shared" si="1"/>
        <v>0</v>
      </c>
      <c r="R16" s="135">
        <f t="shared" si="1"/>
        <v>34.1</v>
      </c>
      <c r="S16" s="135">
        <f t="shared" si="1"/>
        <v>6.8</v>
      </c>
      <c r="T16" s="135">
        <f t="shared" si="1"/>
        <v>86.1</v>
      </c>
      <c r="U16" s="135">
        <f t="shared" si="1"/>
        <v>68.5</v>
      </c>
      <c r="V16" s="135">
        <f t="shared" si="1"/>
        <v>57.6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550.20000000000005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>
        <v>2.2999999999999998</v>
      </c>
      <c r="E23" s="133"/>
      <c r="F23" s="133"/>
      <c r="G23" s="133"/>
      <c r="H23" s="133"/>
      <c r="I23" s="133"/>
      <c r="J23" s="133">
        <v>19.399999999999999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21.7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2.2999999999999998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19.399999999999999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2025-01-08T14:31:38Z</dcterms:created>
  <dcterms:modified xsi:type="dcterms:W3CDTF">2025-01-08T14:31:39Z</dcterms:modified>
</cp:coreProperties>
</file>