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4" i="6" l="1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3" i="6"/>
  <c r="AA22" i="6"/>
  <c r="AA21" i="6"/>
  <c r="AA20" i="6"/>
  <c r="AA19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5" i="6"/>
  <c r="AA14" i="6"/>
  <c r="AA13" i="6"/>
  <c r="AA12" i="6"/>
  <c r="AA11" i="6"/>
  <c r="AA7" i="6"/>
  <c r="AA4" i="6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8" i="5"/>
  <c r="AA47" i="5"/>
  <c r="AA46" i="5"/>
  <c r="AA45" i="5"/>
  <c r="AA44" i="5"/>
  <c r="AA43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39" i="5"/>
  <c r="AA38" i="5"/>
  <c r="AA37" i="5"/>
  <c r="AA36" i="5"/>
  <c r="AA35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7" i="5"/>
  <c r="AA4" i="5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8" i="4"/>
  <c r="AA47" i="4"/>
  <c r="AA46" i="4"/>
  <c r="AA45" i="4"/>
  <c r="AA44" i="4"/>
  <c r="AA43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39" i="4"/>
  <c r="AA38" i="4"/>
  <c r="AA37" i="4"/>
  <c r="AA36" i="4"/>
  <c r="AA35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7" i="4"/>
  <c r="AA4" i="4"/>
</calcChain>
</file>

<file path=xl/sharedStrings.xml><?xml version="1.0" encoding="utf-8"?>
<sst xmlns="http://schemas.openxmlformats.org/spreadsheetml/2006/main" count="119" uniqueCount="54">
  <si>
    <t>Publication on: 07/01/2025 16:33:24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</si>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</sst>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1D-4673-8B18-6C57727546A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1D-4673-8B18-6C57727546A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0.38</c:v>
                </c:pt>
                <c:pt idx="3">
                  <c:v>0.03</c:v>
                </c:pt>
                <c:pt idx="4">
                  <c:v>0.311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D-4673-8B18-6C57727546A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7.95</c:v>
                </c:pt>
                <c:pt idx="1">
                  <c:v>4.3650000000000002</c:v>
                </c:pt>
                <c:pt idx="2">
                  <c:v>4.2450000000000001</c:v>
                </c:pt>
                <c:pt idx="3">
                  <c:v>8.1020000000000003</c:v>
                </c:pt>
                <c:pt idx="4">
                  <c:v>9.9939999999999998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D-4673-8B18-6C57727546A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41D-4673-8B18-6C57727546A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1D-4673-8B18-6C57727546A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1D-4673-8B18-6C57727546A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114</c:v>
                </c:pt>
                <c:pt idx="16">
                  <c:v>114</c:v>
                </c:pt>
                <c:pt idx="17">
                  <c:v>114</c:v>
                </c:pt>
                <c:pt idx="18">
                  <c:v>114</c:v>
                </c:pt>
                <c:pt idx="19">
                  <c:v>114</c:v>
                </c:pt>
                <c:pt idx="20">
                  <c:v>9.548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1D-4673-8B18-6C57727546A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1D-4673-8B18-6C57727546A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84.013000000000005</c:v>
                </c:pt>
                <c:pt idx="8">
                  <c:v>75.694000000000003</c:v>
                </c:pt>
                <c:pt idx="9">
                  <c:v>159.84100000000001</c:v>
                </c:pt>
                <c:pt idx="10">
                  <c:v>151.90899999999999</c:v>
                </c:pt>
                <c:pt idx="11">
                  <c:v>160.101</c:v>
                </c:pt>
                <c:pt idx="12">
                  <c:v>132.99099999999999</c:v>
                </c:pt>
                <c:pt idx="13">
                  <c:v>128.35400000000001</c:v>
                </c:pt>
                <c:pt idx="14">
                  <c:v>65.25</c:v>
                </c:pt>
                <c:pt idx="15">
                  <c:v>12.286</c:v>
                </c:pt>
                <c:pt idx="16">
                  <c:v>103.761</c:v>
                </c:pt>
                <c:pt idx="17">
                  <c:v>10</c:v>
                </c:pt>
                <c:pt idx="18">
                  <c:v>104.18700000000001</c:v>
                </c:pt>
                <c:pt idx="19">
                  <c:v>43.289000000000001</c:v>
                </c:pt>
                <c:pt idx="21">
                  <c:v>51.61</c:v>
                </c:pt>
                <c:pt idx="22">
                  <c:v>80.832999999999998</c:v>
                </c:pt>
                <c:pt idx="23">
                  <c:v>45.091999999999999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1D-4673-8B18-6C57727546A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73.2</c:v>
                </c:pt>
                <c:pt idx="6">
                  <c:v>69.5</c:v>
                </c:pt>
                <c:pt idx="7">
                  <c:v>0</c:v>
                </c:pt>
                <c:pt idx="8">
                  <c:v>33.200000000000003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56</c:v>
                </c:pt>
                <c:pt idx="15">
                  <c:v>12.3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133.30000000000001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1D-4673-8B18-6C57727546A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5.0349999999999993</c:v>
                </c:pt>
                <c:pt idx="1">
                  <c:v>1.976</c:v>
                </c:pt>
                <c:pt idx="2">
                  <c:v>2.7440000000000002</c:v>
                </c:pt>
                <c:pt idx="3">
                  <c:v>1.861</c:v>
                </c:pt>
                <c:pt idx="4">
                  <c:v>2.653</c:v>
                </c:pt>
                <c:pt idx="5">
                  <c:v>0.66500000000000004</c:v>
                </c:pt>
                <c:pt idx="6">
                  <c:v>0.57499999999999996</c:v>
                </c:pt>
                <c:pt idx="7">
                  <c:v>7.0419999999999998</c:v>
                </c:pt>
                <c:pt idx="8">
                  <c:v>8.5670000000000002</c:v>
                </c:pt>
                <c:pt idx="9">
                  <c:v>2.367</c:v>
                </c:pt>
                <c:pt idx="10">
                  <c:v>2.8499999999999996</c:v>
                </c:pt>
                <c:pt idx="11">
                  <c:v>2.6280000000000001</c:v>
                </c:pt>
                <c:pt idx="12">
                  <c:v>2.5980000000000003</c:v>
                </c:pt>
                <c:pt idx="13">
                  <c:v>2.38</c:v>
                </c:pt>
                <c:pt idx="14">
                  <c:v>2.3049999999999997</c:v>
                </c:pt>
                <c:pt idx="15">
                  <c:v>1.552</c:v>
                </c:pt>
                <c:pt idx="16">
                  <c:v>22.78</c:v>
                </c:pt>
                <c:pt idx="17">
                  <c:v>0.68899999999999995</c:v>
                </c:pt>
                <c:pt idx="18">
                  <c:v>0.68899999999999995</c:v>
                </c:pt>
                <c:pt idx="19">
                  <c:v>0.68899999999999995</c:v>
                </c:pt>
                <c:pt idx="20">
                  <c:v>0.68899999999999995</c:v>
                </c:pt>
                <c:pt idx="21">
                  <c:v>2.1179999999999999</c:v>
                </c:pt>
                <c:pt idx="22">
                  <c:v>0.68899999999999995</c:v>
                </c:pt>
                <c:pt idx="23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1D-4673-8B18-6C57727546A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1D-4673-8B18-6C57727546A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1D-4673-8B18-6C5772754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90.35</c:v>
                </c:pt>
                <c:pt idx="1">
                  <c:v>74.959999999999994</c:v>
                </c:pt>
                <c:pt idx="2">
                  <c:v>72.44</c:v>
                </c:pt>
                <c:pt idx="3">
                  <c:v>69.64</c:v>
                </c:pt>
                <c:pt idx="4">
                  <c:v>84.84</c:v>
                </c:pt>
                <c:pt idx="5">
                  <c:v>94.6</c:v>
                </c:pt>
                <c:pt idx="6">
                  <c:v>97.41</c:v>
                </c:pt>
                <c:pt idx="7">
                  <c:v>146.94999999999999</c:v>
                </c:pt>
                <c:pt idx="8">
                  <c:v>147.51</c:v>
                </c:pt>
                <c:pt idx="9">
                  <c:v>121.67</c:v>
                </c:pt>
                <c:pt idx="10">
                  <c:v>105.16</c:v>
                </c:pt>
                <c:pt idx="11">
                  <c:v>99.76</c:v>
                </c:pt>
                <c:pt idx="12">
                  <c:v>101.29</c:v>
                </c:pt>
                <c:pt idx="13">
                  <c:v>112.89</c:v>
                </c:pt>
                <c:pt idx="14">
                  <c:v>123.83</c:v>
                </c:pt>
                <c:pt idx="15">
                  <c:v>138.31</c:v>
                </c:pt>
                <c:pt idx="16">
                  <c:v>154.08000000000001</c:v>
                </c:pt>
                <c:pt idx="17">
                  <c:v>150.22999999999999</c:v>
                </c:pt>
                <c:pt idx="18">
                  <c:v>150.78</c:v>
                </c:pt>
                <c:pt idx="19">
                  <c:v>146</c:v>
                </c:pt>
                <c:pt idx="20">
                  <c:v>132</c:v>
                </c:pt>
                <c:pt idx="21">
                  <c:v>126.19</c:v>
                </c:pt>
                <c:pt idx="22">
                  <c:v>116.14</c:v>
                </c:pt>
                <c:pt idx="23">
                  <c:v>104.87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1D-4673-8B18-6C5772754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C0-4C9C-A42F-2C0FF50B37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C0-4C9C-A42F-2C0FF50B37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0.64100000000000001</c:v>
                </c:pt>
                <c:pt idx="1">
                  <c:v>0.69399999999999995</c:v>
                </c:pt>
                <c:pt idx="2">
                  <c:v>0.67600000000000005</c:v>
                </c:pt>
                <c:pt idx="3">
                  <c:v>0.67300000000000004</c:v>
                </c:pt>
                <c:pt idx="4">
                  <c:v>5.73</c:v>
                </c:pt>
                <c:pt idx="5">
                  <c:v>12.603999999999999</c:v>
                </c:pt>
                <c:pt idx="6">
                  <c:v>9.2509999999999994</c:v>
                </c:pt>
                <c:pt idx="7">
                  <c:v>7.2970000000000006</c:v>
                </c:pt>
                <c:pt idx="8">
                  <c:v>9.5950000000000006</c:v>
                </c:pt>
                <c:pt idx="9">
                  <c:v>8.5389999999999997</c:v>
                </c:pt>
                <c:pt idx="10">
                  <c:v>8.8410000000000011</c:v>
                </c:pt>
                <c:pt idx="11">
                  <c:v>9.9700000000000006</c:v>
                </c:pt>
                <c:pt idx="12">
                  <c:v>4.3979999999999997</c:v>
                </c:pt>
                <c:pt idx="13">
                  <c:v>4.1779999999999999</c:v>
                </c:pt>
                <c:pt idx="14">
                  <c:v>2.351</c:v>
                </c:pt>
                <c:pt idx="15">
                  <c:v>11.773</c:v>
                </c:pt>
                <c:pt idx="16">
                  <c:v>0.53</c:v>
                </c:pt>
                <c:pt idx="17">
                  <c:v>6.0659999999999998</c:v>
                </c:pt>
                <c:pt idx="18">
                  <c:v>2.5420000000000003</c:v>
                </c:pt>
                <c:pt idx="19">
                  <c:v>5.258</c:v>
                </c:pt>
                <c:pt idx="20">
                  <c:v>11.612</c:v>
                </c:pt>
                <c:pt idx="21">
                  <c:v>0.7</c:v>
                </c:pt>
                <c:pt idx="22">
                  <c:v>2.1669999999999998</c:v>
                </c:pt>
                <c:pt idx="23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C0-4C9C-A42F-2C0FF50B37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5.1890000000000001</c:v>
                </c:pt>
                <c:pt idx="1">
                  <c:v>3.3809999999999993</c:v>
                </c:pt>
                <c:pt idx="2">
                  <c:v>4.1479999999999997</c:v>
                </c:pt>
                <c:pt idx="3">
                  <c:v>4.5199999999999996</c:v>
                </c:pt>
                <c:pt idx="4">
                  <c:v>7.2279999999999998</c:v>
                </c:pt>
                <c:pt idx="5">
                  <c:v>42.390999999999998</c:v>
                </c:pt>
                <c:pt idx="6">
                  <c:v>36.278999999999996</c:v>
                </c:pt>
                <c:pt idx="7">
                  <c:v>55.900000000000006</c:v>
                </c:pt>
                <c:pt idx="8">
                  <c:v>67.676000000000002</c:v>
                </c:pt>
                <c:pt idx="9">
                  <c:v>79.28</c:v>
                </c:pt>
                <c:pt idx="10">
                  <c:v>62.191999999999993</c:v>
                </c:pt>
                <c:pt idx="11">
                  <c:v>68.262</c:v>
                </c:pt>
                <c:pt idx="12">
                  <c:v>59.125</c:v>
                </c:pt>
                <c:pt idx="13">
                  <c:v>61.427</c:v>
                </c:pt>
                <c:pt idx="14">
                  <c:v>80.585000000000008</c:v>
                </c:pt>
                <c:pt idx="15">
                  <c:v>114.251</c:v>
                </c:pt>
                <c:pt idx="16">
                  <c:v>55.748999999999995</c:v>
                </c:pt>
                <c:pt idx="17">
                  <c:v>116.85999999999999</c:v>
                </c:pt>
                <c:pt idx="18">
                  <c:v>90.738</c:v>
                </c:pt>
                <c:pt idx="19">
                  <c:v>105.431</c:v>
                </c:pt>
                <c:pt idx="20">
                  <c:v>118.334</c:v>
                </c:pt>
                <c:pt idx="21">
                  <c:v>46.731999999999999</c:v>
                </c:pt>
                <c:pt idx="22">
                  <c:v>70.584000000000003</c:v>
                </c:pt>
                <c:pt idx="23">
                  <c:v>35.394999999999996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C0-4C9C-A42F-2C0FF50B37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C0-4C9C-A42F-2C0FF50B37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C0-4C9C-A42F-2C0FF50B37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C0-4C9C-A42F-2C0FF50B37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C0-4C9C-A42F-2C0FF50B37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C0-4C9C-A42F-2C0FF50B37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EC0-4C9C-A42F-2C0FF50B375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184.2</c:v>
                </c:pt>
                <c:pt idx="17">
                  <c:v>0</c:v>
                </c:pt>
                <c:pt idx="18">
                  <c:v>113.6</c:v>
                </c:pt>
                <c:pt idx="19">
                  <c:v>34.5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C0-4C9C-A42F-2C0FF50B37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5.2350000000000003</c:v>
                </c:pt>
                <c:pt idx="1">
                  <c:v>0.16600000000000001</c:v>
                </c:pt>
                <c:pt idx="2">
                  <c:v>6.5000000000000002E-2</c:v>
                </c:pt>
                <c:pt idx="5">
                  <c:v>18.91</c:v>
                </c:pt>
                <c:pt idx="6">
                  <c:v>24.579000000000001</c:v>
                </c:pt>
                <c:pt idx="7">
                  <c:v>27.858000000000001</c:v>
                </c:pt>
                <c:pt idx="8">
                  <c:v>40.212999999999994</c:v>
                </c:pt>
                <c:pt idx="9">
                  <c:v>60.38900000000001</c:v>
                </c:pt>
                <c:pt idx="10">
                  <c:v>69.725999999999999</c:v>
                </c:pt>
                <c:pt idx="11">
                  <c:v>70.497</c:v>
                </c:pt>
                <c:pt idx="12">
                  <c:v>72.066000000000017</c:v>
                </c:pt>
                <c:pt idx="13">
                  <c:v>65.129000000000005</c:v>
                </c:pt>
                <c:pt idx="14">
                  <c:v>40.619</c:v>
                </c:pt>
                <c:pt idx="15">
                  <c:v>14.106999999999999</c:v>
                </c:pt>
                <c:pt idx="16">
                  <c:v>2.4E-2</c:v>
                </c:pt>
                <c:pt idx="17">
                  <c:v>1.7629999999999999</c:v>
                </c:pt>
                <c:pt idx="18">
                  <c:v>12</c:v>
                </c:pt>
                <c:pt idx="19">
                  <c:v>12.789000000000001</c:v>
                </c:pt>
                <c:pt idx="20">
                  <c:v>13.637999999999998</c:v>
                </c:pt>
                <c:pt idx="21">
                  <c:v>6.2960000000000003</c:v>
                </c:pt>
                <c:pt idx="22">
                  <c:v>8.7710000000000008</c:v>
                </c:pt>
                <c:pt idx="23">
                  <c:v>9.6669999999999998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C0-4C9C-A42F-2C0FF50B37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C0-4C9C-A42F-2C0FF50B37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9">
                  <c:v>14</c:v>
                </c:pt>
                <c:pt idx="10">
                  <c:v>14</c:v>
                </c:pt>
                <c:pt idx="1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EC0-4C9C-A42F-2C0FF50B3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90.35</c:v>
                </c:pt>
                <c:pt idx="1">
                  <c:v>74.959999999999994</c:v>
                </c:pt>
                <c:pt idx="2">
                  <c:v>72.44</c:v>
                </c:pt>
                <c:pt idx="3">
                  <c:v>69.64</c:v>
                </c:pt>
                <c:pt idx="4">
                  <c:v>84.84</c:v>
                </c:pt>
                <c:pt idx="5">
                  <c:v>94.6</c:v>
                </c:pt>
                <c:pt idx="6">
                  <c:v>97.41</c:v>
                </c:pt>
                <c:pt idx="7">
                  <c:v>146.94999999999999</c:v>
                </c:pt>
                <c:pt idx="8">
                  <c:v>147.51</c:v>
                </c:pt>
                <c:pt idx="9">
                  <c:v>121.67</c:v>
                </c:pt>
                <c:pt idx="10">
                  <c:v>105.16</c:v>
                </c:pt>
                <c:pt idx="11">
                  <c:v>99.76</c:v>
                </c:pt>
                <c:pt idx="12">
                  <c:v>101.29</c:v>
                </c:pt>
                <c:pt idx="13">
                  <c:v>112.89</c:v>
                </c:pt>
                <c:pt idx="14">
                  <c:v>123.83</c:v>
                </c:pt>
                <c:pt idx="15">
                  <c:v>138.31</c:v>
                </c:pt>
                <c:pt idx="16">
                  <c:v>154.08000000000001</c:v>
                </c:pt>
                <c:pt idx="17">
                  <c:v>150.22999999999999</c:v>
                </c:pt>
                <c:pt idx="18">
                  <c:v>150.78</c:v>
                </c:pt>
                <c:pt idx="19">
                  <c:v>146</c:v>
                </c:pt>
                <c:pt idx="20">
                  <c:v>132</c:v>
                </c:pt>
                <c:pt idx="21">
                  <c:v>126.19</c:v>
                </c:pt>
                <c:pt idx="22">
                  <c:v>116.14</c:v>
                </c:pt>
                <c:pt idx="23">
                  <c:v>104.87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C0-4C9C-A42F-2C0FF50B3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13.365000000000002</v>
      </c>
      <c r="C4" s="18">
        <v>6.3410000000000002</v>
      </c>
      <c r="D4" s="18">
        <v>6.9889999999999999</v>
      </c>
      <c r="E4" s="18">
        <v>9.9930000000000003</v>
      </c>
      <c r="F4" s="18">
        <v>12.958</v>
      </c>
      <c r="G4" s="18">
        <v>73.865000000000009</v>
      </c>
      <c r="H4" s="18">
        <v>70.075000000000003</v>
      </c>
      <c r="I4" s="18">
        <v>91.054999999999993</v>
      </c>
      <c r="J4" s="18">
        <v>117.46100000000001</v>
      </c>
      <c r="K4" s="18">
        <v>162.208</v>
      </c>
      <c r="L4" s="18">
        <v>154.75900000000001</v>
      </c>
      <c r="M4" s="18">
        <v>162.72899999999998</v>
      </c>
      <c r="N4" s="18">
        <v>135.589</v>
      </c>
      <c r="O4" s="18">
        <v>130.73400000000001</v>
      </c>
      <c r="P4" s="18">
        <v>123.55500000000001</v>
      </c>
      <c r="Q4" s="18">
        <v>140.13800000000001</v>
      </c>
      <c r="R4" s="18">
        <v>240.541</v>
      </c>
      <c r="S4" s="18">
        <v>124.68899999999999</v>
      </c>
      <c r="T4" s="18">
        <v>218.876</v>
      </c>
      <c r="U4" s="18">
        <v>157.97800000000001</v>
      </c>
      <c r="V4" s="18">
        <v>143.53700000000001</v>
      </c>
      <c r="W4" s="18">
        <v>53.728000000000002</v>
      </c>
      <c r="X4" s="18">
        <v>81.521999999999991</v>
      </c>
      <c r="Y4" s="18">
        <v>45.781999999999996</v>
      </c>
      <c r="Z4" s="19"/>
      <c r="AA4" s="20">
        <f>SUM(B4:Z4)</f>
        <v>2478.4669999999996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90.35</v>
      </c>
      <c r="C7" s="28">
        <v>74.959999999999994</v>
      </c>
      <c r="D7" s="28">
        <v>72.44</v>
      </c>
      <c r="E7" s="28">
        <v>69.64</v>
      </c>
      <c r="F7" s="28">
        <v>84.84</v>
      </c>
      <c r="G7" s="28">
        <v>94.6</v>
      </c>
      <c r="H7" s="28">
        <v>97.41</v>
      </c>
      <c r="I7" s="28">
        <v>146.94999999999999</v>
      </c>
      <c r="J7" s="28">
        <v>147.51</v>
      </c>
      <c r="K7" s="28">
        <v>121.67</v>
      </c>
      <c r="L7" s="28">
        <v>105.16</v>
      </c>
      <c r="M7" s="28">
        <v>99.76</v>
      </c>
      <c r="N7" s="28">
        <v>101.29</v>
      </c>
      <c r="O7" s="28">
        <v>112.89</v>
      </c>
      <c r="P7" s="28">
        <v>123.83</v>
      </c>
      <c r="Q7" s="28">
        <v>138.31</v>
      </c>
      <c r="R7" s="28">
        <v>154.08000000000001</v>
      </c>
      <c r="S7" s="28">
        <v>150.22999999999999</v>
      </c>
      <c r="T7" s="28">
        <v>150.78</v>
      </c>
      <c r="U7" s="28">
        <v>146</v>
      </c>
      <c r="V7" s="28">
        <v>132</v>
      </c>
      <c r="W7" s="28">
        <v>126.19</v>
      </c>
      <c r="X7" s="28">
        <v>116.14</v>
      </c>
      <c r="Y7" s="28">
        <v>104.87</v>
      </c>
      <c r="Z7" s="29"/>
      <c r="AA7" s="30">
        <f>IF(SUM(B7:Z7)&lt;&gt;0,AVERAGEIF(B7:Z7,"&lt;&gt;"""),"")</f>
        <v>115.07916666666665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114</v>
      </c>
      <c r="R10" s="42">
        <v>114</v>
      </c>
      <c r="S10" s="42">
        <v>114</v>
      </c>
      <c r="T10" s="42">
        <v>114</v>
      </c>
      <c r="U10" s="42">
        <v>114</v>
      </c>
      <c r="V10" s="42">
        <v>9.548</v>
      </c>
      <c r="W10" s="42"/>
      <c r="X10" s="42"/>
      <c r="Y10" s="42"/>
      <c r="Z10" s="43"/>
      <c r="AA10" s="44">
        <f t="shared" ref="AA10:AA15" si="0">SUM(B10:Z10)</f>
        <v>579.548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84.013000000000005</v>
      </c>
      <c r="J12" s="52">
        <v>75.694000000000003</v>
      </c>
      <c r="K12" s="52">
        <v>159.84100000000001</v>
      </c>
      <c r="L12" s="52">
        <v>151.90899999999999</v>
      </c>
      <c r="M12" s="52">
        <v>160.101</v>
      </c>
      <c r="N12" s="52">
        <v>132.99099999999999</v>
      </c>
      <c r="O12" s="52">
        <v>128.35400000000001</v>
      </c>
      <c r="P12" s="52">
        <v>65.25</v>
      </c>
      <c r="Q12" s="52">
        <v>12.286</v>
      </c>
      <c r="R12" s="52">
        <v>103.761</v>
      </c>
      <c r="S12" s="52">
        <v>10</v>
      </c>
      <c r="T12" s="52">
        <v>104.18700000000001</v>
      </c>
      <c r="U12" s="52">
        <v>43.289000000000001</v>
      </c>
      <c r="V12" s="52"/>
      <c r="W12" s="52">
        <v>51.61</v>
      </c>
      <c r="X12" s="52">
        <v>80.832999999999998</v>
      </c>
      <c r="Y12" s="52">
        <v>45.091999999999999</v>
      </c>
      <c r="Z12" s="53"/>
      <c r="AA12" s="54">
        <f t="shared" si="0"/>
        <v>1409.2110000000002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5.0349999999999993</v>
      </c>
      <c r="C14" s="57">
        <v>1.976</v>
      </c>
      <c r="D14" s="57">
        <v>2.7440000000000002</v>
      </c>
      <c r="E14" s="57">
        <v>1.861</v>
      </c>
      <c r="F14" s="57">
        <v>2.653</v>
      </c>
      <c r="G14" s="57">
        <v>0.66500000000000004</v>
      </c>
      <c r="H14" s="57">
        <v>0.57499999999999996</v>
      </c>
      <c r="I14" s="57">
        <v>7.0419999999999998</v>
      </c>
      <c r="J14" s="57">
        <v>8.5670000000000002</v>
      </c>
      <c r="K14" s="57">
        <v>2.367</v>
      </c>
      <c r="L14" s="57">
        <v>2.8499999999999996</v>
      </c>
      <c r="M14" s="57">
        <v>2.6280000000000001</v>
      </c>
      <c r="N14" s="57">
        <v>2.5980000000000003</v>
      </c>
      <c r="O14" s="57">
        <v>2.38</v>
      </c>
      <c r="P14" s="57">
        <v>2.3049999999999997</v>
      </c>
      <c r="Q14" s="57">
        <v>1.552</v>
      </c>
      <c r="R14" s="57">
        <v>22.78</v>
      </c>
      <c r="S14" s="57">
        <v>0.68899999999999995</v>
      </c>
      <c r="T14" s="57">
        <v>0.68899999999999995</v>
      </c>
      <c r="U14" s="57">
        <v>0.68899999999999995</v>
      </c>
      <c r="V14" s="57">
        <v>0.68899999999999995</v>
      </c>
      <c r="W14" s="57">
        <v>2.1179999999999999</v>
      </c>
      <c r="X14" s="57">
        <v>0.68899999999999995</v>
      </c>
      <c r="Y14" s="57">
        <v>0.69</v>
      </c>
      <c r="Z14" s="58"/>
      <c r="AA14" s="59">
        <f t="shared" si="0"/>
        <v>76.83099999999996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5.0349999999999993</v>
      </c>
      <c r="C16" s="62">
        <f t="shared" si="1"/>
        <v>1.976</v>
      </c>
      <c r="D16" s="62">
        <f t="shared" si="1"/>
        <v>2.7440000000000002</v>
      </c>
      <c r="E16" s="62">
        <f t="shared" si="1"/>
        <v>1.861</v>
      </c>
      <c r="F16" s="62">
        <f t="shared" si="1"/>
        <v>2.653</v>
      </c>
      <c r="G16" s="62">
        <f t="shared" si="1"/>
        <v>0.66500000000000004</v>
      </c>
      <c r="H16" s="62">
        <f t="shared" si="1"/>
        <v>0.57499999999999996</v>
      </c>
      <c r="I16" s="62">
        <f t="shared" si="1"/>
        <v>91.055000000000007</v>
      </c>
      <c r="J16" s="62">
        <f t="shared" si="1"/>
        <v>84.260999999999996</v>
      </c>
      <c r="K16" s="62">
        <f t="shared" si="1"/>
        <v>162.208</v>
      </c>
      <c r="L16" s="62">
        <f t="shared" si="1"/>
        <v>154.75899999999999</v>
      </c>
      <c r="M16" s="62">
        <f t="shared" si="1"/>
        <v>162.72899999999998</v>
      </c>
      <c r="N16" s="62">
        <f t="shared" si="1"/>
        <v>135.589</v>
      </c>
      <c r="O16" s="62">
        <f t="shared" si="1"/>
        <v>130.73400000000001</v>
      </c>
      <c r="P16" s="62">
        <f t="shared" si="1"/>
        <v>67.555000000000007</v>
      </c>
      <c r="Q16" s="62">
        <f t="shared" si="1"/>
        <v>127.83800000000001</v>
      </c>
      <c r="R16" s="62">
        <f t="shared" si="1"/>
        <v>240.541</v>
      </c>
      <c r="S16" s="62">
        <f t="shared" si="1"/>
        <v>124.68899999999999</v>
      </c>
      <c r="T16" s="62">
        <f t="shared" si="1"/>
        <v>218.876</v>
      </c>
      <c r="U16" s="62">
        <f t="shared" si="1"/>
        <v>157.97799999999998</v>
      </c>
      <c r="V16" s="62">
        <f t="shared" si="1"/>
        <v>10.237</v>
      </c>
      <c r="W16" s="62">
        <f t="shared" si="1"/>
        <v>53.728000000000002</v>
      </c>
      <c r="X16" s="62">
        <f t="shared" si="1"/>
        <v>81.521999999999991</v>
      </c>
      <c r="Y16" s="62">
        <f t="shared" si="1"/>
        <v>45.781999999999996</v>
      </c>
      <c r="Z16" s="63" t="str">
        <f t="shared" si="1"/>
        <v/>
      </c>
      <c r="AA16" s="64">
        <f>SUM(AA10:AA15)</f>
        <v>2065.59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0.38</v>
      </c>
      <c r="C20" s="77"/>
      <c r="D20" s="77"/>
      <c r="E20" s="77">
        <v>0.03</v>
      </c>
      <c r="F20" s="77">
        <v>0.311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0.72100000000000009</v>
      </c>
    </row>
    <row r="21" spans="1:27" ht="24.95" customHeight="1" x14ac:dyDescent="0.2">
      <c r="A21" s="75" t="s">
        <v>16</v>
      </c>
      <c r="B21" s="80">
        <v>7.95</v>
      </c>
      <c r="C21" s="81">
        <v>4.3650000000000002</v>
      </c>
      <c r="D21" s="81">
        <v>4.2450000000000001</v>
      </c>
      <c r="E21" s="81">
        <v>8.1020000000000003</v>
      </c>
      <c r="F21" s="81">
        <v>9.9939999999999998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34.656000000000006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8.33</v>
      </c>
      <c r="C26" s="88">
        <f t="shared" si="3"/>
        <v>4.3650000000000002</v>
      </c>
      <c r="D26" s="88">
        <f t="shared" si="3"/>
        <v>4.2450000000000001</v>
      </c>
      <c r="E26" s="88">
        <f t="shared" si="3"/>
        <v>8.1319999999999997</v>
      </c>
      <c r="F26" s="88">
        <f t="shared" si="3"/>
        <v>10.305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35.37700000000001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13.365</v>
      </c>
      <c r="C30" s="77">
        <v>6.3410000000000002</v>
      </c>
      <c r="D30" s="77">
        <v>6.9889999999999999</v>
      </c>
      <c r="E30" s="77">
        <v>9.9930000000000003</v>
      </c>
      <c r="F30" s="77">
        <v>12.958</v>
      </c>
      <c r="G30" s="77">
        <v>0.66500000000000004</v>
      </c>
      <c r="H30" s="77">
        <v>0.57499999999999996</v>
      </c>
      <c r="I30" s="77">
        <v>91.055000000000007</v>
      </c>
      <c r="J30" s="77">
        <v>84.260999999999996</v>
      </c>
      <c r="K30" s="77">
        <v>162.208</v>
      </c>
      <c r="L30" s="77">
        <v>154.75899999999999</v>
      </c>
      <c r="M30" s="77">
        <v>162.72900000000001</v>
      </c>
      <c r="N30" s="77">
        <v>135.589</v>
      </c>
      <c r="O30" s="77">
        <v>130.73400000000001</v>
      </c>
      <c r="P30" s="77">
        <v>67.555000000000007</v>
      </c>
      <c r="Q30" s="77">
        <v>127.83799999999999</v>
      </c>
      <c r="R30" s="77">
        <v>240.541</v>
      </c>
      <c r="S30" s="77">
        <v>124.68899999999999</v>
      </c>
      <c r="T30" s="77">
        <v>218.876</v>
      </c>
      <c r="U30" s="77">
        <v>157.97800000000001</v>
      </c>
      <c r="V30" s="77">
        <v>10.237</v>
      </c>
      <c r="W30" s="77">
        <v>53.728000000000002</v>
      </c>
      <c r="X30" s="77">
        <v>81.522000000000006</v>
      </c>
      <c r="Y30" s="77">
        <v>45.781999999999996</v>
      </c>
      <c r="Z30" s="78"/>
      <c r="AA30" s="79">
        <f>SUM(B30:Z30)</f>
        <v>2100.9670000000006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13.365</v>
      </c>
      <c r="C32" s="62">
        <f t="shared" ref="C32:Z32" si="4">IF(LEN(C$2)&gt;0,SUM(C29:C31),"")</f>
        <v>6.3410000000000002</v>
      </c>
      <c r="D32" s="62">
        <f t="shared" si="4"/>
        <v>6.9889999999999999</v>
      </c>
      <c r="E32" s="62">
        <f t="shared" si="4"/>
        <v>9.9930000000000003</v>
      </c>
      <c r="F32" s="62">
        <f t="shared" si="4"/>
        <v>12.958</v>
      </c>
      <c r="G32" s="62">
        <f t="shared" si="4"/>
        <v>0.66500000000000004</v>
      </c>
      <c r="H32" s="62">
        <f t="shared" si="4"/>
        <v>0.57499999999999996</v>
      </c>
      <c r="I32" s="62">
        <f t="shared" si="4"/>
        <v>91.055000000000007</v>
      </c>
      <c r="J32" s="62">
        <f t="shared" si="4"/>
        <v>84.260999999999996</v>
      </c>
      <c r="K32" s="62">
        <f t="shared" si="4"/>
        <v>162.208</v>
      </c>
      <c r="L32" s="62">
        <f t="shared" si="4"/>
        <v>154.75899999999999</v>
      </c>
      <c r="M32" s="62">
        <f t="shared" si="4"/>
        <v>162.72900000000001</v>
      </c>
      <c r="N32" s="62">
        <f t="shared" si="4"/>
        <v>135.589</v>
      </c>
      <c r="O32" s="62">
        <f t="shared" si="4"/>
        <v>130.73400000000001</v>
      </c>
      <c r="P32" s="62">
        <f t="shared" si="4"/>
        <v>67.555000000000007</v>
      </c>
      <c r="Q32" s="62">
        <f t="shared" si="4"/>
        <v>127.83799999999999</v>
      </c>
      <c r="R32" s="62">
        <f t="shared" si="4"/>
        <v>240.541</v>
      </c>
      <c r="S32" s="62">
        <f t="shared" si="4"/>
        <v>124.68899999999999</v>
      </c>
      <c r="T32" s="62">
        <f t="shared" si="4"/>
        <v>218.876</v>
      </c>
      <c r="U32" s="62">
        <f t="shared" si="4"/>
        <v>157.97800000000001</v>
      </c>
      <c r="V32" s="62">
        <f t="shared" si="4"/>
        <v>10.237</v>
      </c>
      <c r="W32" s="62">
        <f t="shared" si="4"/>
        <v>53.728000000000002</v>
      </c>
      <c r="X32" s="62">
        <f t="shared" si="4"/>
        <v>81.522000000000006</v>
      </c>
      <c r="Y32" s="62">
        <f t="shared" si="4"/>
        <v>45.781999999999996</v>
      </c>
      <c r="Z32" s="63" t="str">
        <f t="shared" si="4"/>
        <v/>
      </c>
      <c r="AA32" s="64">
        <f>SUM(AA29:AA31)</f>
        <v>2100.9670000000006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73.2</v>
      </c>
      <c r="H39" s="99">
        <v>69.5</v>
      </c>
      <c r="I39" s="99"/>
      <c r="J39" s="99">
        <v>33.200000000000003</v>
      </c>
      <c r="K39" s="99"/>
      <c r="L39" s="99"/>
      <c r="M39" s="99"/>
      <c r="N39" s="99"/>
      <c r="O39" s="99"/>
      <c r="P39" s="99">
        <v>56</v>
      </c>
      <c r="Q39" s="99">
        <v>12.3</v>
      </c>
      <c r="R39" s="99"/>
      <c r="S39" s="99"/>
      <c r="T39" s="99"/>
      <c r="U39" s="99"/>
      <c r="V39" s="99">
        <v>133.30000000000001</v>
      </c>
      <c r="W39" s="99"/>
      <c r="X39" s="99"/>
      <c r="Y39" s="99"/>
      <c r="Z39" s="100"/>
      <c r="AA39" s="79">
        <f t="shared" si="5"/>
        <v>377.5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73.2</v>
      </c>
      <c r="H40" s="88">
        <f t="shared" si="6"/>
        <v>69.5</v>
      </c>
      <c r="I40" s="88">
        <f t="shared" si="6"/>
        <v>0</v>
      </c>
      <c r="J40" s="88">
        <f t="shared" si="6"/>
        <v>33.200000000000003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56</v>
      </c>
      <c r="Q40" s="88">
        <f t="shared" si="6"/>
        <v>12.3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133.30000000000001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73.2</v>
      </c>
      <c r="H47" s="99">
        <v>69.5</v>
      </c>
      <c r="I47" s="99"/>
      <c r="J47" s="99">
        <v>33.200000000000003</v>
      </c>
      <c r="K47" s="99"/>
      <c r="L47" s="99"/>
      <c r="M47" s="99"/>
      <c r="N47" s="99"/>
      <c r="O47" s="99"/>
      <c r="P47" s="99">
        <v>56</v>
      </c>
      <c r="Q47" s="99">
        <v>12.3</v>
      </c>
      <c r="R47" s="99"/>
      <c r="S47" s="99"/>
      <c r="T47" s="99"/>
      <c r="U47" s="99"/>
      <c r="V47" s="99">
        <v>133.30000000000001</v>
      </c>
      <c r="W47" s="99"/>
      <c r="X47" s="99"/>
      <c r="Y47" s="99"/>
      <c r="Z47" s="100"/>
      <c r="AA47" s="79">
        <f t="shared" si="7"/>
        <v>377.5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73.2</v>
      </c>
      <c r="H49" s="88">
        <f t="shared" si="8"/>
        <v>69.5</v>
      </c>
      <c r="I49" s="88">
        <f t="shared" si="8"/>
        <v>0</v>
      </c>
      <c r="J49" s="88">
        <f t="shared" si="8"/>
        <v>33.200000000000003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56</v>
      </c>
      <c r="Q49" s="88">
        <f t="shared" si="8"/>
        <v>12.3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133.30000000000001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13.364999999999998</v>
      </c>
      <c r="C52" s="88">
        <f t="shared" si="10"/>
        <v>6.3410000000000002</v>
      </c>
      <c r="D52" s="88">
        <f t="shared" si="10"/>
        <v>6.9890000000000008</v>
      </c>
      <c r="E52" s="88">
        <f t="shared" si="10"/>
        <v>9.9930000000000003</v>
      </c>
      <c r="F52" s="88">
        <f t="shared" si="10"/>
        <v>12.958</v>
      </c>
      <c r="G52" s="88">
        <f t="shared" si="10"/>
        <v>73.865000000000009</v>
      </c>
      <c r="H52" s="88">
        <f t="shared" si="10"/>
        <v>70.075000000000003</v>
      </c>
      <c r="I52" s="88">
        <f t="shared" si="10"/>
        <v>91.055000000000007</v>
      </c>
      <c r="J52" s="88">
        <f t="shared" si="10"/>
        <v>117.461</v>
      </c>
      <c r="K52" s="88">
        <f t="shared" si="10"/>
        <v>162.208</v>
      </c>
      <c r="L52" s="88">
        <f t="shared" si="10"/>
        <v>154.75899999999999</v>
      </c>
      <c r="M52" s="88">
        <f t="shared" si="10"/>
        <v>162.72899999999998</v>
      </c>
      <c r="N52" s="88">
        <f t="shared" si="10"/>
        <v>135.589</v>
      </c>
      <c r="O52" s="88">
        <f t="shared" si="10"/>
        <v>130.73400000000001</v>
      </c>
      <c r="P52" s="88">
        <f t="shared" si="10"/>
        <v>123.55500000000001</v>
      </c>
      <c r="Q52" s="88">
        <f t="shared" si="10"/>
        <v>140.13800000000001</v>
      </c>
      <c r="R52" s="88">
        <f t="shared" si="10"/>
        <v>240.541</v>
      </c>
      <c r="S52" s="88">
        <f t="shared" si="10"/>
        <v>124.68899999999999</v>
      </c>
      <c r="T52" s="88">
        <f t="shared" si="10"/>
        <v>218.876</v>
      </c>
      <c r="U52" s="88">
        <f t="shared" si="10"/>
        <v>157.97799999999998</v>
      </c>
      <c r="V52" s="88">
        <f t="shared" si="10"/>
        <v>143.53700000000001</v>
      </c>
      <c r="W52" s="88">
        <f t="shared" si="10"/>
        <v>53.728000000000002</v>
      </c>
      <c r="X52" s="88">
        <f t="shared" si="10"/>
        <v>81.521999999999991</v>
      </c>
      <c r="Y52" s="88">
        <f t="shared" si="10"/>
        <v>45.781999999999996</v>
      </c>
      <c r="Z52" s="89" t="str">
        <f t="shared" si="10"/>
        <v/>
      </c>
      <c r="AA52" s="104">
        <f>SUM(B52:Z52)</f>
        <v>2478.4669999999996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13.365</v>
      </c>
      <c r="C4" s="18">
        <v>6.3410000000000002</v>
      </c>
      <c r="D4" s="18">
        <v>6.9890000000000008</v>
      </c>
      <c r="E4" s="18">
        <v>9.9930000000000003</v>
      </c>
      <c r="F4" s="18">
        <v>12.958</v>
      </c>
      <c r="G4" s="18">
        <v>73.905000000000001</v>
      </c>
      <c r="H4" s="18">
        <v>70.108999999999995</v>
      </c>
      <c r="I4" s="18">
        <v>91.054999999999993</v>
      </c>
      <c r="J4" s="18">
        <v>117.48400000000001</v>
      </c>
      <c r="K4" s="18">
        <v>162.208</v>
      </c>
      <c r="L4" s="18">
        <v>154.75899999999999</v>
      </c>
      <c r="M4" s="18">
        <v>162.72899999999998</v>
      </c>
      <c r="N4" s="18">
        <v>135.589</v>
      </c>
      <c r="O4" s="18">
        <v>130.73400000000001</v>
      </c>
      <c r="P4" s="18">
        <v>123.55499999999999</v>
      </c>
      <c r="Q4" s="18">
        <v>140.131</v>
      </c>
      <c r="R4" s="18">
        <v>240.50299999999999</v>
      </c>
      <c r="S4" s="18">
        <v>124.68899999999999</v>
      </c>
      <c r="T4" s="18">
        <v>218.88</v>
      </c>
      <c r="U4" s="18">
        <v>157.97799999999995</v>
      </c>
      <c r="V4" s="18">
        <v>143.584</v>
      </c>
      <c r="W4" s="18">
        <v>53.728000000000009</v>
      </c>
      <c r="X4" s="18">
        <v>81.521999999999991</v>
      </c>
      <c r="Y4" s="18">
        <v>45.781999999999996</v>
      </c>
      <c r="Z4" s="19"/>
      <c r="AA4" s="20">
        <f>SUM(B4:Z4)</f>
        <v>2478.5700000000002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90.35</v>
      </c>
      <c r="C7" s="28">
        <v>74.959999999999994</v>
      </c>
      <c r="D7" s="28">
        <v>72.44</v>
      </c>
      <c r="E7" s="28">
        <v>69.64</v>
      </c>
      <c r="F7" s="28">
        <v>84.84</v>
      </c>
      <c r="G7" s="28">
        <v>94.6</v>
      </c>
      <c r="H7" s="28">
        <v>97.41</v>
      </c>
      <c r="I7" s="28">
        <v>146.94999999999999</v>
      </c>
      <c r="J7" s="28">
        <v>147.51</v>
      </c>
      <c r="K7" s="28">
        <v>121.67</v>
      </c>
      <c r="L7" s="28">
        <v>105.16</v>
      </c>
      <c r="M7" s="28">
        <v>99.76</v>
      </c>
      <c r="N7" s="28">
        <v>101.29</v>
      </c>
      <c r="O7" s="28">
        <v>112.89</v>
      </c>
      <c r="P7" s="28">
        <v>123.83</v>
      </c>
      <c r="Q7" s="28">
        <v>138.31</v>
      </c>
      <c r="R7" s="28">
        <v>154.08000000000001</v>
      </c>
      <c r="S7" s="28">
        <v>150.22999999999999</v>
      </c>
      <c r="T7" s="28">
        <v>150.78</v>
      </c>
      <c r="U7" s="28">
        <v>146</v>
      </c>
      <c r="V7" s="28">
        <v>132</v>
      </c>
      <c r="W7" s="28">
        <v>126.19</v>
      </c>
      <c r="X7" s="28">
        <v>116.14</v>
      </c>
      <c r="Y7" s="28">
        <v>104.87</v>
      </c>
      <c r="Z7" s="29"/>
      <c r="AA7" s="30">
        <f>IF(SUM(B7:Z7)&lt;&gt;0,AVERAGEIF(B7:Z7,"&lt;&gt;"""),"")</f>
        <v>115.07916666666665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14</v>
      </c>
      <c r="L13" s="52">
        <v>14</v>
      </c>
      <c r="M13" s="52">
        <v>14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42</v>
      </c>
    </row>
    <row r="14" spans="1:27" ht="24.95" customHeight="1" x14ac:dyDescent="0.2">
      <c r="A14" s="55" t="s">
        <v>10</v>
      </c>
      <c r="B14" s="56">
        <v>5.2350000000000003</v>
      </c>
      <c r="C14" s="57">
        <v>0.16600000000000001</v>
      </c>
      <c r="D14" s="57">
        <v>6.5000000000000002E-2</v>
      </c>
      <c r="E14" s="57"/>
      <c r="F14" s="57"/>
      <c r="G14" s="57">
        <v>18.91</v>
      </c>
      <c r="H14" s="57">
        <v>24.579000000000001</v>
      </c>
      <c r="I14" s="57">
        <v>27.858000000000001</v>
      </c>
      <c r="J14" s="57">
        <v>40.212999999999994</v>
      </c>
      <c r="K14" s="57">
        <v>60.38900000000001</v>
      </c>
      <c r="L14" s="57">
        <v>69.725999999999999</v>
      </c>
      <c r="M14" s="57">
        <v>70.497</v>
      </c>
      <c r="N14" s="57">
        <v>72.066000000000017</v>
      </c>
      <c r="O14" s="57">
        <v>65.129000000000005</v>
      </c>
      <c r="P14" s="57">
        <v>40.619</v>
      </c>
      <c r="Q14" s="57">
        <v>14.106999999999999</v>
      </c>
      <c r="R14" s="57">
        <v>2.4E-2</v>
      </c>
      <c r="S14" s="57">
        <v>1.7629999999999999</v>
      </c>
      <c r="T14" s="57">
        <v>12</v>
      </c>
      <c r="U14" s="57">
        <v>12.789000000000001</v>
      </c>
      <c r="V14" s="57">
        <v>13.637999999999998</v>
      </c>
      <c r="W14" s="57">
        <v>6.2960000000000003</v>
      </c>
      <c r="X14" s="57">
        <v>8.7710000000000008</v>
      </c>
      <c r="Y14" s="57">
        <v>9.6669999999999998</v>
      </c>
      <c r="Z14" s="58"/>
      <c r="AA14" s="59">
        <f t="shared" si="0"/>
        <v>574.50700000000006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5.2350000000000003</v>
      </c>
      <c r="C16" s="62">
        <f t="shared" ref="C16:Z16" si="1">IF(LEN(C$2)&gt;0,SUM(C10:C15),"")</f>
        <v>0.16600000000000001</v>
      </c>
      <c r="D16" s="62">
        <f t="shared" si="1"/>
        <v>6.5000000000000002E-2</v>
      </c>
      <c r="E16" s="62">
        <f t="shared" si="1"/>
        <v>0</v>
      </c>
      <c r="F16" s="62">
        <f t="shared" si="1"/>
        <v>0</v>
      </c>
      <c r="G16" s="62">
        <f t="shared" si="1"/>
        <v>18.91</v>
      </c>
      <c r="H16" s="62">
        <f t="shared" si="1"/>
        <v>24.579000000000001</v>
      </c>
      <c r="I16" s="62">
        <f t="shared" si="1"/>
        <v>27.858000000000001</v>
      </c>
      <c r="J16" s="62">
        <f t="shared" si="1"/>
        <v>40.212999999999994</v>
      </c>
      <c r="K16" s="62">
        <f t="shared" si="1"/>
        <v>74.38900000000001</v>
      </c>
      <c r="L16" s="62">
        <f t="shared" si="1"/>
        <v>83.725999999999999</v>
      </c>
      <c r="M16" s="62">
        <f t="shared" si="1"/>
        <v>84.497</v>
      </c>
      <c r="N16" s="62">
        <f t="shared" si="1"/>
        <v>72.066000000000017</v>
      </c>
      <c r="O16" s="62">
        <f t="shared" si="1"/>
        <v>65.129000000000005</v>
      </c>
      <c r="P16" s="62">
        <f t="shared" si="1"/>
        <v>40.619</v>
      </c>
      <c r="Q16" s="62">
        <f t="shared" si="1"/>
        <v>14.106999999999999</v>
      </c>
      <c r="R16" s="62">
        <f t="shared" si="1"/>
        <v>2.4E-2</v>
      </c>
      <c r="S16" s="62">
        <f t="shared" si="1"/>
        <v>1.7629999999999999</v>
      </c>
      <c r="T16" s="62">
        <f t="shared" si="1"/>
        <v>12</v>
      </c>
      <c r="U16" s="62">
        <f t="shared" si="1"/>
        <v>12.789000000000001</v>
      </c>
      <c r="V16" s="62">
        <f t="shared" si="1"/>
        <v>13.637999999999998</v>
      </c>
      <c r="W16" s="62">
        <f t="shared" si="1"/>
        <v>6.2960000000000003</v>
      </c>
      <c r="X16" s="62">
        <f t="shared" si="1"/>
        <v>8.7710000000000008</v>
      </c>
      <c r="Y16" s="62">
        <f t="shared" si="1"/>
        <v>9.6669999999999998</v>
      </c>
      <c r="Z16" s="63" t="str">
        <f t="shared" si="1"/>
        <v/>
      </c>
      <c r="AA16" s="64">
        <f>SUM(AA10:AA15)</f>
        <v>616.50700000000006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0.64100000000000001</v>
      </c>
      <c r="C20" s="77">
        <v>0.69399999999999995</v>
      </c>
      <c r="D20" s="77">
        <v>0.67600000000000005</v>
      </c>
      <c r="E20" s="77">
        <v>0.67300000000000004</v>
      </c>
      <c r="F20" s="77">
        <v>5.73</v>
      </c>
      <c r="G20" s="77">
        <v>12.603999999999999</v>
      </c>
      <c r="H20" s="77">
        <v>9.2509999999999994</v>
      </c>
      <c r="I20" s="77">
        <v>7.2970000000000006</v>
      </c>
      <c r="J20" s="77">
        <v>9.5950000000000006</v>
      </c>
      <c r="K20" s="77">
        <v>8.5389999999999997</v>
      </c>
      <c r="L20" s="77">
        <v>8.8410000000000011</v>
      </c>
      <c r="M20" s="77">
        <v>9.9700000000000006</v>
      </c>
      <c r="N20" s="77">
        <v>4.3979999999999997</v>
      </c>
      <c r="O20" s="77">
        <v>4.1779999999999999</v>
      </c>
      <c r="P20" s="77">
        <v>2.351</v>
      </c>
      <c r="Q20" s="77">
        <v>11.773</v>
      </c>
      <c r="R20" s="77">
        <v>0.53</v>
      </c>
      <c r="S20" s="77">
        <v>6.0659999999999998</v>
      </c>
      <c r="T20" s="77">
        <v>2.5420000000000003</v>
      </c>
      <c r="U20" s="77">
        <v>5.258</v>
      </c>
      <c r="V20" s="77">
        <v>11.612</v>
      </c>
      <c r="W20" s="77">
        <v>0.7</v>
      </c>
      <c r="X20" s="77">
        <v>2.1669999999999998</v>
      </c>
      <c r="Y20" s="77">
        <v>0.72</v>
      </c>
      <c r="Z20" s="78"/>
      <c r="AA20" s="79">
        <f t="shared" si="2"/>
        <v>126.80599999999998</v>
      </c>
    </row>
    <row r="21" spans="1:27" ht="24.95" customHeight="1" x14ac:dyDescent="0.2">
      <c r="A21" s="75" t="s">
        <v>16</v>
      </c>
      <c r="B21" s="80">
        <v>5.1890000000000001</v>
      </c>
      <c r="C21" s="81">
        <v>3.3809999999999993</v>
      </c>
      <c r="D21" s="81">
        <v>4.1479999999999997</v>
      </c>
      <c r="E21" s="81">
        <v>4.5199999999999996</v>
      </c>
      <c r="F21" s="81">
        <v>7.2279999999999998</v>
      </c>
      <c r="G21" s="81">
        <v>42.390999999999998</v>
      </c>
      <c r="H21" s="81">
        <v>36.278999999999996</v>
      </c>
      <c r="I21" s="81">
        <v>55.900000000000006</v>
      </c>
      <c r="J21" s="81">
        <v>67.676000000000002</v>
      </c>
      <c r="K21" s="81">
        <v>79.28</v>
      </c>
      <c r="L21" s="81">
        <v>62.191999999999993</v>
      </c>
      <c r="M21" s="81">
        <v>68.262</v>
      </c>
      <c r="N21" s="81">
        <v>59.125</v>
      </c>
      <c r="O21" s="81">
        <v>61.427</v>
      </c>
      <c r="P21" s="81">
        <v>80.585000000000008</v>
      </c>
      <c r="Q21" s="81">
        <v>114.251</v>
      </c>
      <c r="R21" s="81">
        <v>55.748999999999995</v>
      </c>
      <c r="S21" s="81">
        <v>116.85999999999999</v>
      </c>
      <c r="T21" s="81">
        <v>90.738</v>
      </c>
      <c r="U21" s="81">
        <v>105.431</v>
      </c>
      <c r="V21" s="81">
        <v>118.334</v>
      </c>
      <c r="W21" s="81">
        <v>46.731999999999999</v>
      </c>
      <c r="X21" s="81">
        <v>70.584000000000003</v>
      </c>
      <c r="Y21" s="81">
        <v>35.394999999999996</v>
      </c>
      <c r="Z21" s="78"/>
      <c r="AA21" s="79">
        <f t="shared" si="2"/>
        <v>1391.6570000000002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8.129999999999999</v>
      </c>
      <c r="C26" s="88">
        <f t="shared" ref="C26:Z26" si="3">IF(LEN(C$2)&gt;0,SUM(C19:C25),"")</f>
        <v>6.1749999999999989</v>
      </c>
      <c r="D26" s="88">
        <f t="shared" si="3"/>
        <v>6.9239999999999995</v>
      </c>
      <c r="E26" s="88">
        <f t="shared" si="3"/>
        <v>9.9929999999999986</v>
      </c>
      <c r="F26" s="88">
        <f t="shared" si="3"/>
        <v>12.958</v>
      </c>
      <c r="G26" s="88">
        <f t="shared" si="3"/>
        <v>54.994999999999997</v>
      </c>
      <c r="H26" s="88">
        <f t="shared" si="3"/>
        <v>45.529999999999994</v>
      </c>
      <c r="I26" s="88">
        <f t="shared" si="3"/>
        <v>63.197000000000003</v>
      </c>
      <c r="J26" s="88">
        <f t="shared" si="3"/>
        <v>77.271000000000001</v>
      </c>
      <c r="K26" s="88">
        <f t="shared" si="3"/>
        <v>87.819000000000003</v>
      </c>
      <c r="L26" s="88">
        <f t="shared" si="3"/>
        <v>71.032999999999987</v>
      </c>
      <c r="M26" s="88">
        <f t="shared" si="3"/>
        <v>78.231999999999999</v>
      </c>
      <c r="N26" s="88">
        <f t="shared" si="3"/>
        <v>63.522999999999996</v>
      </c>
      <c r="O26" s="88">
        <f t="shared" si="3"/>
        <v>65.605000000000004</v>
      </c>
      <c r="P26" s="88">
        <f t="shared" si="3"/>
        <v>82.936000000000007</v>
      </c>
      <c r="Q26" s="88">
        <f t="shared" si="3"/>
        <v>126.024</v>
      </c>
      <c r="R26" s="88">
        <f t="shared" si="3"/>
        <v>56.278999999999996</v>
      </c>
      <c r="S26" s="88">
        <f t="shared" si="3"/>
        <v>122.92599999999999</v>
      </c>
      <c r="T26" s="88">
        <f t="shared" si="3"/>
        <v>93.28</v>
      </c>
      <c r="U26" s="88">
        <f t="shared" si="3"/>
        <v>110.68899999999999</v>
      </c>
      <c r="V26" s="88">
        <f t="shared" si="3"/>
        <v>129.946</v>
      </c>
      <c r="W26" s="88">
        <f t="shared" si="3"/>
        <v>47.432000000000002</v>
      </c>
      <c r="X26" s="88">
        <f t="shared" si="3"/>
        <v>72.751000000000005</v>
      </c>
      <c r="Y26" s="88">
        <f t="shared" si="3"/>
        <v>36.114999999999995</v>
      </c>
      <c r="Z26" s="89" t="str">
        <f t="shared" si="3"/>
        <v/>
      </c>
      <c r="AA26" s="90">
        <f>SUM(AA19:AA25)</f>
        <v>1529.7630000000001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13.365</v>
      </c>
      <c r="C30" s="77">
        <v>6.3410000000000002</v>
      </c>
      <c r="D30" s="77">
        <v>6.9889999999999999</v>
      </c>
      <c r="E30" s="77">
        <v>9.9930000000000003</v>
      </c>
      <c r="F30" s="77">
        <v>12.958</v>
      </c>
      <c r="G30" s="77">
        <v>73.905000000000001</v>
      </c>
      <c r="H30" s="77">
        <v>70.108999999999995</v>
      </c>
      <c r="I30" s="77">
        <v>91.055000000000007</v>
      </c>
      <c r="J30" s="77">
        <v>117.48399999999999</v>
      </c>
      <c r="K30" s="77">
        <v>162.208</v>
      </c>
      <c r="L30" s="77">
        <v>154.75899999999999</v>
      </c>
      <c r="M30" s="77">
        <v>162.72900000000001</v>
      </c>
      <c r="N30" s="77">
        <v>135.589</v>
      </c>
      <c r="O30" s="77">
        <v>130.73400000000001</v>
      </c>
      <c r="P30" s="77">
        <v>123.55500000000001</v>
      </c>
      <c r="Q30" s="77">
        <v>140.131</v>
      </c>
      <c r="R30" s="77">
        <v>56.302999999999997</v>
      </c>
      <c r="S30" s="77">
        <v>124.68899999999999</v>
      </c>
      <c r="T30" s="77">
        <v>105.28</v>
      </c>
      <c r="U30" s="77">
        <v>123.47799999999999</v>
      </c>
      <c r="V30" s="77">
        <v>143.584</v>
      </c>
      <c r="W30" s="77">
        <v>53.728000000000002</v>
      </c>
      <c r="X30" s="77">
        <v>81.522000000000006</v>
      </c>
      <c r="Y30" s="77">
        <v>45.781999999999996</v>
      </c>
      <c r="Z30" s="78"/>
      <c r="AA30" s="79">
        <f>SUM(B30:Z30)</f>
        <v>2146.2700000000009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13.365</v>
      </c>
      <c r="C32" s="62">
        <f t="shared" ref="C32:Z32" si="4">IF(LEN(C$2)&gt;0,SUM(C29:C31),"")</f>
        <v>6.3410000000000002</v>
      </c>
      <c r="D32" s="62">
        <f t="shared" si="4"/>
        <v>6.9889999999999999</v>
      </c>
      <c r="E32" s="62">
        <f t="shared" si="4"/>
        <v>9.9930000000000003</v>
      </c>
      <c r="F32" s="62">
        <f t="shared" si="4"/>
        <v>12.958</v>
      </c>
      <c r="G32" s="62">
        <f t="shared" si="4"/>
        <v>73.905000000000001</v>
      </c>
      <c r="H32" s="62">
        <f t="shared" si="4"/>
        <v>70.108999999999995</v>
      </c>
      <c r="I32" s="62">
        <f t="shared" si="4"/>
        <v>91.055000000000007</v>
      </c>
      <c r="J32" s="62">
        <f t="shared" si="4"/>
        <v>117.48399999999999</v>
      </c>
      <c r="K32" s="62">
        <f t="shared" si="4"/>
        <v>162.208</v>
      </c>
      <c r="L32" s="62">
        <f t="shared" si="4"/>
        <v>154.75899999999999</v>
      </c>
      <c r="M32" s="62">
        <f t="shared" si="4"/>
        <v>162.72900000000001</v>
      </c>
      <c r="N32" s="62">
        <f t="shared" si="4"/>
        <v>135.589</v>
      </c>
      <c r="O32" s="62">
        <f t="shared" si="4"/>
        <v>130.73400000000001</v>
      </c>
      <c r="P32" s="62">
        <f t="shared" si="4"/>
        <v>123.55500000000001</v>
      </c>
      <c r="Q32" s="62">
        <f t="shared" si="4"/>
        <v>140.131</v>
      </c>
      <c r="R32" s="62">
        <f t="shared" si="4"/>
        <v>56.302999999999997</v>
      </c>
      <c r="S32" s="62">
        <f t="shared" si="4"/>
        <v>124.68899999999999</v>
      </c>
      <c r="T32" s="62">
        <f t="shared" si="4"/>
        <v>105.28</v>
      </c>
      <c r="U32" s="62">
        <f t="shared" si="4"/>
        <v>123.47799999999999</v>
      </c>
      <c r="V32" s="62">
        <f t="shared" si="4"/>
        <v>143.584</v>
      </c>
      <c r="W32" s="62">
        <f t="shared" si="4"/>
        <v>53.728000000000002</v>
      </c>
      <c r="X32" s="62">
        <f t="shared" si="4"/>
        <v>81.522000000000006</v>
      </c>
      <c r="Y32" s="62">
        <f t="shared" si="4"/>
        <v>45.781999999999996</v>
      </c>
      <c r="Z32" s="63" t="str">
        <f t="shared" si="4"/>
        <v/>
      </c>
      <c r="AA32" s="64">
        <f>SUM(AA29:AA31)</f>
        <v>2146.2700000000009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184.2</v>
      </c>
      <c r="S39" s="99"/>
      <c r="T39" s="99">
        <v>113.6</v>
      </c>
      <c r="U39" s="99">
        <v>34.5</v>
      </c>
      <c r="V39" s="99"/>
      <c r="W39" s="99"/>
      <c r="X39" s="99"/>
      <c r="Y39" s="99"/>
      <c r="Z39" s="100"/>
      <c r="AA39" s="79">
        <f t="shared" si="5"/>
        <v>332.29999999999995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184.2</v>
      </c>
      <c r="S40" s="88">
        <f t="shared" si="6"/>
        <v>0</v>
      </c>
      <c r="T40" s="88">
        <f t="shared" si="6"/>
        <v>113.6</v>
      </c>
      <c r="U40" s="88">
        <f t="shared" si="6"/>
        <v>34.5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332.29999999999995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184.2</v>
      </c>
      <c r="S47" s="99"/>
      <c r="T47" s="99">
        <v>113.6</v>
      </c>
      <c r="U47" s="99">
        <v>34.5</v>
      </c>
      <c r="V47" s="99"/>
      <c r="W47" s="99"/>
      <c r="X47" s="99"/>
      <c r="Y47" s="99"/>
      <c r="Z47" s="100"/>
      <c r="AA47" s="79">
        <f t="shared" si="7"/>
        <v>332.29999999999995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184.2</v>
      </c>
      <c r="S49" s="88">
        <f t="shared" si="8"/>
        <v>0</v>
      </c>
      <c r="T49" s="88">
        <f t="shared" si="8"/>
        <v>113.6</v>
      </c>
      <c r="U49" s="88">
        <f t="shared" si="8"/>
        <v>34.5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332.29999999999995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13.364999999999998</v>
      </c>
      <c r="C52" s="88">
        <f t="shared" ref="C52:Z52" si="10">IF(LEN(C$2)&gt;0,SUM(C10:C15)+C26+C40,"")</f>
        <v>6.3409999999999993</v>
      </c>
      <c r="D52" s="88">
        <f t="shared" si="10"/>
        <v>6.9889999999999999</v>
      </c>
      <c r="E52" s="88">
        <f t="shared" si="10"/>
        <v>9.9929999999999986</v>
      </c>
      <c r="F52" s="88">
        <f t="shared" si="10"/>
        <v>12.958</v>
      </c>
      <c r="G52" s="88">
        <f t="shared" si="10"/>
        <v>73.905000000000001</v>
      </c>
      <c r="H52" s="88">
        <f t="shared" si="10"/>
        <v>70.108999999999995</v>
      </c>
      <c r="I52" s="88">
        <f t="shared" si="10"/>
        <v>91.055000000000007</v>
      </c>
      <c r="J52" s="88">
        <f t="shared" si="10"/>
        <v>117.48399999999999</v>
      </c>
      <c r="K52" s="88">
        <f t="shared" si="10"/>
        <v>162.20800000000003</v>
      </c>
      <c r="L52" s="88">
        <f t="shared" si="10"/>
        <v>154.75899999999999</v>
      </c>
      <c r="M52" s="88">
        <f t="shared" si="10"/>
        <v>162.72899999999998</v>
      </c>
      <c r="N52" s="88">
        <f t="shared" si="10"/>
        <v>135.589</v>
      </c>
      <c r="O52" s="88">
        <f t="shared" si="10"/>
        <v>130.73400000000001</v>
      </c>
      <c r="P52" s="88">
        <f t="shared" si="10"/>
        <v>123.55500000000001</v>
      </c>
      <c r="Q52" s="88">
        <f t="shared" si="10"/>
        <v>140.131</v>
      </c>
      <c r="R52" s="88">
        <f t="shared" si="10"/>
        <v>240.50299999999999</v>
      </c>
      <c r="S52" s="88">
        <f t="shared" si="10"/>
        <v>124.68899999999999</v>
      </c>
      <c r="T52" s="88">
        <f t="shared" si="10"/>
        <v>218.88</v>
      </c>
      <c r="U52" s="88">
        <f t="shared" si="10"/>
        <v>157.97800000000001</v>
      </c>
      <c r="V52" s="88">
        <f t="shared" si="10"/>
        <v>143.584</v>
      </c>
      <c r="W52" s="88">
        <f t="shared" si="10"/>
        <v>53.728000000000002</v>
      </c>
      <c r="X52" s="88">
        <f t="shared" si="10"/>
        <v>81.522000000000006</v>
      </c>
      <c r="Y52" s="88">
        <f t="shared" si="10"/>
        <v>45.781999999999996</v>
      </c>
      <c r="Z52" s="89" t="str">
        <f t="shared" si="10"/>
        <v/>
      </c>
      <c r="AA52" s="104">
        <f>SUM(B52:Z52)</f>
        <v>2478.5700000000002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-73.2</v>
      </c>
      <c r="H4" s="18">
        <v>-69.5</v>
      </c>
      <c r="I4" s="18"/>
      <c r="J4" s="18">
        <v>-33.200000000000003</v>
      </c>
      <c r="K4" s="18"/>
      <c r="L4" s="18"/>
      <c r="M4" s="18"/>
      <c r="N4" s="18"/>
      <c r="O4" s="18"/>
      <c r="P4" s="18">
        <v>-56</v>
      </c>
      <c r="Q4" s="18">
        <v>-12.3</v>
      </c>
      <c r="R4" s="18">
        <v>184.2</v>
      </c>
      <c r="S4" s="18"/>
      <c r="T4" s="18">
        <v>113.6</v>
      </c>
      <c r="U4" s="18">
        <v>34.5</v>
      </c>
      <c r="V4" s="18">
        <v>-133.30000000000001</v>
      </c>
      <c r="W4" s="18"/>
      <c r="X4" s="18"/>
      <c r="Y4" s="18"/>
      <c r="Z4" s="19"/>
      <c r="AA4" s="111">
        <f>SUM(B4:Z4)</f>
        <v>-45.200000000000017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90.35</v>
      </c>
      <c r="C7" s="117">
        <v>74.959999999999994</v>
      </c>
      <c r="D7" s="117">
        <v>72.44</v>
      </c>
      <c r="E7" s="117">
        <v>69.64</v>
      </c>
      <c r="F7" s="117">
        <v>84.84</v>
      </c>
      <c r="G7" s="117">
        <v>94.6</v>
      </c>
      <c r="H7" s="117">
        <v>97.41</v>
      </c>
      <c r="I7" s="117">
        <v>146.94999999999999</v>
      </c>
      <c r="J7" s="117">
        <v>147.51</v>
      </c>
      <c r="K7" s="117">
        <v>121.67</v>
      </c>
      <c r="L7" s="117">
        <v>105.16</v>
      </c>
      <c r="M7" s="117">
        <v>99.76</v>
      </c>
      <c r="N7" s="117">
        <v>101.29</v>
      </c>
      <c r="O7" s="117">
        <v>112.89</v>
      </c>
      <c r="P7" s="117">
        <v>123.83</v>
      </c>
      <c r="Q7" s="117">
        <v>138.31</v>
      </c>
      <c r="R7" s="117">
        <v>154.08000000000001</v>
      </c>
      <c r="S7" s="117">
        <v>150.22999999999999</v>
      </c>
      <c r="T7" s="117">
        <v>150.78</v>
      </c>
      <c r="U7" s="117">
        <v>146</v>
      </c>
      <c r="V7" s="117">
        <v>132</v>
      </c>
      <c r="W7" s="117">
        <v>126.19</v>
      </c>
      <c r="X7" s="117">
        <v>116.14</v>
      </c>
      <c r="Y7" s="117">
        <v>104.87</v>
      </c>
      <c r="Z7" s="118"/>
      <c r="AA7" s="119">
        <f>IF(SUM(B7:Z7)&lt;&gt;0,AVERAGEIF(B7:Z7,"&lt;&gt;"""),"")</f>
        <v>115.07916666666665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73.2</v>
      </c>
      <c r="H15" s="133">
        <v>69.5</v>
      </c>
      <c r="I15" s="133"/>
      <c r="J15" s="133">
        <v>33.200000000000003</v>
      </c>
      <c r="K15" s="133"/>
      <c r="L15" s="133"/>
      <c r="M15" s="133"/>
      <c r="N15" s="133"/>
      <c r="O15" s="133"/>
      <c r="P15" s="133">
        <v>56</v>
      </c>
      <c r="Q15" s="133">
        <v>12.3</v>
      </c>
      <c r="R15" s="133"/>
      <c r="S15" s="133"/>
      <c r="T15" s="133"/>
      <c r="U15" s="133"/>
      <c r="V15" s="133">
        <v>133.30000000000001</v>
      </c>
      <c r="W15" s="133"/>
      <c r="X15" s="133"/>
      <c r="Y15" s="133"/>
      <c r="Z15" s="131"/>
      <c r="AA15" s="132">
        <f t="shared" si="0"/>
        <v>377.5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73.2</v>
      </c>
      <c r="H16" s="135">
        <f t="shared" si="1"/>
        <v>69.5</v>
      </c>
      <c r="I16" s="135">
        <f t="shared" si="1"/>
        <v>0</v>
      </c>
      <c r="J16" s="135">
        <f t="shared" si="1"/>
        <v>33.200000000000003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56</v>
      </c>
      <c r="Q16" s="135">
        <f t="shared" si="1"/>
        <v>12.3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133.30000000000001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184.2</v>
      </c>
      <c r="S23" s="133"/>
      <c r="T23" s="133">
        <v>113.6</v>
      </c>
      <c r="U23" s="133">
        <v>34.5</v>
      </c>
      <c r="V23" s="133"/>
      <c r="W23" s="133"/>
      <c r="X23" s="133"/>
      <c r="Y23" s="133"/>
      <c r="Z23" s="131"/>
      <c r="AA23" s="132">
        <f t="shared" si="2"/>
        <v>332.29999999999995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184.2</v>
      </c>
      <c r="S24" s="135">
        <f t="shared" si="3"/>
        <v>0</v>
      </c>
      <c r="T24" s="135">
        <f t="shared" si="3"/>
        <v>113.6</v>
      </c>
      <c r="U24" s="135">
        <f t="shared" si="3"/>
        <v>34.5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332.29999999999995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2025-01-07T14:33:24Z</dcterms:created>
  <dcterms:modified xsi:type="dcterms:W3CDTF">2025-01-07T14:33:26Z</dcterms:modified>
</cp:coreProperties>
</file>