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15" i="4"/>
  <c r="AA14" i="4"/>
  <c r="AA13" i="4"/>
  <c r="AA12" i="4"/>
  <c r="AA11" i="4"/>
  <c r="AA10" i="4"/>
  <c r="AA16" i="4" s="1"/>
  <c r="AA7" i="4"/>
  <c r="AA4" i="4"/>
  <c r="AA52" i="4" l="1"/>
</calcChain>
</file>

<file path=xl/sharedStrings.xml><?xml version="1.0" encoding="utf-8"?>
<sst xmlns="http://schemas.openxmlformats.org/spreadsheetml/2006/main" count="119" uniqueCount="54">
  <si>
    <t>Publication on: 06/01/2025 16:28:56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</si>
  <si>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</si>
  <si>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</si>
  <si>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</si>
  <si>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</si>
  <si>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</si>
  <si>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</si>
  <si>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</si>
  <si>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</si>
  <si>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</si>
  <si>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</si>
  <si>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</si>
  <si>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</si>
  <si>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</si>
  <si>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</si>
  <si>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</si>
  <si>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</si>
  <si>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</si>
  <si>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</si>
  <si>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</si>
  <si>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</si>
  <si>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</si>
  <si>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</si>
  <si>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</si>
  <si>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</si>
  <si>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</si>
  <si>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</si>
  <si>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</si>
  <si>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</si>
  <si>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</si>
  <si>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</si>
  <si>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</si>
  <si>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</si>
  <si>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</si>
  <si>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</si>
  <si>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</si>
  <si>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</si>
  <si>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</si>
  <si>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</si>
  <si>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</si>
  <si>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</si>
  <si>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</si>
  <si>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</si>
  <si>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</si>
  <si>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</si>
  <si>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</si>
  <si>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</si>
  <si>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</si>
  <si>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</si>
  <si>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</si>
  <si>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</si>
  <si>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</si>
  <si>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'1' Market</t>
  </si>
  <si>
    <t>IDA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</si>
</sst>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481B-4F22-92E3-5969412A5382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481B-4F22-92E3-5969412A5382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1">
                  <c:v>0.78400000000000003</c:v>
                </c:pt>
                <c:pt idx="2">
                  <c:v>0.81200000000000006</c:v>
                </c:pt>
                <c:pt idx="3">
                  <c:v>0.90600000000000003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81B-4F22-92E3-5969412A5382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1">
                  <c:v>4.54</c:v>
                </c:pt>
                <c:pt idx="2">
                  <c:v>5.1100000000000003</c:v>
                </c:pt>
                <c:pt idx="3">
                  <c:v>3.4049999999999998</c:v>
                </c:pt>
                <c:pt idx="4">
                  <c:v>52</c:v>
                </c:pt>
                <c:pt idx="11">
                  <c:v>0.24</c:v>
                </c:pt>
                <c:pt idx="12">
                  <c:v>0.38500000000000001</c:v>
                </c:pt>
                <c:pt idx="13">
                  <c:v>0.84799999999999998</c:v>
                </c:pt>
                <c:pt idx="14">
                  <c:v>0.32200000000000001</c:v>
                </c:pt>
                <c:pt idx="15">
                  <c:v>0.33700000000000002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481B-4F22-92E3-5969412A5382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481B-4F22-92E3-5969412A5382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481B-4F22-92E3-5969412A5382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  <c:pt idx="0">
                  <c:v>11.927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481B-4F22-92E3-5969412A5382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481B-4F22-92E3-5969412A5382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481B-4F22-92E3-5969412A5382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8">
                  <c:v>62.533000000000001</c:v>
                </c:pt>
                <c:pt idx="9">
                  <c:v>90.49</c:v>
                </c:pt>
                <c:pt idx="10">
                  <c:v>88.144000000000005</c:v>
                </c:pt>
                <c:pt idx="11">
                  <c:v>111.601</c:v>
                </c:pt>
                <c:pt idx="21">
                  <c:v>56.563000000000002</c:v>
                </c:pt>
                <c:pt idx="22">
                  <c:v>38.143000000000001</c:v>
                </c:pt>
                <c:pt idx="23">
                  <c:v>38.652000000000001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481B-4F22-92E3-5969412A5382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10.9</c:v>
                </c:pt>
                <c:pt idx="5">
                  <c:v>62.8</c:v>
                </c:pt>
                <c:pt idx="6">
                  <c:v>111.6</c:v>
                </c:pt>
                <c:pt idx="7">
                  <c:v>127.6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156.6</c:v>
                </c:pt>
                <c:pt idx="13">
                  <c:v>136.69999999999999</c:v>
                </c:pt>
                <c:pt idx="14">
                  <c:v>114</c:v>
                </c:pt>
                <c:pt idx="15">
                  <c:v>82.5</c:v>
                </c:pt>
                <c:pt idx="16">
                  <c:v>62.3</c:v>
                </c:pt>
                <c:pt idx="17">
                  <c:v>51.9</c:v>
                </c:pt>
                <c:pt idx="18">
                  <c:v>54.9</c:v>
                </c:pt>
                <c:pt idx="19">
                  <c:v>52.2</c:v>
                </c:pt>
                <c:pt idx="20">
                  <c:v>71.099999999999994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481B-4F22-92E3-5969412A5382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1.625</c:v>
                </c:pt>
                <c:pt idx="1">
                  <c:v>3.125</c:v>
                </c:pt>
                <c:pt idx="2">
                  <c:v>2.4980000000000002</c:v>
                </c:pt>
                <c:pt idx="3">
                  <c:v>2.9090000000000003</c:v>
                </c:pt>
                <c:pt idx="4">
                  <c:v>0.74399999999999999</c:v>
                </c:pt>
                <c:pt idx="5">
                  <c:v>0.76500000000000001</c:v>
                </c:pt>
                <c:pt idx="6">
                  <c:v>0.73199999999999998</c:v>
                </c:pt>
                <c:pt idx="7">
                  <c:v>1.129</c:v>
                </c:pt>
                <c:pt idx="8">
                  <c:v>1.599</c:v>
                </c:pt>
                <c:pt idx="9">
                  <c:v>4.4729999999999999</c:v>
                </c:pt>
                <c:pt idx="10">
                  <c:v>4.6840000000000002</c:v>
                </c:pt>
                <c:pt idx="11">
                  <c:v>4.5919999999999996</c:v>
                </c:pt>
                <c:pt idx="12">
                  <c:v>4.609</c:v>
                </c:pt>
                <c:pt idx="13">
                  <c:v>4.468</c:v>
                </c:pt>
                <c:pt idx="14">
                  <c:v>1.3090000000000002</c:v>
                </c:pt>
                <c:pt idx="15">
                  <c:v>1.1399999999999999</c:v>
                </c:pt>
                <c:pt idx="16">
                  <c:v>1.095</c:v>
                </c:pt>
                <c:pt idx="17">
                  <c:v>0.91800000000000004</c:v>
                </c:pt>
                <c:pt idx="18">
                  <c:v>0.87</c:v>
                </c:pt>
                <c:pt idx="19">
                  <c:v>0.88</c:v>
                </c:pt>
                <c:pt idx="20">
                  <c:v>0.82699999999999996</c:v>
                </c:pt>
                <c:pt idx="21">
                  <c:v>0.95699999999999996</c:v>
                </c:pt>
                <c:pt idx="22">
                  <c:v>0.93600000000000005</c:v>
                </c:pt>
                <c:pt idx="23">
                  <c:v>0.94199999999999995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481B-4F22-92E3-5969412A5382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481B-4F22-92E3-5969412A5382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481B-4F22-92E3-5969412A538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97.5</c:v>
                </c:pt>
                <c:pt idx="1">
                  <c:v>102.45</c:v>
                </c:pt>
                <c:pt idx="2">
                  <c:v>100</c:v>
                </c:pt>
                <c:pt idx="3">
                  <c:v>92.37</c:v>
                </c:pt>
                <c:pt idx="4">
                  <c:v>80.099999999999994</c:v>
                </c:pt>
                <c:pt idx="5">
                  <c:v>85.7</c:v>
                </c:pt>
                <c:pt idx="6">
                  <c:v>112.05</c:v>
                </c:pt>
                <c:pt idx="7">
                  <c:v>149.41</c:v>
                </c:pt>
                <c:pt idx="8">
                  <c:v>149.53</c:v>
                </c:pt>
                <c:pt idx="9">
                  <c:v>127.17</c:v>
                </c:pt>
                <c:pt idx="10">
                  <c:v>116.45</c:v>
                </c:pt>
                <c:pt idx="11">
                  <c:v>116.89</c:v>
                </c:pt>
                <c:pt idx="12">
                  <c:v>112.78</c:v>
                </c:pt>
                <c:pt idx="13">
                  <c:v>120.44</c:v>
                </c:pt>
                <c:pt idx="14">
                  <c:v>126.1</c:v>
                </c:pt>
                <c:pt idx="15">
                  <c:v>136.9</c:v>
                </c:pt>
                <c:pt idx="16">
                  <c:v>147.06</c:v>
                </c:pt>
                <c:pt idx="17">
                  <c:v>160.07</c:v>
                </c:pt>
                <c:pt idx="18">
                  <c:v>149.66999999999999</c:v>
                </c:pt>
                <c:pt idx="19">
                  <c:v>148.41999999999999</c:v>
                </c:pt>
                <c:pt idx="20">
                  <c:v>130.96</c:v>
                </c:pt>
                <c:pt idx="21">
                  <c:v>128.96</c:v>
                </c:pt>
                <c:pt idx="22">
                  <c:v>117.93</c:v>
                </c:pt>
                <c:pt idx="23">
                  <c:v>102.99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481B-4F22-92E3-5969412A538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3230-48FB-B5CF-4FB197830C0A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  <c:pt idx="0">
                  <c:v>2.2999999999999998</c:v>
                </c:pt>
                <c:pt idx="1">
                  <c:v>2.1</c:v>
                </c:pt>
                <c:pt idx="2">
                  <c:v>2.1</c:v>
                </c:pt>
                <c:pt idx="3">
                  <c:v>4.8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230-48FB-B5CF-4FB197830C0A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4.0990000000000002</c:v>
                </c:pt>
                <c:pt idx="1">
                  <c:v>1.9430000000000001</c:v>
                </c:pt>
                <c:pt idx="2">
                  <c:v>1.526</c:v>
                </c:pt>
                <c:pt idx="3">
                  <c:v>0.65</c:v>
                </c:pt>
                <c:pt idx="4">
                  <c:v>6.3879999999999999</c:v>
                </c:pt>
                <c:pt idx="5">
                  <c:v>7.8980000000000006</c:v>
                </c:pt>
                <c:pt idx="6">
                  <c:v>9.6940000000000008</c:v>
                </c:pt>
                <c:pt idx="7">
                  <c:v>10.804</c:v>
                </c:pt>
                <c:pt idx="8">
                  <c:v>6.7869999999999999</c:v>
                </c:pt>
                <c:pt idx="9">
                  <c:v>8.4859999999999989</c:v>
                </c:pt>
                <c:pt idx="10">
                  <c:v>8.3520000000000003</c:v>
                </c:pt>
                <c:pt idx="11">
                  <c:v>9.65</c:v>
                </c:pt>
                <c:pt idx="12">
                  <c:v>12.636999999999999</c:v>
                </c:pt>
                <c:pt idx="13">
                  <c:v>9.4009999999999998</c:v>
                </c:pt>
                <c:pt idx="14">
                  <c:v>9.0800000000000018</c:v>
                </c:pt>
                <c:pt idx="15">
                  <c:v>9.0859999999999985</c:v>
                </c:pt>
                <c:pt idx="16">
                  <c:v>8.109</c:v>
                </c:pt>
                <c:pt idx="17">
                  <c:v>2.617</c:v>
                </c:pt>
                <c:pt idx="18">
                  <c:v>2.456</c:v>
                </c:pt>
                <c:pt idx="19">
                  <c:v>2.4180000000000001</c:v>
                </c:pt>
                <c:pt idx="20">
                  <c:v>7.4790000000000001</c:v>
                </c:pt>
                <c:pt idx="21">
                  <c:v>8.2199999999999989</c:v>
                </c:pt>
                <c:pt idx="22">
                  <c:v>0.78400000000000003</c:v>
                </c:pt>
                <c:pt idx="23">
                  <c:v>0.73799999999999999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230-48FB-B5CF-4FB197830C0A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7.0910000000000002</c:v>
                </c:pt>
                <c:pt idx="1">
                  <c:v>4.4060000000000006</c:v>
                </c:pt>
                <c:pt idx="2">
                  <c:v>4.7940000000000005</c:v>
                </c:pt>
                <c:pt idx="3">
                  <c:v>1.77</c:v>
                </c:pt>
                <c:pt idx="4">
                  <c:v>29.030999999999999</c:v>
                </c:pt>
                <c:pt idx="5">
                  <c:v>30.134</c:v>
                </c:pt>
                <c:pt idx="6">
                  <c:v>41.432000000000002</c:v>
                </c:pt>
                <c:pt idx="7">
                  <c:v>42.099999999999994</c:v>
                </c:pt>
                <c:pt idx="8">
                  <c:v>38.331000000000003</c:v>
                </c:pt>
                <c:pt idx="9">
                  <c:v>38.936</c:v>
                </c:pt>
                <c:pt idx="10">
                  <c:v>37.439</c:v>
                </c:pt>
                <c:pt idx="11">
                  <c:v>38.944000000000003</c:v>
                </c:pt>
                <c:pt idx="12">
                  <c:v>42.445999999999998</c:v>
                </c:pt>
                <c:pt idx="13">
                  <c:v>37.787999999999997</c:v>
                </c:pt>
                <c:pt idx="14">
                  <c:v>38.256</c:v>
                </c:pt>
                <c:pt idx="15">
                  <c:v>38.082999999999998</c:v>
                </c:pt>
                <c:pt idx="16">
                  <c:v>36.447000000000003</c:v>
                </c:pt>
                <c:pt idx="17">
                  <c:v>40.850999999999999</c:v>
                </c:pt>
                <c:pt idx="18">
                  <c:v>39.856999999999999</c:v>
                </c:pt>
                <c:pt idx="19">
                  <c:v>40.706000000000003</c:v>
                </c:pt>
                <c:pt idx="20">
                  <c:v>39.317</c:v>
                </c:pt>
                <c:pt idx="21">
                  <c:v>41.375999999999998</c:v>
                </c:pt>
                <c:pt idx="22">
                  <c:v>32.360999999999997</c:v>
                </c:pt>
                <c:pt idx="23">
                  <c:v>32.002000000000002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3230-48FB-B5CF-4FB197830C0A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3230-48FB-B5CF-4FB197830C0A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3230-48FB-B5CF-4FB197830C0A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3230-48FB-B5CF-4FB197830C0A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3230-48FB-B5CF-4FB197830C0A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3230-48FB-B5CF-4FB197830C0A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  <c:pt idx="6">
                  <c:v>22</c:v>
                </c:pt>
                <c:pt idx="7">
                  <c:v>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3230-48FB-B5CF-4FB197830C0A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3230-48FB-B5CF-4FB197830C0A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6.2E-2</c:v>
                </c:pt>
                <c:pt idx="4">
                  <c:v>28.261999999999997</c:v>
                </c:pt>
                <c:pt idx="5">
                  <c:v>25.539000000000001</c:v>
                </c:pt>
                <c:pt idx="6">
                  <c:v>39.157999999999994</c:v>
                </c:pt>
                <c:pt idx="7">
                  <c:v>53.842000000000006</c:v>
                </c:pt>
                <c:pt idx="8">
                  <c:v>19.013999999999999</c:v>
                </c:pt>
                <c:pt idx="9">
                  <c:v>47.540999999999997</c:v>
                </c:pt>
                <c:pt idx="10">
                  <c:v>47.037000000000006</c:v>
                </c:pt>
                <c:pt idx="11">
                  <c:v>67.838999999999999</c:v>
                </c:pt>
                <c:pt idx="12">
                  <c:v>106.51200000000001</c:v>
                </c:pt>
                <c:pt idx="13">
                  <c:v>94.875</c:v>
                </c:pt>
                <c:pt idx="14">
                  <c:v>68.277999999999992</c:v>
                </c:pt>
                <c:pt idx="15">
                  <c:v>36.760000000000005</c:v>
                </c:pt>
                <c:pt idx="16">
                  <c:v>18.858000000000001</c:v>
                </c:pt>
                <c:pt idx="17">
                  <c:v>9.3239999999999998</c:v>
                </c:pt>
                <c:pt idx="18">
                  <c:v>13.412999999999998</c:v>
                </c:pt>
                <c:pt idx="19">
                  <c:v>9.9980000000000011</c:v>
                </c:pt>
                <c:pt idx="20">
                  <c:v>25.145999999999997</c:v>
                </c:pt>
                <c:pt idx="21">
                  <c:v>7.9239999999999986</c:v>
                </c:pt>
                <c:pt idx="22">
                  <c:v>5.9340000000000011</c:v>
                </c:pt>
                <c:pt idx="23">
                  <c:v>6.8540000000000001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3230-48FB-B5CF-4FB197830C0A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3230-48FB-B5CF-4FB197830C0A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3230-48FB-B5CF-4FB197830C0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97.5</c:v>
                </c:pt>
                <c:pt idx="1">
                  <c:v>102.45</c:v>
                </c:pt>
                <c:pt idx="2">
                  <c:v>100</c:v>
                </c:pt>
                <c:pt idx="3">
                  <c:v>92.37</c:v>
                </c:pt>
                <c:pt idx="4">
                  <c:v>80.099999999999994</c:v>
                </c:pt>
                <c:pt idx="5">
                  <c:v>85.7</c:v>
                </c:pt>
                <c:pt idx="6">
                  <c:v>112.05</c:v>
                </c:pt>
                <c:pt idx="7">
                  <c:v>149.41</c:v>
                </c:pt>
                <c:pt idx="8">
                  <c:v>149.53</c:v>
                </c:pt>
                <c:pt idx="9">
                  <c:v>127.17</c:v>
                </c:pt>
                <c:pt idx="10">
                  <c:v>116.45</c:v>
                </c:pt>
                <c:pt idx="11">
                  <c:v>116.89</c:v>
                </c:pt>
                <c:pt idx="12">
                  <c:v>112.78</c:v>
                </c:pt>
                <c:pt idx="13">
                  <c:v>120.44</c:v>
                </c:pt>
                <c:pt idx="14">
                  <c:v>126.1</c:v>
                </c:pt>
                <c:pt idx="15">
                  <c:v>136.9</c:v>
                </c:pt>
                <c:pt idx="16">
                  <c:v>147.06</c:v>
                </c:pt>
                <c:pt idx="17">
                  <c:v>160.07</c:v>
                </c:pt>
                <c:pt idx="18">
                  <c:v>149.66999999999999</c:v>
                </c:pt>
                <c:pt idx="19">
                  <c:v>148.41999999999999</c:v>
                </c:pt>
                <c:pt idx="20">
                  <c:v>130.96</c:v>
                </c:pt>
                <c:pt idx="21">
                  <c:v>128.96</c:v>
                </c:pt>
                <c:pt idx="22">
                  <c:v>117.93</c:v>
                </c:pt>
                <c:pt idx="23">
                  <c:v>102.99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3230-48FB-B5CF-4FB197830C0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8254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C7" sqref="C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45664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13.552</v>
      </c>
      <c r="C4" s="18">
        <v>8.4489999999999998</v>
      </c>
      <c r="D4" s="18">
        <v>8.42</v>
      </c>
      <c r="E4" s="18">
        <v>7.22</v>
      </c>
      <c r="F4" s="18">
        <v>63.643999999999998</v>
      </c>
      <c r="G4" s="18">
        <v>63.564999999999998</v>
      </c>
      <c r="H4" s="18">
        <v>112.33199999999999</v>
      </c>
      <c r="I4" s="18">
        <v>128.72899999999998</v>
      </c>
      <c r="J4" s="18">
        <v>64.132000000000005</v>
      </c>
      <c r="K4" s="18">
        <v>94.962999999999994</v>
      </c>
      <c r="L4" s="18">
        <v>92.828000000000003</v>
      </c>
      <c r="M4" s="18">
        <v>116.43299999999999</v>
      </c>
      <c r="N4" s="18">
        <v>161.59399999999999</v>
      </c>
      <c r="O4" s="18">
        <v>142.01599999999999</v>
      </c>
      <c r="P4" s="18">
        <v>115.631</v>
      </c>
      <c r="Q4" s="18">
        <v>83.977000000000004</v>
      </c>
      <c r="R4" s="18">
        <v>63.394999999999996</v>
      </c>
      <c r="S4" s="18">
        <v>52.817999999999998</v>
      </c>
      <c r="T4" s="18">
        <v>55.769999999999996</v>
      </c>
      <c r="U4" s="18">
        <v>53.080000000000005</v>
      </c>
      <c r="V4" s="18">
        <v>71.926999999999992</v>
      </c>
      <c r="W4" s="18">
        <v>57.52</v>
      </c>
      <c r="X4" s="18">
        <v>39.079000000000001</v>
      </c>
      <c r="Y4" s="18">
        <v>39.594000000000001</v>
      </c>
      <c r="Z4" s="19"/>
      <c r="AA4" s="20">
        <f>SUM(B4:Z4)</f>
        <v>1710.6679999999999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97.5</v>
      </c>
      <c r="C7" s="28">
        <v>102.45</v>
      </c>
      <c r="D7" s="28">
        <v>100</v>
      </c>
      <c r="E7" s="28">
        <v>92.37</v>
      </c>
      <c r="F7" s="28">
        <v>80.099999999999994</v>
      </c>
      <c r="G7" s="28">
        <v>85.7</v>
      </c>
      <c r="H7" s="28">
        <v>112.05</v>
      </c>
      <c r="I7" s="28">
        <v>149.41</v>
      </c>
      <c r="J7" s="28">
        <v>149.53</v>
      </c>
      <c r="K7" s="28">
        <v>127.17</v>
      </c>
      <c r="L7" s="28">
        <v>116.45</v>
      </c>
      <c r="M7" s="28">
        <v>116.89</v>
      </c>
      <c r="N7" s="28">
        <v>112.78</v>
      </c>
      <c r="O7" s="28">
        <v>120.44</v>
      </c>
      <c r="P7" s="28">
        <v>126.1</v>
      </c>
      <c r="Q7" s="28">
        <v>136.9</v>
      </c>
      <c r="R7" s="28">
        <v>147.06</v>
      </c>
      <c r="S7" s="28">
        <v>160.07</v>
      </c>
      <c r="T7" s="28">
        <v>149.66999999999999</v>
      </c>
      <c r="U7" s="28">
        <v>148.41999999999999</v>
      </c>
      <c r="V7" s="28">
        <v>130.96</v>
      </c>
      <c r="W7" s="28">
        <v>128.96</v>
      </c>
      <c r="X7" s="28">
        <v>117.93</v>
      </c>
      <c r="Y7" s="28">
        <v>102.99</v>
      </c>
      <c r="Z7" s="29"/>
      <c r="AA7" s="30">
        <f>IF(SUM(B7:Z7)&lt;&gt;0,AVERAGEIF(B7:Z7,"&lt;&gt;"""),"")</f>
        <v>121.32916666666667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>
        <v>62.533000000000001</v>
      </c>
      <c r="K12" s="52">
        <v>90.49</v>
      </c>
      <c r="L12" s="52">
        <v>88.144000000000005</v>
      </c>
      <c r="M12" s="52">
        <v>111.601</v>
      </c>
      <c r="N12" s="52"/>
      <c r="O12" s="52"/>
      <c r="P12" s="52"/>
      <c r="Q12" s="52"/>
      <c r="R12" s="52"/>
      <c r="S12" s="52"/>
      <c r="T12" s="52"/>
      <c r="U12" s="52"/>
      <c r="V12" s="52"/>
      <c r="W12" s="52">
        <v>56.563000000000002</v>
      </c>
      <c r="X12" s="52">
        <v>38.143000000000001</v>
      </c>
      <c r="Y12" s="52">
        <v>38.652000000000001</v>
      </c>
      <c r="Z12" s="53"/>
      <c r="AA12" s="54">
        <f t="shared" si="0"/>
        <v>486.12600000000003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1.625</v>
      </c>
      <c r="C14" s="57">
        <v>3.125</v>
      </c>
      <c r="D14" s="57">
        <v>2.4980000000000002</v>
      </c>
      <c r="E14" s="57">
        <v>2.9090000000000003</v>
      </c>
      <c r="F14" s="57">
        <v>0.74399999999999999</v>
      </c>
      <c r="G14" s="57">
        <v>0.76500000000000001</v>
      </c>
      <c r="H14" s="57">
        <v>0.73199999999999998</v>
      </c>
      <c r="I14" s="57">
        <v>1.129</v>
      </c>
      <c r="J14" s="57">
        <v>1.599</v>
      </c>
      <c r="K14" s="57">
        <v>4.4729999999999999</v>
      </c>
      <c r="L14" s="57">
        <v>4.6840000000000002</v>
      </c>
      <c r="M14" s="57">
        <v>4.5919999999999996</v>
      </c>
      <c r="N14" s="57">
        <v>4.609</v>
      </c>
      <c r="O14" s="57">
        <v>4.468</v>
      </c>
      <c r="P14" s="57">
        <v>1.3090000000000002</v>
      </c>
      <c r="Q14" s="57">
        <v>1.1399999999999999</v>
      </c>
      <c r="R14" s="57">
        <v>1.095</v>
      </c>
      <c r="S14" s="57">
        <v>0.91800000000000004</v>
      </c>
      <c r="T14" s="57">
        <v>0.87</v>
      </c>
      <c r="U14" s="57">
        <v>0.88</v>
      </c>
      <c r="V14" s="57">
        <v>0.82699999999999996</v>
      </c>
      <c r="W14" s="57">
        <v>0.95699999999999996</v>
      </c>
      <c r="X14" s="57">
        <v>0.93600000000000005</v>
      </c>
      <c r="Y14" s="57">
        <v>0.94199999999999995</v>
      </c>
      <c r="Z14" s="58"/>
      <c r="AA14" s="59">
        <f t="shared" si="0"/>
        <v>47.825999999999993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1.625</v>
      </c>
      <c r="C16" s="62">
        <f t="shared" si="1"/>
        <v>3.125</v>
      </c>
      <c r="D16" s="62">
        <f t="shared" si="1"/>
        <v>2.4980000000000002</v>
      </c>
      <c r="E16" s="62">
        <f t="shared" si="1"/>
        <v>2.9090000000000003</v>
      </c>
      <c r="F16" s="62">
        <f t="shared" si="1"/>
        <v>0.74399999999999999</v>
      </c>
      <c r="G16" s="62">
        <f t="shared" si="1"/>
        <v>0.76500000000000001</v>
      </c>
      <c r="H16" s="62">
        <f t="shared" si="1"/>
        <v>0.73199999999999998</v>
      </c>
      <c r="I16" s="62">
        <f t="shared" si="1"/>
        <v>1.129</v>
      </c>
      <c r="J16" s="62">
        <f t="shared" si="1"/>
        <v>64.132000000000005</v>
      </c>
      <c r="K16" s="62">
        <f t="shared" si="1"/>
        <v>94.962999999999994</v>
      </c>
      <c r="L16" s="62">
        <f t="shared" si="1"/>
        <v>92.828000000000003</v>
      </c>
      <c r="M16" s="62">
        <f t="shared" si="1"/>
        <v>116.193</v>
      </c>
      <c r="N16" s="62">
        <f t="shared" si="1"/>
        <v>4.609</v>
      </c>
      <c r="O16" s="62">
        <f t="shared" si="1"/>
        <v>4.468</v>
      </c>
      <c r="P16" s="62">
        <f t="shared" si="1"/>
        <v>1.3090000000000002</v>
      </c>
      <c r="Q16" s="62">
        <f t="shared" si="1"/>
        <v>1.1399999999999999</v>
      </c>
      <c r="R16" s="62">
        <f t="shared" si="1"/>
        <v>1.095</v>
      </c>
      <c r="S16" s="62">
        <f t="shared" si="1"/>
        <v>0.91800000000000004</v>
      </c>
      <c r="T16" s="62">
        <f t="shared" si="1"/>
        <v>0.87</v>
      </c>
      <c r="U16" s="62">
        <f t="shared" si="1"/>
        <v>0.88</v>
      </c>
      <c r="V16" s="62">
        <f t="shared" si="1"/>
        <v>0.82699999999999996</v>
      </c>
      <c r="W16" s="62">
        <f t="shared" si="1"/>
        <v>57.52</v>
      </c>
      <c r="X16" s="62">
        <f t="shared" si="1"/>
        <v>39.079000000000001</v>
      </c>
      <c r="Y16" s="62">
        <f t="shared" si="1"/>
        <v>39.594000000000001</v>
      </c>
      <c r="Z16" s="63" t="str">
        <f t="shared" si="1"/>
        <v/>
      </c>
      <c r="AA16" s="64">
        <f>SUM(AA10:AA15)</f>
        <v>533.952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>
        <v>0.78400000000000003</v>
      </c>
      <c r="D20" s="77">
        <v>0.81200000000000006</v>
      </c>
      <c r="E20" s="77">
        <v>0.90600000000000003</v>
      </c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2.5020000000000002</v>
      </c>
    </row>
    <row r="21" spans="1:27" ht="24.95" customHeight="1" x14ac:dyDescent="0.2">
      <c r="A21" s="75" t="s">
        <v>16</v>
      </c>
      <c r="B21" s="80"/>
      <c r="C21" s="81">
        <v>4.54</v>
      </c>
      <c r="D21" s="81">
        <v>5.1100000000000003</v>
      </c>
      <c r="E21" s="81">
        <v>3.4049999999999998</v>
      </c>
      <c r="F21" s="81">
        <v>52</v>
      </c>
      <c r="G21" s="81"/>
      <c r="H21" s="81"/>
      <c r="I21" s="81"/>
      <c r="J21" s="81"/>
      <c r="K21" s="81"/>
      <c r="L21" s="81"/>
      <c r="M21" s="81">
        <v>0.24</v>
      </c>
      <c r="N21" s="81">
        <v>0.38500000000000001</v>
      </c>
      <c r="O21" s="81">
        <v>0.84799999999999998</v>
      </c>
      <c r="P21" s="81">
        <v>0.32200000000000001</v>
      </c>
      <c r="Q21" s="81">
        <v>0.33700000000000002</v>
      </c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67.187000000000012</v>
      </c>
    </row>
    <row r="22" spans="1:27" ht="24.95" customHeight="1" x14ac:dyDescent="0.2">
      <c r="A22" s="82" t="s">
        <v>17</v>
      </c>
      <c r="B22" s="81">
        <v>11.927</v>
      </c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11.927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11.927</v>
      </c>
      <c r="C26" s="88">
        <f t="shared" si="3"/>
        <v>5.3239999999999998</v>
      </c>
      <c r="D26" s="88">
        <f t="shared" si="3"/>
        <v>5.9220000000000006</v>
      </c>
      <c r="E26" s="88">
        <f t="shared" si="3"/>
        <v>4.3109999999999999</v>
      </c>
      <c r="F26" s="88">
        <f t="shared" si="3"/>
        <v>52</v>
      </c>
      <c r="G26" s="88">
        <f t="shared" si="3"/>
        <v>0</v>
      </c>
      <c r="H26" s="88">
        <f t="shared" si="3"/>
        <v>0</v>
      </c>
      <c r="I26" s="88">
        <f t="shared" si="3"/>
        <v>0</v>
      </c>
      <c r="J26" s="88">
        <f t="shared" si="3"/>
        <v>0</v>
      </c>
      <c r="K26" s="88">
        <f t="shared" si="3"/>
        <v>0</v>
      </c>
      <c r="L26" s="88">
        <f t="shared" si="3"/>
        <v>0</v>
      </c>
      <c r="M26" s="88">
        <f t="shared" si="3"/>
        <v>0.24</v>
      </c>
      <c r="N26" s="88">
        <f t="shared" si="3"/>
        <v>0.38500000000000001</v>
      </c>
      <c r="O26" s="88">
        <f t="shared" si="3"/>
        <v>0.84799999999999998</v>
      </c>
      <c r="P26" s="88">
        <f t="shared" si="3"/>
        <v>0.32200000000000001</v>
      </c>
      <c r="Q26" s="88">
        <f t="shared" si="3"/>
        <v>0.33700000000000002</v>
      </c>
      <c r="R26" s="88">
        <f t="shared" si="3"/>
        <v>0</v>
      </c>
      <c r="S26" s="88">
        <f t="shared" si="3"/>
        <v>0</v>
      </c>
      <c r="T26" s="88">
        <f t="shared" si="3"/>
        <v>0</v>
      </c>
      <c r="U26" s="88">
        <f t="shared" si="3"/>
        <v>0</v>
      </c>
      <c r="V26" s="88">
        <f t="shared" si="3"/>
        <v>0</v>
      </c>
      <c r="W26" s="88">
        <f t="shared" si="3"/>
        <v>0</v>
      </c>
      <c r="X26" s="88">
        <f t="shared" si="3"/>
        <v>0</v>
      </c>
      <c r="Y26" s="88">
        <f t="shared" si="3"/>
        <v>0</v>
      </c>
      <c r="Z26" s="89" t="str">
        <f t="shared" si="3"/>
        <v/>
      </c>
      <c r="AA26" s="90">
        <f>SUM(AA19:AA25)</f>
        <v>81.616000000000014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13.552</v>
      </c>
      <c r="C30" s="77">
        <v>8.4489999999999998</v>
      </c>
      <c r="D30" s="77">
        <v>8.42</v>
      </c>
      <c r="E30" s="77">
        <v>7.22</v>
      </c>
      <c r="F30" s="77">
        <v>52.744</v>
      </c>
      <c r="G30" s="77">
        <v>0.76500000000000001</v>
      </c>
      <c r="H30" s="77">
        <v>0.73199999999999998</v>
      </c>
      <c r="I30" s="77">
        <v>1.129</v>
      </c>
      <c r="J30" s="77">
        <v>64.132000000000005</v>
      </c>
      <c r="K30" s="77">
        <v>94.962999999999994</v>
      </c>
      <c r="L30" s="77">
        <v>92.828000000000003</v>
      </c>
      <c r="M30" s="77">
        <v>116.43300000000001</v>
      </c>
      <c r="N30" s="77">
        <v>4.9939999999999998</v>
      </c>
      <c r="O30" s="77">
        <v>5.3159999999999998</v>
      </c>
      <c r="P30" s="77">
        <v>1.631</v>
      </c>
      <c r="Q30" s="77">
        <v>1.4770000000000001</v>
      </c>
      <c r="R30" s="77">
        <v>1.095</v>
      </c>
      <c r="S30" s="77">
        <v>0.91800000000000004</v>
      </c>
      <c r="T30" s="77">
        <v>0.87</v>
      </c>
      <c r="U30" s="77">
        <v>0.88</v>
      </c>
      <c r="V30" s="77">
        <v>0.82699999999999996</v>
      </c>
      <c r="W30" s="77">
        <v>57.52</v>
      </c>
      <c r="X30" s="77">
        <v>39.079000000000001</v>
      </c>
      <c r="Y30" s="77">
        <v>39.594000000000001</v>
      </c>
      <c r="Z30" s="78"/>
      <c r="AA30" s="79">
        <f>SUM(B30:Z30)</f>
        <v>615.56799999999998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>
        <f>IF(LEN(B$2)&gt;0,SUM(B29:B31),"")</f>
        <v>13.552</v>
      </c>
      <c r="C32" s="62">
        <f t="shared" ref="C32:Z32" si="4">IF(LEN(C$2)&gt;0,SUM(C29:C31),"")</f>
        <v>8.4489999999999998</v>
      </c>
      <c r="D32" s="62">
        <f t="shared" si="4"/>
        <v>8.42</v>
      </c>
      <c r="E32" s="62">
        <f t="shared" si="4"/>
        <v>7.22</v>
      </c>
      <c r="F32" s="62">
        <f t="shared" si="4"/>
        <v>52.744</v>
      </c>
      <c r="G32" s="62">
        <f t="shared" si="4"/>
        <v>0.76500000000000001</v>
      </c>
      <c r="H32" s="62">
        <f t="shared" si="4"/>
        <v>0.73199999999999998</v>
      </c>
      <c r="I32" s="62">
        <f t="shared" si="4"/>
        <v>1.129</v>
      </c>
      <c r="J32" s="62">
        <f t="shared" si="4"/>
        <v>64.132000000000005</v>
      </c>
      <c r="K32" s="62">
        <f t="shared" si="4"/>
        <v>94.962999999999994</v>
      </c>
      <c r="L32" s="62">
        <f t="shared" si="4"/>
        <v>92.828000000000003</v>
      </c>
      <c r="M32" s="62">
        <f t="shared" si="4"/>
        <v>116.43300000000001</v>
      </c>
      <c r="N32" s="62">
        <f t="shared" si="4"/>
        <v>4.9939999999999998</v>
      </c>
      <c r="O32" s="62">
        <f t="shared" si="4"/>
        <v>5.3159999999999998</v>
      </c>
      <c r="P32" s="62">
        <f t="shared" si="4"/>
        <v>1.631</v>
      </c>
      <c r="Q32" s="62">
        <f t="shared" si="4"/>
        <v>1.4770000000000001</v>
      </c>
      <c r="R32" s="62">
        <f t="shared" si="4"/>
        <v>1.095</v>
      </c>
      <c r="S32" s="62">
        <f t="shared" si="4"/>
        <v>0.91800000000000004</v>
      </c>
      <c r="T32" s="62">
        <f t="shared" si="4"/>
        <v>0.87</v>
      </c>
      <c r="U32" s="62">
        <f t="shared" si="4"/>
        <v>0.88</v>
      </c>
      <c r="V32" s="62">
        <f t="shared" si="4"/>
        <v>0.82699999999999996</v>
      </c>
      <c r="W32" s="62">
        <f t="shared" si="4"/>
        <v>57.52</v>
      </c>
      <c r="X32" s="62">
        <f t="shared" si="4"/>
        <v>39.079000000000001</v>
      </c>
      <c r="Y32" s="62">
        <f t="shared" si="4"/>
        <v>39.594000000000001</v>
      </c>
      <c r="Z32" s="63" t="str">
        <f t="shared" si="4"/>
        <v/>
      </c>
      <c r="AA32" s="64">
        <f>SUM(AA29:AA31)</f>
        <v>615.56799999999998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>
        <v>10.9</v>
      </c>
      <c r="G39" s="99">
        <v>62.8</v>
      </c>
      <c r="H39" s="99">
        <v>111.6</v>
      </c>
      <c r="I39" s="99">
        <v>127.6</v>
      </c>
      <c r="J39" s="99"/>
      <c r="K39" s="99"/>
      <c r="L39" s="99"/>
      <c r="M39" s="99"/>
      <c r="N39" s="99">
        <v>156.6</v>
      </c>
      <c r="O39" s="99">
        <v>136.69999999999999</v>
      </c>
      <c r="P39" s="99">
        <v>114</v>
      </c>
      <c r="Q39" s="99">
        <v>82.5</v>
      </c>
      <c r="R39" s="99">
        <v>62.3</v>
      </c>
      <c r="S39" s="99">
        <v>51.9</v>
      </c>
      <c r="T39" s="99">
        <v>54.9</v>
      </c>
      <c r="U39" s="99">
        <v>52.2</v>
      </c>
      <c r="V39" s="99">
        <v>71.099999999999994</v>
      </c>
      <c r="W39" s="99"/>
      <c r="X39" s="99"/>
      <c r="Y39" s="99"/>
      <c r="Z39" s="100"/>
      <c r="AA39" s="79">
        <f t="shared" si="5"/>
        <v>1095.0999999999999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0</v>
      </c>
      <c r="C40" s="88">
        <f t="shared" si="6"/>
        <v>0</v>
      </c>
      <c r="D40" s="88">
        <f t="shared" si="6"/>
        <v>0</v>
      </c>
      <c r="E40" s="88">
        <f t="shared" si="6"/>
        <v>0</v>
      </c>
      <c r="F40" s="88">
        <f t="shared" si="6"/>
        <v>10.9</v>
      </c>
      <c r="G40" s="88">
        <f t="shared" si="6"/>
        <v>62.8</v>
      </c>
      <c r="H40" s="88">
        <f t="shared" si="6"/>
        <v>111.6</v>
      </c>
      <c r="I40" s="88">
        <f t="shared" si="6"/>
        <v>127.6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156.6</v>
      </c>
      <c r="O40" s="88">
        <f t="shared" si="6"/>
        <v>136.69999999999999</v>
      </c>
      <c r="P40" s="88">
        <f t="shared" si="6"/>
        <v>114</v>
      </c>
      <c r="Q40" s="88">
        <f t="shared" si="6"/>
        <v>82.5</v>
      </c>
      <c r="R40" s="88">
        <f t="shared" si="6"/>
        <v>62.3</v>
      </c>
      <c r="S40" s="88">
        <f t="shared" si="6"/>
        <v>51.9</v>
      </c>
      <c r="T40" s="88">
        <f t="shared" si="6"/>
        <v>54.9</v>
      </c>
      <c r="U40" s="88">
        <f t="shared" si="6"/>
        <v>52.2</v>
      </c>
      <c r="V40" s="88">
        <f t="shared" si="6"/>
        <v>71.099999999999994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1095.0999999999999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>
        <v>10.9</v>
      </c>
      <c r="G47" s="99">
        <v>62.8</v>
      </c>
      <c r="H47" s="99">
        <v>111.6</v>
      </c>
      <c r="I47" s="99">
        <v>127.6</v>
      </c>
      <c r="J47" s="99"/>
      <c r="K47" s="99"/>
      <c r="L47" s="99"/>
      <c r="M47" s="99"/>
      <c r="N47" s="99">
        <v>156.6</v>
      </c>
      <c r="O47" s="99">
        <v>136.69999999999999</v>
      </c>
      <c r="P47" s="99">
        <v>114</v>
      </c>
      <c r="Q47" s="99">
        <v>82.5</v>
      </c>
      <c r="R47" s="99">
        <v>62.3</v>
      </c>
      <c r="S47" s="99">
        <v>51.9</v>
      </c>
      <c r="T47" s="99">
        <v>54.9</v>
      </c>
      <c r="U47" s="99">
        <v>52.2</v>
      </c>
      <c r="V47" s="99">
        <v>71.099999999999994</v>
      </c>
      <c r="W47" s="99"/>
      <c r="X47" s="99"/>
      <c r="Y47" s="99"/>
      <c r="Z47" s="100"/>
      <c r="AA47" s="79">
        <f t="shared" si="7"/>
        <v>1095.0999999999999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10.9</v>
      </c>
      <c r="G49" s="88">
        <f t="shared" si="8"/>
        <v>62.8</v>
      </c>
      <c r="H49" s="88">
        <f t="shared" si="8"/>
        <v>111.6</v>
      </c>
      <c r="I49" s="88">
        <f t="shared" si="8"/>
        <v>127.6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156.6</v>
      </c>
      <c r="O49" s="88">
        <f t="shared" si="8"/>
        <v>136.69999999999999</v>
      </c>
      <c r="P49" s="88">
        <f t="shared" si="8"/>
        <v>114</v>
      </c>
      <c r="Q49" s="88">
        <f t="shared" si="8"/>
        <v>82.5</v>
      </c>
      <c r="R49" s="88">
        <f t="shared" si="8"/>
        <v>62.3</v>
      </c>
      <c r="S49" s="88">
        <f t="shared" si="8"/>
        <v>51.9</v>
      </c>
      <c r="T49" s="88">
        <f t="shared" si="8"/>
        <v>54.9</v>
      </c>
      <c r="U49" s="88">
        <f t="shared" si="8"/>
        <v>52.2</v>
      </c>
      <c r="V49" s="88">
        <f t="shared" si="8"/>
        <v>71.099999999999994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1095.0999999999999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13.552</v>
      </c>
      <c r="C52" s="88">
        <f t="shared" si="10"/>
        <v>8.4489999999999998</v>
      </c>
      <c r="D52" s="88">
        <f t="shared" si="10"/>
        <v>8.4200000000000017</v>
      </c>
      <c r="E52" s="88">
        <f t="shared" si="10"/>
        <v>7.2200000000000006</v>
      </c>
      <c r="F52" s="88">
        <f t="shared" si="10"/>
        <v>63.643999999999998</v>
      </c>
      <c r="G52" s="88">
        <f t="shared" si="10"/>
        <v>63.564999999999998</v>
      </c>
      <c r="H52" s="88">
        <f t="shared" si="10"/>
        <v>112.33199999999999</v>
      </c>
      <c r="I52" s="88">
        <f t="shared" si="10"/>
        <v>128.72899999999998</v>
      </c>
      <c r="J52" s="88">
        <f t="shared" si="10"/>
        <v>64.132000000000005</v>
      </c>
      <c r="K52" s="88">
        <f t="shared" si="10"/>
        <v>94.962999999999994</v>
      </c>
      <c r="L52" s="88">
        <f t="shared" si="10"/>
        <v>92.828000000000003</v>
      </c>
      <c r="M52" s="88">
        <f t="shared" si="10"/>
        <v>116.43299999999999</v>
      </c>
      <c r="N52" s="88">
        <f t="shared" si="10"/>
        <v>161.59399999999999</v>
      </c>
      <c r="O52" s="88">
        <f t="shared" si="10"/>
        <v>142.01599999999999</v>
      </c>
      <c r="P52" s="88">
        <f t="shared" si="10"/>
        <v>115.631</v>
      </c>
      <c r="Q52" s="88">
        <f t="shared" si="10"/>
        <v>83.977000000000004</v>
      </c>
      <c r="R52" s="88">
        <f t="shared" si="10"/>
        <v>63.394999999999996</v>
      </c>
      <c r="S52" s="88">
        <f t="shared" si="10"/>
        <v>52.817999999999998</v>
      </c>
      <c r="T52" s="88">
        <f t="shared" si="10"/>
        <v>55.769999999999996</v>
      </c>
      <c r="U52" s="88">
        <f t="shared" si="10"/>
        <v>53.080000000000005</v>
      </c>
      <c r="V52" s="88">
        <f t="shared" si="10"/>
        <v>71.926999999999992</v>
      </c>
      <c r="W52" s="88">
        <f t="shared" si="10"/>
        <v>57.52</v>
      </c>
      <c r="X52" s="88">
        <f t="shared" si="10"/>
        <v>39.079000000000001</v>
      </c>
      <c r="Y52" s="88">
        <f t="shared" si="10"/>
        <v>39.594000000000001</v>
      </c>
      <c r="Z52" s="89" t="str">
        <f t="shared" si="10"/>
        <v/>
      </c>
      <c r="AA52" s="104">
        <f>SUM(B52:Z52)</f>
        <v>1710.6679999999999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45664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13.552</v>
      </c>
      <c r="C4" s="18">
        <v>8.4489999999999998</v>
      </c>
      <c r="D4" s="18">
        <v>8.42</v>
      </c>
      <c r="E4" s="18">
        <v>7.2200000000000006</v>
      </c>
      <c r="F4" s="18">
        <v>63.680999999999997</v>
      </c>
      <c r="G4" s="18">
        <v>63.570999999999998</v>
      </c>
      <c r="H4" s="18">
        <v>112.28399999999999</v>
      </c>
      <c r="I4" s="18">
        <v>128.74599999999998</v>
      </c>
      <c r="J4" s="18">
        <v>64.132000000000005</v>
      </c>
      <c r="K4" s="18">
        <v>94.962999999999994</v>
      </c>
      <c r="L4" s="18">
        <v>92.828000000000003</v>
      </c>
      <c r="M4" s="18">
        <v>116.43299999999999</v>
      </c>
      <c r="N4" s="18">
        <v>161.59500000000003</v>
      </c>
      <c r="O4" s="18">
        <v>142.06400000000002</v>
      </c>
      <c r="P4" s="18">
        <v>115.61399999999999</v>
      </c>
      <c r="Q4" s="18">
        <v>83.929000000000002</v>
      </c>
      <c r="R4" s="18">
        <v>63.414000000000001</v>
      </c>
      <c r="S4" s="18">
        <v>52.792000000000002</v>
      </c>
      <c r="T4" s="18">
        <v>55.725999999999999</v>
      </c>
      <c r="U4" s="18">
        <v>53.122</v>
      </c>
      <c r="V4" s="18">
        <v>71.941999999999993</v>
      </c>
      <c r="W4" s="18">
        <v>57.519999999999996</v>
      </c>
      <c r="X4" s="18">
        <v>39.079000000000001</v>
      </c>
      <c r="Y4" s="18">
        <v>39.594000000000001</v>
      </c>
      <c r="Z4" s="19"/>
      <c r="AA4" s="20">
        <f>SUM(B4:Z4)</f>
        <v>1710.67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97.5</v>
      </c>
      <c r="C7" s="28">
        <v>102.45</v>
      </c>
      <c r="D7" s="28">
        <v>100</v>
      </c>
      <c r="E7" s="28">
        <v>92.37</v>
      </c>
      <c r="F7" s="28">
        <v>80.099999999999994</v>
      </c>
      <c r="G7" s="28">
        <v>85.7</v>
      </c>
      <c r="H7" s="28">
        <v>112.05</v>
      </c>
      <c r="I7" s="28">
        <v>149.41</v>
      </c>
      <c r="J7" s="28">
        <v>149.53</v>
      </c>
      <c r="K7" s="28">
        <v>127.17</v>
      </c>
      <c r="L7" s="28">
        <v>116.45</v>
      </c>
      <c r="M7" s="28">
        <v>116.89</v>
      </c>
      <c r="N7" s="28">
        <v>112.78</v>
      </c>
      <c r="O7" s="28">
        <v>120.44</v>
      </c>
      <c r="P7" s="28">
        <v>126.1</v>
      </c>
      <c r="Q7" s="28">
        <v>136.9</v>
      </c>
      <c r="R7" s="28">
        <v>147.06</v>
      </c>
      <c r="S7" s="28">
        <v>160.07</v>
      </c>
      <c r="T7" s="28">
        <v>149.66999999999999</v>
      </c>
      <c r="U7" s="28">
        <v>148.41999999999999</v>
      </c>
      <c r="V7" s="28">
        <v>130.96</v>
      </c>
      <c r="W7" s="28">
        <v>128.96</v>
      </c>
      <c r="X7" s="28">
        <v>117.93</v>
      </c>
      <c r="Y7" s="28">
        <v>102.99</v>
      </c>
      <c r="Z7" s="29"/>
      <c r="AA7" s="30">
        <f>IF(SUM(B7:Z7)&lt;&gt;0,AVERAGEIF(B7:Z7,"&lt;&gt;"""),"")</f>
        <v>121.32916666666667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>
        <v>22</v>
      </c>
      <c r="I12" s="52">
        <v>22</v>
      </c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44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6.2E-2</v>
      </c>
      <c r="C14" s="57"/>
      <c r="D14" s="57"/>
      <c r="E14" s="57"/>
      <c r="F14" s="57">
        <v>28.261999999999997</v>
      </c>
      <c r="G14" s="57">
        <v>25.539000000000001</v>
      </c>
      <c r="H14" s="57">
        <v>39.157999999999994</v>
      </c>
      <c r="I14" s="57">
        <v>53.842000000000006</v>
      </c>
      <c r="J14" s="57">
        <v>19.013999999999999</v>
      </c>
      <c r="K14" s="57">
        <v>47.540999999999997</v>
      </c>
      <c r="L14" s="57">
        <v>47.037000000000006</v>
      </c>
      <c r="M14" s="57">
        <v>67.838999999999999</v>
      </c>
      <c r="N14" s="57">
        <v>106.51200000000001</v>
      </c>
      <c r="O14" s="57">
        <v>94.875</v>
      </c>
      <c r="P14" s="57">
        <v>68.277999999999992</v>
      </c>
      <c r="Q14" s="57">
        <v>36.760000000000005</v>
      </c>
      <c r="R14" s="57">
        <v>18.858000000000001</v>
      </c>
      <c r="S14" s="57">
        <v>9.3239999999999998</v>
      </c>
      <c r="T14" s="57">
        <v>13.412999999999998</v>
      </c>
      <c r="U14" s="57">
        <v>9.9980000000000011</v>
      </c>
      <c r="V14" s="57">
        <v>25.145999999999997</v>
      </c>
      <c r="W14" s="57">
        <v>7.9239999999999986</v>
      </c>
      <c r="X14" s="57">
        <v>5.9340000000000011</v>
      </c>
      <c r="Y14" s="57">
        <v>6.8540000000000001</v>
      </c>
      <c r="Z14" s="58"/>
      <c r="AA14" s="59">
        <f t="shared" si="0"/>
        <v>732.17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6.2E-2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28.261999999999997</v>
      </c>
      <c r="G16" s="62">
        <f t="shared" si="1"/>
        <v>25.539000000000001</v>
      </c>
      <c r="H16" s="62">
        <f t="shared" si="1"/>
        <v>61.157999999999994</v>
      </c>
      <c r="I16" s="62">
        <f t="shared" si="1"/>
        <v>75.842000000000013</v>
      </c>
      <c r="J16" s="62">
        <f t="shared" si="1"/>
        <v>19.013999999999999</v>
      </c>
      <c r="K16" s="62">
        <f t="shared" si="1"/>
        <v>47.540999999999997</v>
      </c>
      <c r="L16" s="62">
        <f t="shared" si="1"/>
        <v>47.037000000000006</v>
      </c>
      <c r="M16" s="62">
        <f t="shared" si="1"/>
        <v>67.838999999999999</v>
      </c>
      <c r="N16" s="62">
        <f t="shared" si="1"/>
        <v>106.51200000000001</v>
      </c>
      <c r="O16" s="62">
        <f t="shared" si="1"/>
        <v>94.875</v>
      </c>
      <c r="P16" s="62">
        <f t="shared" si="1"/>
        <v>68.277999999999992</v>
      </c>
      <c r="Q16" s="62">
        <f t="shared" si="1"/>
        <v>36.760000000000005</v>
      </c>
      <c r="R16" s="62">
        <f t="shared" si="1"/>
        <v>18.858000000000001</v>
      </c>
      <c r="S16" s="62">
        <f t="shared" si="1"/>
        <v>9.3239999999999998</v>
      </c>
      <c r="T16" s="62">
        <f t="shared" si="1"/>
        <v>13.412999999999998</v>
      </c>
      <c r="U16" s="62">
        <f t="shared" si="1"/>
        <v>9.9980000000000011</v>
      </c>
      <c r="V16" s="62">
        <f t="shared" si="1"/>
        <v>25.145999999999997</v>
      </c>
      <c r="W16" s="62">
        <f t="shared" si="1"/>
        <v>7.9239999999999986</v>
      </c>
      <c r="X16" s="62">
        <f t="shared" si="1"/>
        <v>5.9340000000000011</v>
      </c>
      <c r="Y16" s="62">
        <f t="shared" si="1"/>
        <v>6.8540000000000001</v>
      </c>
      <c r="Z16" s="63" t="str">
        <f t="shared" si="1"/>
        <v/>
      </c>
      <c r="AA16" s="64">
        <f>SUM(AA10:AA15)</f>
        <v>776.17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2.2999999999999998</v>
      </c>
      <c r="C19" s="72">
        <v>2.1</v>
      </c>
      <c r="D19" s="72">
        <v>2.1</v>
      </c>
      <c r="E19" s="72">
        <v>4.8</v>
      </c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11.3</v>
      </c>
    </row>
    <row r="20" spans="1:27" ht="24.95" customHeight="1" x14ac:dyDescent="0.2">
      <c r="A20" s="75" t="s">
        <v>15</v>
      </c>
      <c r="B20" s="76">
        <v>4.0990000000000002</v>
      </c>
      <c r="C20" s="77">
        <v>1.9430000000000001</v>
      </c>
      <c r="D20" s="77">
        <v>1.526</v>
      </c>
      <c r="E20" s="77">
        <v>0.65</v>
      </c>
      <c r="F20" s="77">
        <v>6.3879999999999999</v>
      </c>
      <c r="G20" s="77">
        <v>7.8980000000000006</v>
      </c>
      <c r="H20" s="77">
        <v>9.6940000000000008</v>
      </c>
      <c r="I20" s="77">
        <v>10.804</v>
      </c>
      <c r="J20" s="77">
        <v>6.7869999999999999</v>
      </c>
      <c r="K20" s="77">
        <v>8.4859999999999989</v>
      </c>
      <c r="L20" s="77">
        <v>8.3520000000000003</v>
      </c>
      <c r="M20" s="77">
        <v>9.65</v>
      </c>
      <c r="N20" s="77">
        <v>12.636999999999999</v>
      </c>
      <c r="O20" s="77">
        <v>9.4009999999999998</v>
      </c>
      <c r="P20" s="77">
        <v>9.0800000000000018</v>
      </c>
      <c r="Q20" s="77">
        <v>9.0859999999999985</v>
      </c>
      <c r="R20" s="77">
        <v>8.109</v>
      </c>
      <c r="S20" s="77">
        <v>2.617</v>
      </c>
      <c r="T20" s="77">
        <v>2.456</v>
      </c>
      <c r="U20" s="77">
        <v>2.4180000000000001</v>
      </c>
      <c r="V20" s="77">
        <v>7.4790000000000001</v>
      </c>
      <c r="W20" s="77">
        <v>8.2199999999999989</v>
      </c>
      <c r="X20" s="77">
        <v>0.78400000000000003</v>
      </c>
      <c r="Y20" s="77">
        <v>0.73799999999999999</v>
      </c>
      <c r="Z20" s="78"/>
      <c r="AA20" s="79">
        <f t="shared" si="2"/>
        <v>149.30199999999999</v>
      </c>
    </row>
    <row r="21" spans="1:27" ht="24.95" customHeight="1" x14ac:dyDescent="0.2">
      <c r="A21" s="75" t="s">
        <v>16</v>
      </c>
      <c r="B21" s="80">
        <v>7.0910000000000002</v>
      </c>
      <c r="C21" s="81">
        <v>4.4060000000000006</v>
      </c>
      <c r="D21" s="81">
        <v>4.7940000000000005</v>
      </c>
      <c r="E21" s="81">
        <v>1.77</v>
      </c>
      <c r="F21" s="81">
        <v>29.030999999999999</v>
      </c>
      <c r="G21" s="81">
        <v>30.134</v>
      </c>
      <c r="H21" s="81">
        <v>41.432000000000002</v>
      </c>
      <c r="I21" s="81">
        <v>42.099999999999994</v>
      </c>
      <c r="J21" s="81">
        <v>38.331000000000003</v>
      </c>
      <c r="K21" s="81">
        <v>38.936</v>
      </c>
      <c r="L21" s="81">
        <v>37.439</v>
      </c>
      <c r="M21" s="81">
        <v>38.944000000000003</v>
      </c>
      <c r="N21" s="81">
        <v>42.445999999999998</v>
      </c>
      <c r="O21" s="81">
        <v>37.787999999999997</v>
      </c>
      <c r="P21" s="81">
        <v>38.256</v>
      </c>
      <c r="Q21" s="81">
        <v>38.082999999999998</v>
      </c>
      <c r="R21" s="81">
        <v>36.447000000000003</v>
      </c>
      <c r="S21" s="81">
        <v>40.850999999999999</v>
      </c>
      <c r="T21" s="81">
        <v>39.856999999999999</v>
      </c>
      <c r="U21" s="81">
        <v>40.706000000000003</v>
      </c>
      <c r="V21" s="81">
        <v>39.317</v>
      </c>
      <c r="W21" s="81">
        <v>41.375999999999998</v>
      </c>
      <c r="X21" s="81">
        <v>32.360999999999997</v>
      </c>
      <c r="Y21" s="81">
        <v>32.002000000000002</v>
      </c>
      <c r="Z21" s="78"/>
      <c r="AA21" s="79">
        <f t="shared" si="2"/>
        <v>773.89799999999991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13.49</v>
      </c>
      <c r="C26" s="88">
        <f t="shared" ref="C26:Z26" si="3">IF(LEN(C$2)&gt;0,SUM(C19:C25),"")</f>
        <v>8.4490000000000016</v>
      </c>
      <c r="D26" s="88">
        <f t="shared" si="3"/>
        <v>8.4200000000000017</v>
      </c>
      <c r="E26" s="88">
        <f t="shared" si="3"/>
        <v>7.2200000000000006</v>
      </c>
      <c r="F26" s="88">
        <f t="shared" si="3"/>
        <v>35.418999999999997</v>
      </c>
      <c r="G26" s="88">
        <f t="shared" si="3"/>
        <v>38.032000000000004</v>
      </c>
      <c r="H26" s="88">
        <f t="shared" si="3"/>
        <v>51.126000000000005</v>
      </c>
      <c r="I26" s="88">
        <f t="shared" si="3"/>
        <v>52.903999999999996</v>
      </c>
      <c r="J26" s="88">
        <f t="shared" si="3"/>
        <v>45.118000000000002</v>
      </c>
      <c r="K26" s="88">
        <f t="shared" si="3"/>
        <v>47.421999999999997</v>
      </c>
      <c r="L26" s="88">
        <f t="shared" si="3"/>
        <v>45.790999999999997</v>
      </c>
      <c r="M26" s="88">
        <f t="shared" si="3"/>
        <v>48.594000000000001</v>
      </c>
      <c r="N26" s="88">
        <f t="shared" si="3"/>
        <v>55.082999999999998</v>
      </c>
      <c r="O26" s="88">
        <f t="shared" si="3"/>
        <v>47.188999999999993</v>
      </c>
      <c r="P26" s="88">
        <f t="shared" si="3"/>
        <v>47.335999999999999</v>
      </c>
      <c r="Q26" s="88">
        <f t="shared" si="3"/>
        <v>47.168999999999997</v>
      </c>
      <c r="R26" s="88">
        <f t="shared" si="3"/>
        <v>44.556000000000004</v>
      </c>
      <c r="S26" s="88">
        <f t="shared" si="3"/>
        <v>43.467999999999996</v>
      </c>
      <c r="T26" s="88">
        <f t="shared" si="3"/>
        <v>42.313000000000002</v>
      </c>
      <c r="U26" s="88">
        <f t="shared" si="3"/>
        <v>43.124000000000002</v>
      </c>
      <c r="V26" s="88">
        <f t="shared" si="3"/>
        <v>46.795999999999999</v>
      </c>
      <c r="W26" s="88">
        <f t="shared" si="3"/>
        <v>49.595999999999997</v>
      </c>
      <c r="X26" s="88">
        <f t="shared" si="3"/>
        <v>33.144999999999996</v>
      </c>
      <c r="Y26" s="88">
        <f t="shared" si="3"/>
        <v>32.74</v>
      </c>
      <c r="Z26" s="89" t="str">
        <f t="shared" si="3"/>
        <v/>
      </c>
      <c r="AA26" s="90">
        <f>SUM(AA19:AA25)</f>
        <v>934.49999999999989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13.552</v>
      </c>
      <c r="C30" s="77">
        <v>8.4489999999999998</v>
      </c>
      <c r="D30" s="77">
        <v>8.42</v>
      </c>
      <c r="E30" s="77">
        <v>7.22</v>
      </c>
      <c r="F30" s="77">
        <v>63.680999999999997</v>
      </c>
      <c r="G30" s="77">
        <v>63.570999999999998</v>
      </c>
      <c r="H30" s="77">
        <v>112.28400000000001</v>
      </c>
      <c r="I30" s="77">
        <v>128.74600000000001</v>
      </c>
      <c r="J30" s="77">
        <v>64.132000000000005</v>
      </c>
      <c r="K30" s="77">
        <v>94.962999999999994</v>
      </c>
      <c r="L30" s="77">
        <v>92.828000000000003</v>
      </c>
      <c r="M30" s="77">
        <v>116.43300000000001</v>
      </c>
      <c r="N30" s="77">
        <v>161.595</v>
      </c>
      <c r="O30" s="77">
        <v>142.06399999999999</v>
      </c>
      <c r="P30" s="77">
        <v>115.614</v>
      </c>
      <c r="Q30" s="77">
        <v>83.929000000000002</v>
      </c>
      <c r="R30" s="77">
        <v>63.414000000000001</v>
      </c>
      <c r="S30" s="77">
        <v>52.792000000000002</v>
      </c>
      <c r="T30" s="77">
        <v>55.725999999999999</v>
      </c>
      <c r="U30" s="77">
        <v>53.122</v>
      </c>
      <c r="V30" s="77">
        <v>71.941999999999993</v>
      </c>
      <c r="W30" s="77">
        <v>57.52</v>
      </c>
      <c r="X30" s="77">
        <v>39.079000000000001</v>
      </c>
      <c r="Y30" s="77">
        <v>39.594000000000001</v>
      </c>
      <c r="Z30" s="78"/>
      <c r="AA30" s="79">
        <f>SUM(B30:Z30)</f>
        <v>1710.67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13.552</v>
      </c>
      <c r="C32" s="62">
        <f t="shared" ref="C32:Z32" si="4">IF(LEN(C$2)&gt;0,SUM(C29:C31),"")</f>
        <v>8.4489999999999998</v>
      </c>
      <c r="D32" s="62">
        <f t="shared" si="4"/>
        <v>8.42</v>
      </c>
      <c r="E32" s="62">
        <f t="shared" si="4"/>
        <v>7.22</v>
      </c>
      <c r="F32" s="62">
        <f t="shared" si="4"/>
        <v>63.680999999999997</v>
      </c>
      <c r="G32" s="62">
        <f t="shared" si="4"/>
        <v>63.570999999999998</v>
      </c>
      <c r="H32" s="62">
        <f t="shared" si="4"/>
        <v>112.28400000000001</v>
      </c>
      <c r="I32" s="62">
        <f t="shared" si="4"/>
        <v>128.74600000000001</v>
      </c>
      <c r="J32" s="62">
        <f t="shared" si="4"/>
        <v>64.132000000000005</v>
      </c>
      <c r="K32" s="62">
        <f t="shared" si="4"/>
        <v>94.962999999999994</v>
      </c>
      <c r="L32" s="62">
        <f t="shared" si="4"/>
        <v>92.828000000000003</v>
      </c>
      <c r="M32" s="62">
        <f t="shared" si="4"/>
        <v>116.43300000000001</v>
      </c>
      <c r="N32" s="62">
        <f t="shared" si="4"/>
        <v>161.595</v>
      </c>
      <c r="O32" s="62">
        <f t="shared" si="4"/>
        <v>142.06399999999999</v>
      </c>
      <c r="P32" s="62">
        <f t="shared" si="4"/>
        <v>115.614</v>
      </c>
      <c r="Q32" s="62">
        <f t="shared" si="4"/>
        <v>83.929000000000002</v>
      </c>
      <c r="R32" s="62">
        <f t="shared" si="4"/>
        <v>63.414000000000001</v>
      </c>
      <c r="S32" s="62">
        <f t="shared" si="4"/>
        <v>52.792000000000002</v>
      </c>
      <c r="T32" s="62">
        <f t="shared" si="4"/>
        <v>55.725999999999999</v>
      </c>
      <c r="U32" s="62">
        <f t="shared" si="4"/>
        <v>53.122</v>
      </c>
      <c r="V32" s="62">
        <f t="shared" si="4"/>
        <v>71.941999999999993</v>
      </c>
      <c r="W32" s="62">
        <f t="shared" si="4"/>
        <v>57.52</v>
      </c>
      <c r="X32" s="62">
        <f t="shared" si="4"/>
        <v>39.079000000000001</v>
      </c>
      <c r="Y32" s="62">
        <f t="shared" si="4"/>
        <v>39.594000000000001</v>
      </c>
      <c r="Z32" s="63" t="str">
        <f t="shared" si="4"/>
        <v/>
      </c>
      <c r="AA32" s="64">
        <f>SUM(AA29:AA31)</f>
        <v>1710.67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46</v>
      </c>
      <c r="B40" s="87">
        <f>IF(LEN(B$2)&gt;0,SUM(B35:B39),"")</f>
        <v>0</v>
      </c>
      <c r="C40" s="88">
        <f t="shared" ref="C40:Z40" si="6">IF(LEN(C$2)&gt;0,SUM(C35:C39),"")</f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0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0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0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13.552</v>
      </c>
      <c r="C52" s="88">
        <f t="shared" ref="C52:Z52" si="10">IF(LEN(C$2)&gt;0,SUM(C10:C15)+C26+C40,"")</f>
        <v>8.4490000000000016</v>
      </c>
      <c r="D52" s="88">
        <f t="shared" si="10"/>
        <v>8.4200000000000017</v>
      </c>
      <c r="E52" s="88">
        <f t="shared" si="10"/>
        <v>7.2200000000000006</v>
      </c>
      <c r="F52" s="88">
        <f t="shared" si="10"/>
        <v>63.680999999999997</v>
      </c>
      <c r="G52" s="88">
        <f t="shared" si="10"/>
        <v>63.571000000000005</v>
      </c>
      <c r="H52" s="88">
        <f t="shared" si="10"/>
        <v>112.28399999999999</v>
      </c>
      <c r="I52" s="88">
        <f t="shared" si="10"/>
        <v>128.74600000000001</v>
      </c>
      <c r="J52" s="88">
        <f t="shared" si="10"/>
        <v>64.132000000000005</v>
      </c>
      <c r="K52" s="88">
        <f t="shared" si="10"/>
        <v>94.962999999999994</v>
      </c>
      <c r="L52" s="88">
        <f t="shared" si="10"/>
        <v>92.828000000000003</v>
      </c>
      <c r="M52" s="88">
        <f t="shared" si="10"/>
        <v>116.43299999999999</v>
      </c>
      <c r="N52" s="88">
        <f t="shared" si="10"/>
        <v>161.59500000000003</v>
      </c>
      <c r="O52" s="88">
        <f t="shared" si="10"/>
        <v>142.06399999999999</v>
      </c>
      <c r="P52" s="88">
        <f t="shared" si="10"/>
        <v>115.61399999999999</v>
      </c>
      <c r="Q52" s="88">
        <f t="shared" si="10"/>
        <v>83.929000000000002</v>
      </c>
      <c r="R52" s="88">
        <f t="shared" si="10"/>
        <v>63.414000000000001</v>
      </c>
      <c r="S52" s="88">
        <f t="shared" si="10"/>
        <v>52.791999999999994</v>
      </c>
      <c r="T52" s="88">
        <f t="shared" si="10"/>
        <v>55.725999999999999</v>
      </c>
      <c r="U52" s="88">
        <f t="shared" si="10"/>
        <v>53.122</v>
      </c>
      <c r="V52" s="88">
        <f t="shared" si="10"/>
        <v>71.941999999999993</v>
      </c>
      <c r="W52" s="88">
        <f t="shared" si="10"/>
        <v>57.519999999999996</v>
      </c>
      <c r="X52" s="88">
        <f t="shared" si="10"/>
        <v>39.078999999999994</v>
      </c>
      <c r="Y52" s="88">
        <f t="shared" si="10"/>
        <v>39.594000000000001</v>
      </c>
      <c r="Z52" s="89" t="str">
        <f t="shared" si="10"/>
        <v/>
      </c>
      <c r="AA52" s="104">
        <f>SUM(B52:Z52)</f>
        <v>1710.67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A16" sqref="AA16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45664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>
        <v>-10.9</v>
      </c>
      <c r="G4" s="18">
        <v>-62.8</v>
      </c>
      <c r="H4" s="18">
        <v>-111.6</v>
      </c>
      <c r="I4" s="18">
        <v>-127.6</v>
      </c>
      <c r="J4" s="18"/>
      <c r="K4" s="18"/>
      <c r="L4" s="18"/>
      <c r="M4" s="18"/>
      <c r="N4" s="18">
        <v>-156.6</v>
      </c>
      <c r="O4" s="18">
        <v>-136.69999999999999</v>
      </c>
      <c r="P4" s="18">
        <v>-114</v>
      </c>
      <c r="Q4" s="18">
        <v>-82.5</v>
      </c>
      <c r="R4" s="18">
        <v>-62.3</v>
      </c>
      <c r="S4" s="18">
        <v>-51.9</v>
      </c>
      <c r="T4" s="18">
        <v>-54.9</v>
      </c>
      <c r="U4" s="18">
        <v>-52.2</v>
      </c>
      <c r="V4" s="18">
        <v>-71.099999999999994</v>
      </c>
      <c r="W4" s="18"/>
      <c r="X4" s="18"/>
      <c r="Y4" s="18"/>
      <c r="Z4" s="19"/>
      <c r="AA4" s="111">
        <f>SUM(B4:Z4)</f>
        <v>-1095.0999999999999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97.5</v>
      </c>
      <c r="C7" s="117">
        <v>102.45</v>
      </c>
      <c r="D7" s="117">
        <v>100</v>
      </c>
      <c r="E7" s="117">
        <v>92.37</v>
      </c>
      <c r="F7" s="117">
        <v>80.099999999999994</v>
      </c>
      <c r="G7" s="117">
        <v>85.7</v>
      </c>
      <c r="H7" s="117">
        <v>112.05</v>
      </c>
      <c r="I7" s="117">
        <v>149.41</v>
      </c>
      <c r="J7" s="117">
        <v>149.53</v>
      </c>
      <c r="K7" s="117">
        <v>127.17</v>
      </c>
      <c r="L7" s="117">
        <v>116.45</v>
      </c>
      <c r="M7" s="117">
        <v>116.89</v>
      </c>
      <c r="N7" s="117">
        <v>112.78</v>
      </c>
      <c r="O7" s="117">
        <v>120.44</v>
      </c>
      <c r="P7" s="117">
        <v>126.1</v>
      </c>
      <c r="Q7" s="117">
        <v>136.9</v>
      </c>
      <c r="R7" s="117">
        <v>147.06</v>
      </c>
      <c r="S7" s="117">
        <v>160.07</v>
      </c>
      <c r="T7" s="117">
        <v>149.66999999999999</v>
      </c>
      <c r="U7" s="117">
        <v>148.41999999999999</v>
      </c>
      <c r="V7" s="117">
        <v>130.96</v>
      </c>
      <c r="W7" s="117">
        <v>128.96</v>
      </c>
      <c r="X7" s="117">
        <v>117.93</v>
      </c>
      <c r="Y7" s="117">
        <v>102.99</v>
      </c>
      <c r="Z7" s="118"/>
      <c r="AA7" s="119">
        <f>IF(SUM(B7:Z7)&lt;&gt;0,AVERAGEIF(B7:Z7,"&lt;&gt;"""),"")</f>
        <v>121.32916666666667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>
        <v>10.9</v>
      </c>
      <c r="G15" s="133">
        <v>62.8</v>
      </c>
      <c r="H15" s="133">
        <v>111.6</v>
      </c>
      <c r="I15" s="133">
        <v>127.6</v>
      </c>
      <c r="J15" s="133"/>
      <c r="K15" s="133"/>
      <c r="L15" s="133"/>
      <c r="M15" s="133"/>
      <c r="N15" s="133">
        <v>156.6</v>
      </c>
      <c r="O15" s="133">
        <v>136.69999999999999</v>
      </c>
      <c r="P15" s="133">
        <v>114</v>
      </c>
      <c r="Q15" s="133">
        <v>82.5</v>
      </c>
      <c r="R15" s="133">
        <v>62.3</v>
      </c>
      <c r="S15" s="133">
        <v>51.9</v>
      </c>
      <c r="T15" s="133">
        <v>54.9</v>
      </c>
      <c r="U15" s="133">
        <v>52.2</v>
      </c>
      <c r="V15" s="133">
        <v>71.099999999999994</v>
      </c>
      <c r="W15" s="133"/>
      <c r="X15" s="133"/>
      <c r="Y15" s="133"/>
      <c r="Z15" s="131"/>
      <c r="AA15" s="132">
        <f t="shared" si="0"/>
        <v>1095.0999999999999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10.9</v>
      </c>
      <c r="G16" s="135">
        <f t="shared" si="1"/>
        <v>62.8</v>
      </c>
      <c r="H16" s="135">
        <f t="shared" si="1"/>
        <v>111.6</v>
      </c>
      <c r="I16" s="135">
        <f t="shared" si="1"/>
        <v>127.6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156.6</v>
      </c>
      <c r="O16" s="135">
        <f t="shared" si="1"/>
        <v>136.69999999999999</v>
      </c>
      <c r="P16" s="135">
        <f t="shared" si="1"/>
        <v>114</v>
      </c>
      <c r="Q16" s="135">
        <f t="shared" si="1"/>
        <v>82.5</v>
      </c>
      <c r="R16" s="135">
        <f t="shared" si="1"/>
        <v>62.3</v>
      </c>
      <c r="S16" s="135">
        <f t="shared" si="1"/>
        <v>51.9</v>
      </c>
      <c r="T16" s="135">
        <f t="shared" si="1"/>
        <v>54.9</v>
      </c>
      <c r="U16" s="135">
        <f t="shared" si="1"/>
        <v>52.2</v>
      </c>
      <c r="V16" s="135">
        <f t="shared" si="1"/>
        <v>71.099999999999994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1095.0999999999999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2025-01-06T14:28:56Z</dcterms:created>
  <dcterms:modified xsi:type="dcterms:W3CDTF">2025-01-06T14:28:58Z</dcterms:modified>
</cp:coreProperties>
</file>