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<sst xmlns="http://schemas.openxmlformats.org/spreadsheetml/2006/main" count="119" uniqueCount="54">
  <si>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05/01/2025 16:26:33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</si>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</sst>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25-490D-B9FD-ACEFC25300D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25-490D-B9FD-ACEFC25300D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7">
                  <c:v>0.13400000000000001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25-490D-B9FD-ACEFC25300D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3.976</c:v>
                </c:pt>
                <c:pt idx="2">
                  <c:v>2.371</c:v>
                </c:pt>
                <c:pt idx="3">
                  <c:v>2.4489999999999998</c:v>
                </c:pt>
                <c:pt idx="4">
                  <c:v>2.4489999999999998</c:v>
                </c:pt>
                <c:pt idx="5">
                  <c:v>2.1819999999999999</c:v>
                </c:pt>
                <c:pt idx="6">
                  <c:v>6.4749999999999996</c:v>
                </c:pt>
                <c:pt idx="7">
                  <c:v>14.863</c:v>
                </c:pt>
                <c:pt idx="8">
                  <c:v>19.428000000000001</c:v>
                </c:pt>
                <c:pt idx="9">
                  <c:v>20.253</c:v>
                </c:pt>
                <c:pt idx="10">
                  <c:v>22.934000000000001</c:v>
                </c:pt>
                <c:pt idx="11">
                  <c:v>23.818000000000001</c:v>
                </c:pt>
                <c:pt idx="12">
                  <c:v>11.502000000000001</c:v>
                </c:pt>
                <c:pt idx="13">
                  <c:v>10.811</c:v>
                </c:pt>
                <c:pt idx="14">
                  <c:v>5.617</c:v>
                </c:pt>
                <c:pt idx="15">
                  <c:v>8.7560000000000002</c:v>
                </c:pt>
                <c:pt idx="16">
                  <c:v>20.045000000000002</c:v>
                </c:pt>
                <c:pt idx="17">
                  <c:v>28.189</c:v>
                </c:pt>
                <c:pt idx="18">
                  <c:v>10.117000000000001</c:v>
                </c:pt>
                <c:pt idx="19">
                  <c:v>9.61</c:v>
                </c:pt>
                <c:pt idx="20">
                  <c:v>10.019</c:v>
                </c:pt>
                <c:pt idx="21">
                  <c:v>7.5430000000000001</c:v>
                </c:pt>
                <c:pt idx="22">
                  <c:v>7.8970000000000002</c:v>
                </c:pt>
                <c:pt idx="23">
                  <c:v>1.141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25-490D-B9FD-ACEFC25300D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525-490D-B9FD-ACEFC25300D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25-490D-B9FD-ACEFC25300D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2">
                  <c:v>33.024999999999999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525-490D-B9FD-ACEFC25300D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525-490D-B9FD-ACEFC25300D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525-490D-B9FD-ACEFC25300D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37.348999999999997</c:v>
                </c:pt>
                <c:pt idx="1">
                  <c:v>56.664000000000001</c:v>
                </c:pt>
                <c:pt idx="2">
                  <c:v>0.151</c:v>
                </c:pt>
                <c:pt idx="3">
                  <c:v>16.655999999999999</c:v>
                </c:pt>
                <c:pt idx="4">
                  <c:v>16.204999999999998</c:v>
                </c:pt>
                <c:pt idx="5">
                  <c:v>35.950000000000003</c:v>
                </c:pt>
                <c:pt idx="6">
                  <c:v>32.03</c:v>
                </c:pt>
                <c:pt idx="7">
                  <c:v>29.044</c:v>
                </c:pt>
                <c:pt idx="8">
                  <c:v>26.91</c:v>
                </c:pt>
                <c:pt idx="9">
                  <c:v>57.478000000000002</c:v>
                </c:pt>
                <c:pt idx="10">
                  <c:v>12.013999999999999</c:v>
                </c:pt>
                <c:pt idx="13">
                  <c:v>31.4</c:v>
                </c:pt>
                <c:pt idx="14">
                  <c:v>52.247</c:v>
                </c:pt>
                <c:pt idx="15">
                  <c:v>15.095000000000001</c:v>
                </c:pt>
                <c:pt idx="16">
                  <c:v>55.813000000000002</c:v>
                </c:pt>
                <c:pt idx="17">
                  <c:v>78.284000000000006</c:v>
                </c:pt>
                <c:pt idx="18">
                  <c:v>29.524999999999999</c:v>
                </c:pt>
                <c:pt idx="19">
                  <c:v>30.571000000000002</c:v>
                </c:pt>
                <c:pt idx="20">
                  <c:v>31.8</c:v>
                </c:pt>
                <c:pt idx="21">
                  <c:v>35.32</c:v>
                </c:pt>
                <c:pt idx="22">
                  <c:v>22.826000000000001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25-490D-B9FD-ACEFC25300D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25-490D-B9FD-ACEFC25300D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2.7990000000000004</c:v>
                </c:pt>
                <c:pt idx="1">
                  <c:v>0.78400000000000003</c:v>
                </c:pt>
                <c:pt idx="2">
                  <c:v>2.7650000000000001</c:v>
                </c:pt>
                <c:pt idx="3">
                  <c:v>2.2770000000000001</c:v>
                </c:pt>
                <c:pt idx="4">
                  <c:v>1.8260000000000001</c:v>
                </c:pt>
                <c:pt idx="5">
                  <c:v>0.78700000000000003</c:v>
                </c:pt>
                <c:pt idx="6">
                  <c:v>0.81499999999999995</c:v>
                </c:pt>
                <c:pt idx="7">
                  <c:v>1.2109999999999999</c:v>
                </c:pt>
                <c:pt idx="8">
                  <c:v>1.6779999999999999</c:v>
                </c:pt>
                <c:pt idx="9">
                  <c:v>4.4619999999999997</c:v>
                </c:pt>
                <c:pt idx="10">
                  <c:v>7.569</c:v>
                </c:pt>
                <c:pt idx="11">
                  <c:v>7.1310000000000002</c:v>
                </c:pt>
                <c:pt idx="12">
                  <c:v>6.9889999999999999</c:v>
                </c:pt>
                <c:pt idx="13">
                  <c:v>6.7269999999999994</c:v>
                </c:pt>
                <c:pt idx="14">
                  <c:v>1.151</c:v>
                </c:pt>
                <c:pt idx="15">
                  <c:v>1.1339999999999999</c:v>
                </c:pt>
                <c:pt idx="16">
                  <c:v>25.200000000000003</c:v>
                </c:pt>
                <c:pt idx="17">
                  <c:v>9.1069999999999993</c:v>
                </c:pt>
                <c:pt idx="18">
                  <c:v>0.86</c:v>
                </c:pt>
                <c:pt idx="19">
                  <c:v>0.84299999999999997</c:v>
                </c:pt>
                <c:pt idx="20">
                  <c:v>0.84499999999999997</c:v>
                </c:pt>
                <c:pt idx="21">
                  <c:v>0.81699999999999995</c:v>
                </c:pt>
                <c:pt idx="22">
                  <c:v>0.93500000000000005</c:v>
                </c:pt>
                <c:pt idx="23">
                  <c:v>0.76800000000000002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25-490D-B9FD-ACEFC25300D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525-490D-B9FD-ACEFC25300D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525-490D-B9FD-ACEFC2530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107.63</c:v>
                </c:pt>
                <c:pt idx="1">
                  <c:v>116.57</c:v>
                </c:pt>
                <c:pt idx="2">
                  <c:v>101</c:v>
                </c:pt>
                <c:pt idx="3">
                  <c:v>99.91</c:v>
                </c:pt>
                <c:pt idx="4">
                  <c:v>99.95</c:v>
                </c:pt>
                <c:pt idx="5">
                  <c:v>101.51</c:v>
                </c:pt>
                <c:pt idx="6">
                  <c:v>127.41</c:v>
                </c:pt>
                <c:pt idx="7">
                  <c:v>132.02000000000001</c:v>
                </c:pt>
                <c:pt idx="8">
                  <c:v>129.46</c:v>
                </c:pt>
                <c:pt idx="9">
                  <c:v>111.93</c:v>
                </c:pt>
                <c:pt idx="10">
                  <c:v>94.88</c:v>
                </c:pt>
                <c:pt idx="11">
                  <c:v>74.64</c:v>
                </c:pt>
                <c:pt idx="12">
                  <c:v>80.06</c:v>
                </c:pt>
                <c:pt idx="13">
                  <c:v>101.12</c:v>
                </c:pt>
                <c:pt idx="14">
                  <c:v>115.18</c:v>
                </c:pt>
                <c:pt idx="15">
                  <c:v>137.25</c:v>
                </c:pt>
                <c:pt idx="16">
                  <c:v>149.16</c:v>
                </c:pt>
                <c:pt idx="17">
                  <c:v>155.59</c:v>
                </c:pt>
                <c:pt idx="18">
                  <c:v>150.75</c:v>
                </c:pt>
                <c:pt idx="19">
                  <c:v>148.93</c:v>
                </c:pt>
                <c:pt idx="20">
                  <c:v>143.36000000000001</c:v>
                </c:pt>
                <c:pt idx="21">
                  <c:v>118.76</c:v>
                </c:pt>
                <c:pt idx="22">
                  <c:v>113</c:v>
                </c:pt>
                <c:pt idx="23">
                  <c:v>87.09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25-490D-B9FD-ACEFC25300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32-4E72-B97D-1FF547C960E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132-4E72-B97D-1FF547C960E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11.414</c:v>
                </c:pt>
                <c:pt idx="1">
                  <c:v>12.698</c:v>
                </c:pt>
                <c:pt idx="2">
                  <c:v>7.915</c:v>
                </c:pt>
                <c:pt idx="3">
                  <c:v>7.52</c:v>
                </c:pt>
                <c:pt idx="4">
                  <c:v>7.4109999999999996</c:v>
                </c:pt>
                <c:pt idx="5">
                  <c:v>10.959</c:v>
                </c:pt>
                <c:pt idx="6">
                  <c:v>7.8710000000000004</c:v>
                </c:pt>
                <c:pt idx="7">
                  <c:v>3.9409999999999998</c:v>
                </c:pt>
                <c:pt idx="8">
                  <c:v>3.9580000000000002</c:v>
                </c:pt>
                <c:pt idx="9">
                  <c:v>7.3970000000000002</c:v>
                </c:pt>
                <c:pt idx="10">
                  <c:v>3.6850000000000001</c:v>
                </c:pt>
                <c:pt idx="11">
                  <c:v>0.502</c:v>
                </c:pt>
                <c:pt idx="12">
                  <c:v>0.56999999999999995</c:v>
                </c:pt>
                <c:pt idx="13">
                  <c:v>0.56499999999999995</c:v>
                </c:pt>
                <c:pt idx="14">
                  <c:v>0.55800000000000005</c:v>
                </c:pt>
                <c:pt idx="15">
                  <c:v>0.51</c:v>
                </c:pt>
                <c:pt idx="16">
                  <c:v>0.58799999999999997</c:v>
                </c:pt>
                <c:pt idx="17">
                  <c:v>0.58099999999999996</c:v>
                </c:pt>
                <c:pt idx="18">
                  <c:v>0.501</c:v>
                </c:pt>
                <c:pt idx="19">
                  <c:v>0.53300000000000003</c:v>
                </c:pt>
                <c:pt idx="20">
                  <c:v>0.51700000000000002</c:v>
                </c:pt>
                <c:pt idx="21">
                  <c:v>4.101</c:v>
                </c:pt>
                <c:pt idx="22">
                  <c:v>0.77300000000000002</c:v>
                </c:pt>
                <c:pt idx="23">
                  <c:v>0.71699999999999997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32-4E72-B97D-1FF547C960E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20.408000000000001</c:v>
                </c:pt>
                <c:pt idx="1">
                  <c:v>32.635000000000005</c:v>
                </c:pt>
                <c:pt idx="2">
                  <c:v>18.219000000000001</c:v>
                </c:pt>
                <c:pt idx="3">
                  <c:v>13.861999999999998</c:v>
                </c:pt>
                <c:pt idx="4">
                  <c:v>13.068999999999999</c:v>
                </c:pt>
                <c:pt idx="5">
                  <c:v>15.974</c:v>
                </c:pt>
                <c:pt idx="6">
                  <c:v>23.105</c:v>
                </c:pt>
                <c:pt idx="7">
                  <c:v>22.335000000000001</c:v>
                </c:pt>
                <c:pt idx="8">
                  <c:v>13.524999999999999</c:v>
                </c:pt>
                <c:pt idx="9">
                  <c:v>15.195</c:v>
                </c:pt>
                <c:pt idx="10">
                  <c:v>9.4740000000000002</c:v>
                </c:pt>
                <c:pt idx="11">
                  <c:v>0.98499999999999999</c:v>
                </c:pt>
                <c:pt idx="12">
                  <c:v>1.0029999999999999</c:v>
                </c:pt>
                <c:pt idx="13">
                  <c:v>1.0189999999999999</c:v>
                </c:pt>
                <c:pt idx="14">
                  <c:v>11.930999999999999</c:v>
                </c:pt>
                <c:pt idx="15">
                  <c:v>11.67</c:v>
                </c:pt>
                <c:pt idx="16">
                  <c:v>0.81899999999999995</c:v>
                </c:pt>
                <c:pt idx="17">
                  <c:v>0.93300000000000005</c:v>
                </c:pt>
                <c:pt idx="18">
                  <c:v>26.667999999999999</c:v>
                </c:pt>
                <c:pt idx="19">
                  <c:v>26.939</c:v>
                </c:pt>
                <c:pt idx="20">
                  <c:v>29.869</c:v>
                </c:pt>
                <c:pt idx="21">
                  <c:v>29.078000000000003</c:v>
                </c:pt>
                <c:pt idx="22">
                  <c:v>21.444000000000003</c:v>
                </c:pt>
                <c:pt idx="23">
                  <c:v>0.871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32-4E72-B97D-1FF547C960E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132-4E72-B97D-1FF547C960E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32-4E72-B97D-1FF547C960E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32-4E72-B97D-1FF547C960E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132-4E72-B97D-1FF547C960E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132-4E72-B97D-1FF547C960E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3">
                  <c:v>10.534000000000001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132-4E72-B97D-1FF547C960E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99.6</c:v>
                </c:pt>
                <c:pt idx="17">
                  <c:v>114.2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32-4E72-B97D-1FF547C960E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12.302</c:v>
                </c:pt>
                <c:pt idx="1">
                  <c:v>12.115</c:v>
                </c:pt>
                <c:pt idx="2">
                  <c:v>12.178000000000001</c:v>
                </c:pt>
                <c:pt idx="5">
                  <c:v>11.986000000000001</c:v>
                </c:pt>
                <c:pt idx="6">
                  <c:v>8.3439999999999994</c:v>
                </c:pt>
                <c:pt idx="7">
                  <c:v>18.841999999999999</c:v>
                </c:pt>
                <c:pt idx="8">
                  <c:v>30.533000000000001</c:v>
                </c:pt>
                <c:pt idx="9">
                  <c:v>59.600999999999999</c:v>
                </c:pt>
                <c:pt idx="10">
                  <c:v>29.358000000000001</c:v>
                </c:pt>
                <c:pt idx="11">
                  <c:v>29.462</c:v>
                </c:pt>
                <c:pt idx="12">
                  <c:v>16.917999999999999</c:v>
                </c:pt>
                <c:pt idx="13">
                  <c:v>36.82</c:v>
                </c:pt>
                <c:pt idx="14">
                  <c:v>46.525999999999996</c:v>
                </c:pt>
                <c:pt idx="15">
                  <c:v>12.805</c:v>
                </c:pt>
                <c:pt idx="16">
                  <c:v>0.02</c:v>
                </c:pt>
                <c:pt idx="18">
                  <c:v>13.332999999999998</c:v>
                </c:pt>
                <c:pt idx="19">
                  <c:v>13.552</c:v>
                </c:pt>
                <c:pt idx="20">
                  <c:v>12.277999999999999</c:v>
                </c:pt>
                <c:pt idx="21">
                  <c:v>10.501000000000001</c:v>
                </c:pt>
                <c:pt idx="22">
                  <c:v>9.4410000000000007</c:v>
                </c:pt>
                <c:pt idx="23">
                  <c:v>0.32100000000000001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132-4E72-B97D-1FF547C960E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132-4E72-B97D-1FF547C960E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132-4E72-B97D-1FF547C96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107.63</c:v>
                </c:pt>
                <c:pt idx="1">
                  <c:v>116.57</c:v>
                </c:pt>
                <c:pt idx="2">
                  <c:v>101</c:v>
                </c:pt>
                <c:pt idx="3">
                  <c:v>99.91</c:v>
                </c:pt>
                <c:pt idx="4">
                  <c:v>99.95</c:v>
                </c:pt>
                <c:pt idx="5">
                  <c:v>101.51</c:v>
                </c:pt>
                <c:pt idx="6">
                  <c:v>127.41</c:v>
                </c:pt>
                <c:pt idx="7">
                  <c:v>132.02000000000001</c:v>
                </c:pt>
                <c:pt idx="8">
                  <c:v>129.46</c:v>
                </c:pt>
                <c:pt idx="9">
                  <c:v>111.93</c:v>
                </c:pt>
                <c:pt idx="10">
                  <c:v>94.88</c:v>
                </c:pt>
                <c:pt idx="11">
                  <c:v>74.64</c:v>
                </c:pt>
                <c:pt idx="12">
                  <c:v>80.06</c:v>
                </c:pt>
                <c:pt idx="13">
                  <c:v>101.12</c:v>
                </c:pt>
                <c:pt idx="14">
                  <c:v>115.18</c:v>
                </c:pt>
                <c:pt idx="15">
                  <c:v>137.25</c:v>
                </c:pt>
                <c:pt idx="16">
                  <c:v>149.16</c:v>
                </c:pt>
                <c:pt idx="17">
                  <c:v>155.59</c:v>
                </c:pt>
                <c:pt idx="18">
                  <c:v>150.75</c:v>
                </c:pt>
                <c:pt idx="19">
                  <c:v>148.93</c:v>
                </c:pt>
                <c:pt idx="20">
                  <c:v>143.36000000000001</c:v>
                </c:pt>
                <c:pt idx="21">
                  <c:v>118.76</c:v>
                </c:pt>
                <c:pt idx="22">
                  <c:v>113</c:v>
                </c:pt>
                <c:pt idx="23">
                  <c:v>87.09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132-4E72-B97D-1FF547C96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44.123999999999995</v>
      </c>
      <c r="C4" s="18">
        <v>57.448</v>
      </c>
      <c r="D4" s="18">
        <v>38.311999999999998</v>
      </c>
      <c r="E4" s="18">
        <v>21.381999999999998</v>
      </c>
      <c r="F4" s="18">
        <v>20.479999999999997</v>
      </c>
      <c r="G4" s="18">
        <v>38.919000000000004</v>
      </c>
      <c r="H4" s="18">
        <v>39.32</v>
      </c>
      <c r="I4" s="18">
        <v>45.118000000000002</v>
      </c>
      <c r="J4" s="18">
        <v>48.015999999999998</v>
      </c>
      <c r="K4" s="18">
        <v>82.193000000000012</v>
      </c>
      <c r="L4" s="18">
        <v>42.516999999999996</v>
      </c>
      <c r="M4" s="18">
        <v>30.949000000000002</v>
      </c>
      <c r="N4" s="18">
        <v>18.491</v>
      </c>
      <c r="O4" s="18">
        <v>48.937999999999995</v>
      </c>
      <c r="P4" s="18">
        <v>59.015000000000001</v>
      </c>
      <c r="Q4" s="18">
        <v>24.984999999999999</v>
      </c>
      <c r="R4" s="18">
        <v>101.05800000000001</v>
      </c>
      <c r="S4" s="18">
        <v>115.714</v>
      </c>
      <c r="T4" s="18">
        <v>40.501999999999995</v>
      </c>
      <c r="U4" s="18">
        <v>41.024000000000001</v>
      </c>
      <c r="V4" s="18">
        <v>42.664000000000001</v>
      </c>
      <c r="W4" s="18">
        <v>43.68</v>
      </c>
      <c r="X4" s="18">
        <v>31.658000000000001</v>
      </c>
      <c r="Y4" s="18">
        <v>1.9089999999999998</v>
      </c>
      <c r="Z4" s="19"/>
      <c r="AA4" s="20">
        <f>SUM(B4:Z4)</f>
        <v>1078.4159999999999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107.63</v>
      </c>
      <c r="C7" s="28">
        <v>116.57</v>
      </c>
      <c r="D7" s="28">
        <v>101</v>
      </c>
      <c r="E7" s="28">
        <v>99.91</v>
      </c>
      <c r="F7" s="28">
        <v>99.95</v>
      </c>
      <c r="G7" s="28">
        <v>101.51</v>
      </c>
      <c r="H7" s="28">
        <v>127.41</v>
      </c>
      <c r="I7" s="28">
        <v>132.02000000000001</v>
      </c>
      <c r="J7" s="28">
        <v>129.46</v>
      </c>
      <c r="K7" s="28">
        <v>111.93</v>
      </c>
      <c r="L7" s="28">
        <v>94.88</v>
      </c>
      <c r="M7" s="28">
        <v>74.64</v>
      </c>
      <c r="N7" s="28">
        <v>80.06</v>
      </c>
      <c r="O7" s="28">
        <v>101.12</v>
      </c>
      <c r="P7" s="28">
        <v>115.18</v>
      </c>
      <c r="Q7" s="28">
        <v>137.25</v>
      </c>
      <c r="R7" s="28">
        <v>149.16</v>
      </c>
      <c r="S7" s="28">
        <v>155.59</v>
      </c>
      <c r="T7" s="28">
        <v>150.75</v>
      </c>
      <c r="U7" s="28">
        <v>148.93</v>
      </c>
      <c r="V7" s="28">
        <v>143.36000000000001</v>
      </c>
      <c r="W7" s="28">
        <v>118.76</v>
      </c>
      <c r="X7" s="28">
        <v>113</v>
      </c>
      <c r="Y7" s="28">
        <v>87.09</v>
      </c>
      <c r="Z7" s="29"/>
      <c r="AA7" s="30">
        <f>IF(SUM(B7:Z7)&lt;&gt;0,AVERAGEIF(B7:Z7,"&lt;&gt;"""),"")</f>
        <v>116.54833333333336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37.348999999999997</v>
      </c>
      <c r="C12" s="52">
        <v>56.664000000000001</v>
      </c>
      <c r="D12" s="52">
        <v>0.151</v>
      </c>
      <c r="E12" s="52">
        <v>16.655999999999999</v>
      </c>
      <c r="F12" s="52">
        <v>16.204999999999998</v>
      </c>
      <c r="G12" s="52">
        <v>35.950000000000003</v>
      </c>
      <c r="H12" s="52">
        <v>32.03</v>
      </c>
      <c r="I12" s="52">
        <v>29.044</v>
      </c>
      <c r="J12" s="52">
        <v>26.91</v>
      </c>
      <c r="K12" s="52">
        <v>57.478000000000002</v>
      </c>
      <c r="L12" s="52">
        <v>12.013999999999999</v>
      </c>
      <c r="M12" s="52"/>
      <c r="N12" s="52"/>
      <c r="O12" s="52">
        <v>31.4</v>
      </c>
      <c r="P12" s="52">
        <v>52.247</v>
      </c>
      <c r="Q12" s="52">
        <v>15.095000000000001</v>
      </c>
      <c r="R12" s="52">
        <v>55.813000000000002</v>
      </c>
      <c r="S12" s="52">
        <v>78.284000000000006</v>
      </c>
      <c r="T12" s="52">
        <v>29.524999999999999</v>
      </c>
      <c r="U12" s="52">
        <v>30.571000000000002</v>
      </c>
      <c r="V12" s="52">
        <v>31.8</v>
      </c>
      <c r="W12" s="52">
        <v>35.32</v>
      </c>
      <c r="X12" s="52">
        <v>22.826000000000001</v>
      </c>
      <c r="Y12" s="52"/>
      <c r="Z12" s="53"/>
      <c r="AA12" s="54">
        <f t="shared" si="0"/>
        <v>703.33200000000011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2.7990000000000004</v>
      </c>
      <c r="C14" s="57">
        <v>0.78400000000000003</v>
      </c>
      <c r="D14" s="57">
        <v>2.7650000000000001</v>
      </c>
      <c r="E14" s="57">
        <v>2.2770000000000001</v>
      </c>
      <c r="F14" s="57">
        <v>1.8260000000000001</v>
      </c>
      <c r="G14" s="57">
        <v>0.78700000000000003</v>
      </c>
      <c r="H14" s="57">
        <v>0.81499999999999995</v>
      </c>
      <c r="I14" s="57">
        <v>1.2109999999999999</v>
      </c>
      <c r="J14" s="57">
        <v>1.6779999999999999</v>
      </c>
      <c r="K14" s="57">
        <v>4.4619999999999997</v>
      </c>
      <c r="L14" s="57">
        <v>7.569</v>
      </c>
      <c r="M14" s="57">
        <v>7.1310000000000002</v>
      </c>
      <c r="N14" s="57">
        <v>6.9889999999999999</v>
      </c>
      <c r="O14" s="57">
        <v>6.7269999999999994</v>
      </c>
      <c r="P14" s="57">
        <v>1.151</v>
      </c>
      <c r="Q14" s="57">
        <v>1.1339999999999999</v>
      </c>
      <c r="R14" s="57">
        <v>25.200000000000003</v>
      </c>
      <c r="S14" s="57">
        <v>9.1069999999999993</v>
      </c>
      <c r="T14" s="57">
        <v>0.86</v>
      </c>
      <c r="U14" s="57">
        <v>0.84299999999999997</v>
      </c>
      <c r="V14" s="57">
        <v>0.84499999999999997</v>
      </c>
      <c r="W14" s="57">
        <v>0.81699999999999995</v>
      </c>
      <c r="X14" s="57">
        <v>0.93500000000000005</v>
      </c>
      <c r="Y14" s="57">
        <v>0.76800000000000002</v>
      </c>
      <c r="Z14" s="58"/>
      <c r="AA14" s="59">
        <f t="shared" si="0"/>
        <v>89.48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40.147999999999996</v>
      </c>
      <c r="C16" s="62">
        <f t="shared" si="1"/>
        <v>57.448</v>
      </c>
      <c r="D16" s="62">
        <f t="shared" si="1"/>
        <v>2.9159999999999999</v>
      </c>
      <c r="E16" s="62">
        <f t="shared" si="1"/>
        <v>18.933</v>
      </c>
      <c r="F16" s="62">
        <f t="shared" si="1"/>
        <v>18.030999999999999</v>
      </c>
      <c r="G16" s="62">
        <f t="shared" si="1"/>
        <v>36.737000000000002</v>
      </c>
      <c r="H16" s="62">
        <f t="shared" si="1"/>
        <v>32.844999999999999</v>
      </c>
      <c r="I16" s="62">
        <f t="shared" si="1"/>
        <v>30.254999999999999</v>
      </c>
      <c r="J16" s="62">
        <f t="shared" si="1"/>
        <v>28.588000000000001</v>
      </c>
      <c r="K16" s="62">
        <f t="shared" si="1"/>
        <v>61.94</v>
      </c>
      <c r="L16" s="62">
        <f t="shared" si="1"/>
        <v>19.582999999999998</v>
      </c>
      <c r="M16" s="62">
        <f t="shared" si="1"/>
        <v>7.1310000000000002</v>
      </c>
      <c r="N16" s="62">
        <f t="shared" si="1"/>
        <v>6.9889999999999999</v>
      </c>
      <c r="O16" s="62">
        <f t="shared" si="1"/>
        <v>38.126999999999995</v>
      </c>
      <c r="P16" s="62">
        <f t="shared" si="1"/>
        <v>53.398000000000003</v>
      </c>
      <c r="Q16" s="62">
        <f t="shared" si="1"/>
        <v>16.228999999999999</v>
      </c>
      <c r="R16" s="62">
        <f t="shared" si="1"/>
        <v>81.013000000000005</v>
      </c>
      <c r="S16" s="62">
        <f t="shared" si="1"/>
        <v>87.391000000000005</v>
      </c>
      <c r="T16" s="62">
        <f t="shared" si="1"/>
        <v>30.384999999999998</v>
      </c>
      <c r="U16" s="62">
        <f t="shared" si="1"/>
        <v>31.414000000000001</v>
      </c>
      <c r="V16" s="62">
        <f t="shared" si="1"/>
        <v>32.645000000000003</v>
      </c>
      <c r="W16" s="62">
        <f t="shared" si="1"/>
        <v>36.137</v>
      </c>
      <c r="X16" s="62">
        <f t="shared" si="1"/>
        <v>23.760999999999999</v>
      </c>
      <c r="Y16" s="62">
        <f t="shared" si="1"/>
        <v>0.76800000000000002</v>
      </c>
      <c r="Z16" s="63" t="str">
        <f t="shared" si="1"/>
        <v/>
      </c>
      <c r="AA16" s="64">
        <f>SUM(AA10:AA15)</f>
        <v>792.81200000000013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0.13400000000000001</v>
      </c>
      <c r="T20" s="77"/>
      <c r="U20" s="77"/>
      <c r="V20" s="77"/>
      <c r="W20" s="77"/>
      <c r="X20" s="77"/>
      <c r="Y20" s="77"/>
      <c r="Z20" s="78"/>
      <c r="AA20" s="79">
        <f t="shared" si="2"/>
        <v>0.13400000000000001</v>
      </c>
    </row>
    <row r="21" spans="1:27" ht="24.95" customHeight="1" x14ac:dyDescent="0.2">
      <c r="A21" s="75" t="s">
        <v>16</v>
      </c>
      <c r="B21" s="80">
        <v>3.976</v>
      </c>
      <c r="C21" s="81"/>
      <c r="D21" s="81">
        <v>2.371</v>
      </c>
      <c r="E21" s="81">
        <v>2.4489999999999998</v>
      </c>
      <c r="F21" s="81">
        <v>2.4489999999999998</v>
      </c>
      <c r="G21" s="81">
        <v>2.1819999999999999</v>
      </c>
      <c r="H21" s="81">
        <v>6.4749999999999996</v>
      </c>
      <c r="I21" s="81">
        <v>14.863</v>
      </c>
      <c r="J21" s="81">
        <v>19.428000000000001</v>
      </c>
      <c r="K21" s="81">
        <v>20.253</v>
      </c>
      <c r="L21" s="81">
        <v>22.934000000000001</v>
      </c>
      <c r="M21" s="81">
        <v>23.818000000000001</v>
      </c>
      <c r="N21" s="81">
        <v>11.502000000000001</v>
      </c>
      <c r="O21" s="81">
        <v>10.811</v>
      </c>
      <c r="P21" s="81">
        <v>5.617</v>
      </c>
      <c r="Q21" s="81">
        <v>8.7560000000000002</v>
      </c>
      <c r="R21" s="81">
        <v>20.045000000000002</v>
      </c>
      <c r="S21" s="81">
        <v>28.189</v>
      </c>
      <c r="T21" s="81">
        <v>10.117000000000001</v>
      </c>
      <c r="U21" s="81">
        <v>9.61</v>
      </c>
      <c r="V21" s="81">
        <v>10.019</v>
      </c>
      <c r="W21" s="81">
        <v>7.5430000000000001</v>
      </c>
      <c r="X21" s="81">
        <v>7.8970000000000002</v>
      </c>
      <c r="Y21" s="81">
        <v>1.141</v>
      </c>
      <c r="Z21" s="78"/>
      <c r="AA21" s="79">
        <f t="shared" si="2"/>
        <v>252.44499999999996</v>
      </c>
    </row>
    <row r="22" spans="1:27" ht="24.95" customHeight="1" x14ac:dyDescent="0.2">
      <c r="A22" s="82" t="s">
        <v>17</v>
      </c>
      <c r="B22" s="81"/>
      <c r="C22" s="81"/>
      <c r="D22" s="81">
        <v>33.024999999999999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33.024999999999999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3.976</v>
      </c>
      <c r="C26" s="88">
        <f t="shared" si="3"/>
        <v>0</v>
      </c>
      <c r="D26" s="88">
        <f t="shared" si="3"/>
        <v>35.396000000000001</v>
      </c>
      <c r="E26" s="88">
        <f t="shared" si="3"/>
        <v>2.4489999999999998</v>
      </c>
      <c r="F26" s="88">
        <f t="shared" si="3"/>
        <v>2.4489999999999998</v>
      </c>
      <c r="G26" s="88">
        <f t="shared" si="3"/>
        <v>2.1819999999999999</v>
      </c>
      <c r="H26" s="88">
        <f t="shared" si="3"/>
        <v>6.4749999999999996</v>
      </c>
      <c r="I26" s="88">
        <f t="shared" si="3"/>
        <v>14.863</v>
      </c>
      <c r="J26" s="88">
        <f t="shared" si="3"/>
        <v>19.428000000000001</v>
      </c>
      <c r="K26" s="88">
        <f t="shared" si="3"/>
        <v>20.253</v>
      </c>
      <c r="L26" s="88">
        <f t="shared" si="3"/>
        <v>22.934000000000001</v>
      </c>
      <c r="M26" s="88">
        <f t="shared" si="3"/>
        <v>23.818000000000001</v>
      </c>
      <c r="N26" s="88">
        <f t="shared" si="3"/>
        <v>11.502000000000001</v>
      </c>
      <c r="O26" s="88">
        <f t="shared" si="3"/>
        <v>10.811</v>
      </c>
      <c r="P26" s="88">
        <f t="shared" si="3"/>
        <v>5.617</v>
      </c>
      <c r="Q26" s="88">
        <f t="shared" si="3"/>
        <v>8.7560000000000002</v>
      </c>
      <c r="R26" s="88">
        <f t="shared" si="3"/>
        <v>20.045000000000002</v>
      </c>
      <c r="S26" s="88">
        <f t="shared" si="3"/>
        <v>28.323</v>
      </c>
      <c r="T26" s="88">
        <f t="shared" si="3"/>
        <v>10.117000000000001</v>
      </c>
      <c r="U26" s="88">
        <f t="shared" si="3"/>
        <v>9.61</v>
      </c>
      <c r="V26" s="88">
        <f t="shared" si="3"/>
        <v>10.019</v>
      </c>
      <c r="W26" s="88">
        <f t="shared" si="3"/>
        <v>7.5430000000000001</v>
      </c>
      <c r="X26" s="88">
        <f t="shared" si="3"/>
        <v>7.8970000000000002</v>
      </c>
      <c r="Y26" s="88">
        <f t="shared" si="3"/>
        <v>1.141</v>
      </c>
      <c r="Z26" s="89" t="str">
        <f t="shared" si="3"/>
        <v/>
      </c>
      <c r="AA26" s="90">
        <f>SUM(AA19:AA25)</f>
        <v>285.60399999999993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44.124000000000002</v>
      </c>
      <c r="C30" s="77">
        <v>57.448</v>
      </c>
      <c r="D30" s="77">
        <v>38.311999999999998</v>
      </c>
      <c r="E30" s="77">
        <v>21.382000000000001</v>
      </c>
      <c r="F30" s="77">
        <v>20.48</v>
      </c>
      <c r="G30" s="77">
        <v>38.918999999999997</v>
      </c>
      <c r="H30" s="77">
        <v>39.32</v>
      </c>
      <c r="I30" s="77">
        <v>45.118000000000002</v>
      </c>
      <c r="J30" s="77">
        <v>48.015999999999998</v>
      </c>
      <c r="K30" s="77">
        <v>82.192999999999998</v>
      </c>
      <c r="L30" s="77">
        <v>42.517000000000003</v>
      </c>
      <c r="M30" s="77">
        <v>30.949000000000002</v>
      </c>
      <c r="N30" s="77">
        <v>18.491</v>
      </c>
      <c r="O30" s="77">
        <v>48.938000000000002</v>
      </c>
      <c r="P30" s="77">
        <v>59.015000000000001</v>
      </c>
      <c r="Q30" s="77">
        <v>24.984999999999999</v>
      </c>
      <c r="R30" s="77">
        <v>101.05800000000001</v>
      </c>
      <c r="S30" s="77">
        <v>115.714</v>
      </c>
      <c r="T30" s="77">
        <v>40.502000000000002</v>
      </c>
      <c r="U30" s="77">
        <v>41.024000000000001</v>
      </c>
      <c r="V30" s="77">
        <v>42.664000000000001</v>
      </c>
      <c r="W30" s="77">
        <v>43.68</v>
      </c>
      <c r="X30" s="77">
        <v>31.658000000000001</v>
      </c>
      <c r="Y30" s="77">
        <v>1.909</v>
      </c>
      <c r="Z30" s="78"/>
      <c r="AA30" s="79">
        <f>SUM(B30:Z30)</f>
        <v>1078.4159999999999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44.124000000000002</v>
      </c>
      <c r="C32" s="62">
        <f t="shared" ref="C32:Z32" si="4">IF(LEN(C$2)&gt;0,SUM(C29:C31),"")</f>
        <v>57.448</v>
      </c>
      <c r="D32" s="62">
        <f t="shared" si="4"/>
        <v>38.311999999999998</v>
      </c>
      <c r="E32" s="62">
        <f t="shared" si="4"/>
        <v>21.382000000000001</v>
      </c>
      <c r="F32" s="62">
        <f t="shared" si="4"/>
        <v>20.48</v>
      </c>
      <c r="G32" s="62">
        <f t="shared" si="4"/>
        <v>38.918999999999997</v>
      </c>
      <c r="H32" s="62">
        <f t="shared" si="4"/>
        <v>39.32</v>
      </c>
      <c r="I32" s="62">
        <f t="shared" si="4"/>
        <v>45.118000000000002</v>
      </c>
      <c r="J32" s="62">
        <f t="shared" si="4"/>
        <v>48.015999999999998</v>
      </c>
      <c r="K32" s="62">
        <f t="shared" si="4"/>
        <v>82.192999999999998</v>
      </c>
      <c r="L32" s="62">
        <f t="shared" si="4"/>
        <v>42.517000000000003</v>
      </c>
      <c r="M32" s="62">
        <f t="shared" si="4"/>
        <v>30.949000000000002</v>
      </c>
      <c r="N32" s="62">
        <f t="shared" si="4"/>
        <v>18.491</v>
      </c>
      <c r="O32" s="62">
        <f t="shared" si="4"/>
        <v>48.938000000000002</v>
      </c>
      <c r="P32" s="62">
        <f t="shared" si="4"/>
        <v>59.015000000000001</v>
      </c>
      <c r="Q32" s="62">
        <f t="shared" si="4"/>
        <v>24.984999999999999</v>
      </c>
      <c r="R32" s="62">
        <f t="shared" si="4"/>
        <v>101.05800000000001</v>
      </c>
      <c r="S32" s="62">
        <f t="shared" si="4"/>
        <v>115.714</v>
      </c>
      <c r="T32" s="62">
        <f t="shared" si="4"/>
        <v>40.502000000000002</v>
      </c>
      <c r="U32" s="62">
        <f t="shared" si="4"/>
        <v>41.024000000000001</v>
      </c>
      <c r="V32" s="62">
        <f t="shared" si="4"/>
        <v>42.664000000000001</v>
      </c>
      <c r="W32" s="62">
        <f t="shared" si="4"/>
        <v>43.68</v>
      </c>
      <c r="X32" s="62">
        <f t="shared" si="4"/>
        <v>31.658000000000001</v>
      </c>
      <c r="Y32" s="62">
        <f t="shared" si="4"/>
        <v>1.909</v>
      </c>
      <c r="Z32" s="63" t="str">
        <f t="shared" si="4"/>
        <v/>
      </c>
      <c r="AA32" s="64">
        <f>SUM(AA29:AA31)</f>
        <v>1078.4159999999999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44.123999999999995</v>
      </c>
      <c r="C52" s="88">
        <f t="shared" si="10"/>
        <v>57.448</v>
      </c>
      <c r="D52" s="88">
        <f t="shared" si="10"/>
        <v>38.311999999999998</v>
      </c>
      <c r="E52" s="88">
        <f t="shared" si="10"/>
        <v>21.381999999999998</v>
      </c>
      <c r="F52" s="88">
        <f t="shared" si="10"/>
        <v>20.479999999999997</v>
      </c>
      <c r="G52" s="88">
        <f t="shared" si="10"/>
        <v>38.919000000000004</v>
      </c>
      <c r="H52" s="88">
        <f t="shared" si="10"/>
        <v>39.32</v>
      </c>
      <c r="I52" s="88">
        <f t="shared" si="10"/>
        <v>45.117999999999995</v>
      </c>
      <c r="J52" s="88">
        <f t="shared" si="10"/>
        <v>48.016000000000005</v>
      </c>
      <c r="K52" s="88">
        <f t="shared" si="10"/>
        <v>82.192999999999998</v>
      </c>
      <c r="L52" s="88">
        <f t="shared" si="10"/>
        <v>42.516999999999996</v>
      </c>
      <c r="M52" s="88">
        <f t="shared" si="10"/>
        <v>30.949000000000002</v>
      </c>
      <c r="N52" s="88">
        <f t="shared" si="10"/>
        <v>18.491</v>
      </c>
      <c r="O52" s="88">
        <f t="shared" si="10"/>
        <v>48.937999999999995</v>
      </c>
      <c r="P52" s="88">
        <f t="shared" si="10"/>
        <v>59.015000000000001</v>
      </c>
      <c r="Q52" s="88">
        <f t="shared" si="10"/>
        <v>24.984999999999999</v>
      </c>
      <c r="R52" s="88">
        <f t="shared" si="10"/>
        <v>101.05800000000001</v>
      </c>
      <c r="S52" s="88">
        <f t="shared" si="10"/>
        <v>115.714</v>
      </c>
      <c r="T52" s="88">
        <f t="shared" si="10"/>
        <v>40.501999999999995</v>
      </c>
      <c r="U52" s="88">
        <f t="shared" si="10"/>
        <v>41.024000000000001</v>
      </c>
      <c r="V52" s="88">
        <f t="shared" si="10"/>
        <v>42.664000000000001</v>
      </c>
      <c r="W52" s="88">
        <f t="shared" si="10"/>
        <v>43.68</v>
      </c>
      <c r="X52" s="88">
        <f t="shared" si="10"/>
        <v>31.658000000000001</v>
      </c>
      <c r="Y52" s="88">
        <f t="shared" si="10"/>
        <v>1.909</v>
      </c>
      <c r="Z52" s="89" t="str">
        <f t="shared" si="10"/>
        <v/>
      </c>
      <c r="AA52" s="104">
        <f>SUM(B52:Z52)</f>
        <v>1078.4159999999999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44.124000000000002</v>
      </c>
      <c r="C4" s="18">
        <v>57.448</v>
      </c>
      <c r="D4" s="18">
        <v>38.311999999999998</v>
      </c>
      <c r="E4" s="18">
        <v>21.381999999999998</v>
      </c>
      <c r="F4" s="18">
        <v>20.48</v>
      </c>
      <c r="G4" s="18">
        <v>38.919000000000004</v>
      </c>
      <c r="H4" s="18">
        <v>39.32</v>
      </c>
      <c r="I4" s="18">
        <v>45.117999999999995</v>
      </c>
      <c r="J4" s="18">
        <v>48.016000000000005</v>
      </c>
      <c r="K4" s="18">
        <v>82.192999999999998</v>
      </c>
      <c r="L4" s="18">
        <v>42.517000000000003</v>
      </c>
      <c r="M4" s="18">
        <v>30.948999999999998</v>
      </c>
      <c r="N4" s="18">
        <v>18.491</v>
      </c>
      <c r="O4" s="18">
        <v>48.937999999999995</v>
      </c>
      <c r="P4" s="18">
        <v>59.014999999999993</v>
      </c>
      <c r="Q4" s="18">
        <v>24.984999999999999</v>
      </c>
      <c r="R4" s="18">
        <v>101.02699999999999</v>
      </c>
      <c r="S4" s="18">
        <v>115.71400000000001</v>
      </c>
      <c r="T4" s="18">
        <v>40.501999999999995</v>
      </c>
      <c r="U4" s="18">
        <v>41.024000000000001</v>
      </c>
      <c r="V4" s="18">
        <v>42.664000000000001</v>
      </c>
      <c r="W4" s="18">
        <v>43.680000000000007</v>
      </c>
      <c r="X4" s="18">
        <v>31.658000000000001</v>
      </c>
      <c r="Y4" s="18">
        <v>1.9089999999999998</v>
      </c>
      <c r="Z4" s="19"/>
      <c r="AA4" s="20">
        <f>SUM(B4:Z4)</f>
        <v>1078.385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107.63</v>
      </c>
      <c r="C7" s="28">
        <v>116.57</v>
      </c>
      <c r="D7" s="28">
        <v>101</v>
      </c>
      <c r="E7" s="28">
        <v>99.91</v>
      </c>
      <c r="F7" s="28">
        <v>99.95</v>
      </c>
      <c r="G7" s="28">
        <v>101.51</v>
      </c>
      <c r="H7" s="28">
        <v>127.41</v>
      </c>
      <c r="I7" s="28">
        <v>132.02000000000001</v>
      </c>
      <c r="J7" s="28">
        <v>129.46</v>
      </c>
      <c r="K7" s="28">
        <v>111.93</v>
      </c>
      <c r="L7" s="28">
        <v>94.88</v>
      </c>
      <c r="M7" s="28">
        <v>74.64</v>
      </c>
      <c r="N7" s="28">
        <v>80.06</v>
      </c>
      <c r="O7" s="28">
        <v>101.12</v>
      </c>
      <c r="P7" s="28">
        <v>115.18</v>
      </c>
      <c r="Q7" s="28">
        <v>137.25</v>
      </c>
      <c r="R7" s="28">
        <v>149.16</v>
      </c>
      <c r="S7" s="28">
        <v>155.59</v>
      </c>
      <c r="T7" s="28">
        <v>150.75</v>
      </c>
      <c r="U7" s="28">
        <v>148.93</v>
      </c>
      <c r="V7" s="28">
        <v>143.36000000000001</v>
      </c>
      <c r="W7" s="28">
        <v>118.76</v>
      </c>
      <c r="X7" s="28">
        <v>113</v>
      </c>
      <c r="Y7" s="28">
        <v>87.09</v>
      </c>
      <c r="Z7" s="29"/>
      <c r="AA7" s="30">
        <f>IF(SUM(B7:Z7)&lt;&gt;0,AVERAGEIF(B7:Z7,"&lt;&gt;"""),"")</f>
        <v>116.54833333333336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10.534000000000001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10.534000000000001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12.302</v>
      </c>
      <c r="C14" s="57">
        <v>12.115</v>
      </c>
      <c r="D14" s="57">
        <v>12.178000000000001</v>
      </c>
      <c r="E14" s="57"/>
      <c r="F14" s="57"/>
      <c r="G14" s="57">
        <v>11.986000000000001</v>
      </c>
      <c r="H14" s="57">
        <v>8.3439999999999994</v>
      </c>
      <c r="I14" s="57">
        <v>18.841999999999999</v>
      </c>
      <c r="J14" s="57">
        <v>30.533000000000001</v>
      </c>
      <c r="K14" s="57">
        <v>59.600999999999999</v>
      </c>
      <c r="L14" s="57">
        <v>29.358000000000001</v>
      </c>
      <c r="M14" s="57">
        <v>29.462</v>
      </c>
      <c r="N14" s="57">
        <v>16.917999999999999</v>
      </c>
      <c r="O14" s="57">
        <v>36.82</v>
      </c>
      <c r="P14" s="57">
        <v>46.525999999999996</v>
      </c>
      <c r="Q14" s="57">
        <v>12.805</v>
      </c>
      <c r="R14" s="57">
        <v>0.02</v>
      </c>
      <c r="S14" s="57"/>
      <c r="T14" s="57">
        <v>13.332999999999998</v>
      </c>
      <c r="U14" s="57">
        <v>13.552</v>
      </c>
      <c r="V14" s="57">
        <v>12.277999999999999</v>
      </c>
      <c r="W14" s="57">
        <v>10.501000000000001</v>
      </c>
      <c r="X14" s="57">
        <v>9.4410000000000007</v>
      </c>
      <c r="Y14" s="57">
        <v>0.32100000000000001</v>
      </c>
      <c r="Z14" s="58"/>
      <c r="AA14" s="59">
        <f t="shared" si="0"/>
        <v>397.23600000000005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12.302</v>
      </c>
      <c r="C16" s="62">
        <f t="shared" ref="C16:Z16" si="1">IF(LEN(C$2)&gt;0,SUM(C10:C15),"")</f>
        <v>12.115</v>
      </c>
      <c r="D16" s="62">
        <f t="shared" si="1"/>
        <v>12.178000000000001</v>
      </c>
      <c r="E16" s="62">
        <f t="shared" si="1"/>
        <v>0</v>
      </c>
      <c r="F16" s="62">
        <f t="shared" si="1"/>
        <v>0</v>
      </c>
      <c r="G16" s="62">
        <f t="shared" si="1"/>
        <v>11.986000000000001</v>
      </c>
      <c r="H16" s="62">
        <f t="shared" si="1"/>
        <v>8.3439999999999994</v>
      </c>
      <c r="I16" s="62">
        <f t="shared" si="1"/>
        <v>18.841999999999999</v>
      </c>
      <c r="J16" s="62">
        <f t="shared" si="1"/>
        <v>30.533000000000001</v>
      </c>
      <c r="K16" s="62">
        <f t="shared" si="1"/>
        <v>59.600999999999999</v>
      </c>
      <c r="L16" s="62">
        <f t="shared" si="1"/>
        <v>29.358000000000001</v>
      </c>
      <c r="M16" s="62">
        <f t="shared" si="1"/>
        <v>29.462</v>
      </c>
      <c r="N16" s="62">
        <f t="shared" si="1"/>
        <v>16.917999999999999</v>
      </c>
      <c r="O16" s="62">
        <f t="shared" si="1"/>
        <v>47.353999999999999</v>
      </c>
      <c r="P16" s="62">
        <f t="shared" si="1"/>
        <v>46.525999999999996</v>
      </c>
      <c r="Q16" s="62">
        <f t="shared" si="1"/>
        <v>12.805</v>
      </c>
      <c r="R16" s="62">
        <f t="shared" si="1"/>
        <v>0.02</v>
      </c>
      <c r="S16" s="62">
        <f t="shared" si="1"/>
        <v>0</v>
      </c>
      <c r="T16" s="62">
        <f t="shared" si="1"/>
        <v>13.332999999999998</v>
      </c>
      <c r="U16" s="62">
        <f t="shared" si="1"/>
        <v>13.552</v>
      </c>
      <c r="V16" s="62">
        <f t="shared" si="1"/>
        <v>12.277999999999999</v>
      </c>
      <c r="W16" s="62">
        <f t="shared" si="1"/>
        <v>10.501000000000001</v>
      </c>
      <c r="X16" s="62">
        <f t="shared" si="1"/>
        <v>9.4410000000000007</v>
      </c>
      <c r="Y16" s="62">
        <f t="shared" si="1"/>
        <v>0.32100000000000001</v>
      </c>
      <c r="Z16" s="63" t="str">
        <f t="shared" si="1"/>
        <v/>
      </c>
      <c r="AA16" s="64">
        <f>SUM(AA10:AA15)</f>
        <v>407.77000000000004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11.414</v>
      </c>
      <c r="C20" s="77">
        <v>12.698</v>
      </c>
      <c r="D20" s="77">
        <v>7.915</v>
      </c>
      <c r="E20" s="77">
        <v>7.52</v>
      </c>
      <c r="F20" s="77">
        <v>7.4109999999999996</v>
      </c>
      <c r="G20" s="77">
        <v>10.959</v>
      </c>
      <c r="H20" s="77">
        <v>7.8710000000000004</v>
      </c>
      <c r="I20" s="77">
        <v>3.9409999999999998</v>
      </c>
      <c r="J20" s="77">
        <v>3.9580000000000002</v>
      </c>
      <c r="K20" s="77">
        <v>7.3970000000000002</v>
      </c>
      <c r="L20" s="77">
        <v>3.6850000000000001</v>
      </c>
      <c r="M20" s="77">
        <v>0.502</v>
      </c>
      <c r="N20" s="77">
        <v>0.56999999999999995</v>
      </c>
      <c r="O20" s="77">
        <v>0.56499999999999995</v>
      </c>
      <c r="P20" s="77">
        <v>0.55800000000000005</v>
      </c>
      <c r="Q20" s="77">
        <v>0.51</v>
      </c>
      <c r="R20" s="77">
        <v>0.58799999999999997</v>
      </c>
      <c r="S20" s="77">
        <v>0.58099999999999996</v>
      </c>
      <c r="T20" s="77">
        <v>0.501</v>
      </c>
      <c r="U20" s="77">
        <v>0.53300000000000003</v>
      </c>
      <c r="V20" s="77">
        <v>0.51700000000000002</v>
      </c>
      <c r="W20" s="77">
        <v>4.101</v>
      </c>
      <c r="X20" s="77">
        <v>0.77300000000000002</v>
      </c>
      <c r="Y20" s="77">
        <v>0.71699999999999997</v>
      </c>
      <c r="Z20" s="78"/>
      <c r="AA20" s="79">
        <f t="shared" si="2"/>
        <v>95.784999999999997</v>
      </c>
    </row>
    <row r="21" spans="1:27" ht="24.95" customHeight="1" x14ac:dyDescent="0.2">
      <c r="A21" s="75" t="s">
        <v>16</v>
      </c>
      <c r="B21" s="80">
        <v>20.408000000000001</v>
      </c>
      <c r="C21" s="81">
        <v>32.635000000000005</v>
      </c>
      <c r="D21" s="81">
        <v>18.219000000000001</v>
      </c>
      <c r="E21" s="81">
        <v>13.861999999999998</v>
      </c>
      <c r="F21" s="81">
        <v>13.068999999999999</v>
      </c>
      <c r="G21" s="81">
        <v>15.974</v>
      </c>
      <c r="H21" s="81">
        <v>23.105</v>
      </c>
      <c r="I21" s="81">
        <v>22.335000000000001</v>
      </c>
      <c r="J21" s="81">
        <v>13.524999999999999</v>
      </c>
      <c r="K21" s="81">
        <v>15.195</v>
      </c>
      <c r="L21" s="81">
        <v>9.4740000000000002</v>
      </c>
      <c r="M21" s="81">
        <v>0.98499999999999999</v>
      </c>
      <c r="N21" s="81">
        <v>1.0029999999999999</v>
      </c>
      <c r="O21" s="81">
        <v>1.0189999999999999</v>
      </c>
      <c r="P21" s="81">
        <v>11.930999999999999</v>
      </c>
      <c r="Q21" s="81">
        <v>11.67</v>
      </c>
      <c r="R21" s="81">
        <v>0.81899999999999995</v>
      </c>
      <c r="S21" s="81">
        <v>0.93300000000000005</v>
      </c>
      <c r="T21" s="81">
        <v>26.667999999999999</v>
      </c>
      <c r="U21" s="81">
        <v>26.939</v>
      </c>
      <c r="V21" s="81">
        <v>29.869</v>
      </c>
      <c r="W21" s="81">
        <v>29.078000000000003</v>
      </c>
      <c r="X21" s="81">
        <v>21.444000000000003</v>
      </c>
      <c r="Y21" s="81">
        <v>0.871</v>
      </c>
      <c r="Z21" s="78"/>
      <c r="AA21" s="79">
        <f t="shared" si="2"/>
        <v>361.02999999999992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31.822000000000003</v>
      </c>
      <c r="C26" s="88">
        <f t="shared" ref="C26:Z26" si="3">IF(LEN(C$2)&gt;0,SUM(C19:C25),"")</f>
        <v>45.333000000000006</v>
      </c>
      <c r="D26" s="88">
        <f t="shared" si="3"/>
        <v>26.134</v>
      </c>
      <c r="E26" s="88">
        <f t="shared" si="3"/>
        <v>21.381999999999998</v>
      </c>
      <c r="F26" s="88">
        <f t="shared" si="3"/>
        <v>20.479999999999997</v>
      </c>
      <c r="G26" s="88">
        <f t="shared" si="3"/>
        <v>26.933</v>
      </c>
      <c r="H26" s="88">
        <f t="shared" si="3"/>
        <v>30.975999999999999</v>
      </c>
      <c r="I26" s="88">
        <f t="shared" si="3"/>
        <v>26.276</v>
      </c>
      <c r="J26" s="88">
        <f t="shared" si="3"/>
        <v>17.482999999999997</v>
      </c>
      <c r="K26" s="88">
        <f t="shared" si="3"/>
        <v>22.591999999999999</v>
      </c>
      <c r="L26" s="88">
        <f t="shared" si="3"/>
        <v>13.159000000000001</v>
      </c>
      <c r="M26" s="88">
        <f t="shared" si="3"/>
        <v>1.4870000000000001</v>
      </c>
      <c r="N26" s="88">
        <f t="shared" si="3"/>
        <v>1.573</v>
      </c>
      <c r="O26" s="88">
        <f t="shared" si="3"/>
        <v>1.5839999999999999</v>
      </c>
      <c r="P26" s="88">
        <f t="shared" si="3"/>
        <v>12.488999999999999</v>
      </c>
      <c r="Q26" s="88">
        <f t="shared" si="3"/>
        <v>12.18</v>
      </c>
      <c r="R26" s="88">
        <f t="shared" si="3"/>
        <v>1.407</v>
      </c>
      <c r="S26" s="88">
        <f t="shared" si="3"/>
        <v>1.514</v>
      </c>
      <c r="T26" s="88">
        <f t="shared" si="3"/>
        <v>27.169</v>
      </c>
      <c r="U26" s="88">
        <f t="shared" si="3"/>
        <v>27.472000000000001</v>
      </c>
      <c r="V26" s="88">
        <f t="shared" si="3"/>
        <v>30.385999999999999</v>
      </c>
      <c r="W26" s="88">
        <f t="shared" si="3"/>
        <v>33.179000000000002</v>
      </c>
      <c r="X26" s="88">
        <f t="shared" si="3"/>
        <v>22.217000000000002</v>
      </c>
      <c r="Y26" s="88">
        <f t="shared" si="3"/>
        <v>1.5880000000000001</v>
      </c>
      <c r="Z26" s="89" t="str">
        <f t="shared" si="3"/>
        <v/>
      </c>
      <c r="AA26" s="90">
        <f>SUM(AA19:AA25)</f>
        <v>456.81499999999994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44.124000000000002</v>
      </c>
      <c r="C30" s="77">
        <v>57.448</v>
      </c>
      <c r="D30" s="77">
        <v>38.311999999999998</v>
      </c>
      <c r="E30" s="77">
        <v>21.382000000000001</v>
      </c>
      <c r="F30" s="77">
        <v>20.48</v>
      </c>
      <c r="G30" s="77">
        <v>38.918999999999997</v>
      </c>
      <c r="H30" s="77">
        <v>39.32</v>
      </c>
      <c r="I30" s="77">
        <v>45.118000000000002</v>
      </c>
      <c r="J30" s="77">
        <v>48.015999999999998</v>
      </c>
      <c r="K30" s="77">
        <v>82.192999999999998</v>
      </c>
      <c r="L30" s="77">
        <v>42.517000000000003</v>
      </c>
      <c r="M30" s="77">
        <v>30.949000000000002</v>
      </c>
      <c r="N30" s="77">
        <v>18.491</v>
      </c>
      <c r="O30" s="77">
        <v>48.938000000000002</v>
      </c>
      <c r="P30" s="77">
        <v>59.015000000000001</v>
      </c>
      <c r="Q30" s="77">
        <v>24.984999999999999</v>
      </c>
      <c r="R30" s="77">
        <v>1.427</v>
      </c>
      <c r="S30" s="77">
        <v>1.514</v>
      </c>
      <c r="T30" s="77">
        <v>40.502000000000002</v>
      </c>
      <c r="U30" s="77">
        <v>41.024000000000001</v>
      </c>
      <c r="V30" s="77">
        <v>42.664000000000001</v>
      </c>
      <c r="W30" s="77">
        <v>43.68</v>
      </c>
      <c r="X30" s="77">
        <v>31.658000000000001</v>
      </c>
      <c r="Y30" s="77">
        <v>1.909</v>
      </c>
      <c r="Z30" s="78"/>
      <c r="AA30" s="79">
        <f>SUM(B30:Z30)</f>
        <v>864.58499999999992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44.124000000000002</v>
      </c>
      <c r="C32" s="62">
        <f t="shared" ref="C32:Z32" si="4">IF(LEN(C$2)&gt;0,SUM(C29:C31),"")</f>
        <v>57.448</v>
      </c>
      <c r="D32" s="62">
        <f t="shared" si="4"/>
        <v>38.311999999999998</v>
      </c>
      <c r="E32" s="62">
        <f t="shared" si="4"/>
        <v>21.382000000000001</v>
      </c>
      <c r="F32" s="62">
        <f t="shared" si="4"/>
        <v>20.48</v>
      </c>
      <c r="G32" s="62">
        <f t="shared" si="4"/>
        <v>38.918999999999997</v>
      </c>
      <c r="H32" s="62">
        <f t="shared" si="4"/>
        <v>39.32</v>
      </c>
      <c r="I32" s="62">
        <f t="shared" si="4"/>
        <v>45.118000000000002</v>
      </c>
      <c r="J32" s="62">
        <f t="shared" si="4"/>
        <v>48.015999999999998</v>
      </c>
      <c r="K32" s="62">
        <f t="shared" si="4"/>
        <v>82.192999999999998</v>
      </c>
      <c r="L32" s="62">
        <f t="shared" si="4"/>
        <v>42.517000000000003</v>
      </c>
      <c r="M32" s="62">
        <f t="shared" si="4"/>
        <v>30.949000000000002</v>
      </c>
      <c r="N32" s="62">
        <f t="shared" si="4"/>
        <v>18.491</v>
      </c>
      <c r="O32" s="62">
        <f t="shared" si="4"/>
        <v>48.938000000000002</v>
      </c>
      <c r="P32" s="62">
        <f t="shared" si="4"/>
        <v>59.015000000000001</v>
      </c>
      <c r="Q32" s="62">
        <f t="shared" si="4"/>
        <v>24.984999999999999</v>
      </c>
      <c r="R32" s="62">
        <f t="shared" si="4"/>
        <v>1.427</v>
      </c>
      <c r="S32" s="62">
        <f t="shared" si="4"/>
        <v>1.514</v>
      </c>
      <c r="T32" s="62">
        <f t="shared" si="4"/>
        <v>40.502000000000002</v>
      </c>
      <c r="U32" s="62">
        <f t="shared" si="4"/>
        <v>41.024000000000001</v>
      </c>
      <c r="V32" s="62">
        <f t="shared" si="4"/>
        <v>42.664000000000001</v>
      </c>
      <c r="W32" s="62">
        <f t="shared" si="4"/>
        <v>43.68</v>
      </c>
      <c r="X32" s="62">
        <f t="shared" si="4"/>
        <v>31.658000000000001</v>
      </c>
      <c r="Y32" s="62">
        <f t="shared" si="4"/>
        <v>1.909</v>
      </c>
      <c r="Z32" s="63" t="str">
        <f t="shared" si="4"/>
        <v/>
      </c>
      <c r="AA32" s="64">
        <f>SUM(AA29:AA31)</f>
        <v>864.58499999999992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99.6</v>
      </c>
      <c r="S39" s="99">
        <v>114.2</v>
      </c>
      <c r="T39" s="99"/>
      <c r="U39" s="99"/>
      <c r="V39" s="99"/>
      <c r="W39" s="99"/>
      <c r="X39" s="99"/>
      <c r="Y39" s="99"/>
      <c r="Z39" s="100"/>
      <c r="AA39" s="79">
        <f t="shared" si="5"/>
        <v>213.8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99.6</v>
      </c>
      <c r="S40" s="88">
        <f t="shared" si="6"/>
        <v>114.2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99.6</v>
      </c>
      <c r="S47" s="99">
        <v>114.2</v>
      </c>
      <c r="T47" s="99"/>
      <c r="U47" s="99"/>
      <c r="V47" s="99"/>
      <c r="W47" s="99"/>
      <c r="X47" s="99"/>
      <c r="Y47" s="99"/>
      <c r="Z47" s="100"/>
      <c r="AA47" s="79">
        <f t="shared" si="7"/>
        <v>213.8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99.6</v>
      </c>
      <c r="S49" s="88">
        <f t="shared" si="8"/>
        <v>114.2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44.124000000000002</v>
      </c>
      <c r="C52" s="88">
        <f t="shared" ref="C52:Z52" si="10">IF(LEN(C$2)&gt;0,SUM(C10:C15)+C26+C40,"")</f>
        <v>57.448000000000008</v>
      </c>
      <c r="D52" s="88">
        <f t="shared" si="10"/>
        <v>38.311999999999998</v>
      </c>
      <c r="E52" s="88">
        <f t="shared" si="10"/>
        <v>21.381999999999998</v>
      </c>
      <c r="F52" s="88">
        <f t="shared" si="10"/>
        <v>20.479999999999997</v>
      </c>
      <c r="G52" s="88">
        <f t="shared" si="10"/>
        <v>38.918999999999997</v>
      </c>
      <c r="H52" s="88">
        <f t="shared" si="10"/>
        <v>39.32</v>
      </c>
      <c r="I52" s="88">
        <f t="shared" si="10"/>
        <v>45.117999999999995</v>
      </c>
      <c r="J52" s="88">
        <f t="shared" si="10"/>
        <v>48.015999999999998</v>
      </c>
      <c r="K52" s="88">
        <f t="shared" si="10"/>
        <v>82.192999999999998</v>
      </c>
      <c r="L52" s="88">
        <f t="shared" si="10"/>
        <v>42.517000000000003</v>
      </c>
      <c r="M52" s="88">
        <f t="shared" si="10"/>
        <v>30.948999999999998</v>
      </c>
      <c r="N52" s="88">
        <f t="shared" si="10"/>
        <v>18.491</v>
      </c>
      <c r="O52" s="88">
        <f t="shared" si="10"/>
        <v>48.938000000000002</v>
      </c>
      <c r="P52" s="88">
        <f t="shared" si="10"/>
        <v>59.014999999999993</v>
      </c>
      <c r="Q52" s="88">
        <f t="shared" si="10"/>
        <v>24.984999999999999</v>
      </c>
      <c r="R52" s="88">
        <f t="shared" si="10"/>
        <v>101.027</v>
      </c>
      <c r="S52" s="88">
        <f t="shared" si="10"/>
        <v>115.714</v>
      </c>
      <c r="T52" s="88">
        <f t="shared" si="10"/>
        <v>40.501999999999995</v>
      </c>
      <c r="U52" s="88">
        <f t="shared" si="10"/>
        <v>41.024000000000001</v>
      </c>
      <c r="V52" s="88">
        <f t="shared" si="10"/>
        <v>42.664000000000001</v>
      </c>
      <c r="W52" s="88">
        <f t="shared" si="10"/>
        <v>43.680000000000007</v>
      </c>
      <c r="X52" s="88">
        <f t="shared" si="10"/>
        <v>31.658000000000001</v>
      </c>
      <c r="Y52" s="88">
        <f t="shared" si="10"/>
        <v>1.909</v>
      </c>
      <c r="Z52" s="89" t="str">
        <f t="shared" si="10"/>
        <v/>
      </c>
      <c r="AA52" s="104">
        <f>SUM(B52:Z52)</f>
        <v>1078.385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99.6</v>
      </c>
      <c r="S4" s="18">
        <v>114.2</v>
      </c>
      <c r="T4" s="18"/>
      <c r="U4" s="18"/>
      <c r="V4" s="18"/>
      <c r="W4" s="18"/>
      <c r="X4" s="18"/>
      <c r="Y4" s="18"/>
      <c r="Z4" s="19"/>
      <c r="AA4" s="111">
        <f>SUM(B4:Z4)</f>
        <v>213.8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107.63</v>
      </c>
      <c r="C7" s="117">
        <v>116.57</v>
      </c>
      <c r="D7" s="117">
        <v>101</v>
      </c>
      <c r="E7" s="117">
        <v>99.91</v>
      </c>
      <c r="F7" s="117">
        <v>99.95</v>
      </c>
      <c r="G7" s="117">
        <v>101.51</v>
      </c>
      <c r="H7" s="117">
        <v>127.41</v>
      </c>
      <c r="I7" s="117">
        <v>132.02000000000001</v>
      </c>
      <c r="J7" s="117">
        <v>129.46</v>
      </c>
      <c r="K7" s="117">
        <v>111.93</v>
      </c>
      <c r="L7" s="117">
        <v>94.88</v>
      </c>
      <c r="M7" s="117">
        <v>74.64</v>
      </c>
      <c r="N7" s="117">
        <v>80.06</v>
      </c>
      <c r="O7" s="117">
        <v>101.12</v>
      </c>
      <c r="P7" s="117">
        <v>115.18</v>
      </c>
      <c r="Q7" s="117">
        <v>137.25</v>
      </c>
      <c r="R7" s="117">
        <v>149.16</v>
      </c>
      <c r="S7" s="117">
        <v>155.59</v>
      </c>
      <c r="T7" s="117">
        <v>150.75</v>
      </c>
      <c r="U7" s="117">
        <v>148.93</v>
      </c>
      <c r="V7" s="117">
        <v>143.36000000000001</v>
      </c>
      <c r="W7" s="117">
        <v>118.76</v>
      </c>
      <c r="X7" s="117">
        <v>113</v>
      </c>
      <c r="Y7" s="117">
        <v>87.09</v>
      </c>
      <c r="Z7" s="118"/>
      <c r="AA7" s="119">
        <f>IF(SUM(B7:Z7)&lt;&gt;0,AVERAGEIF(B7:Z7,"&lt;&gt;"""),"")</f>
        <v>116.54833333333336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99.6</v>
      </c>
      <c r="S23" s="133">
        <v>114.2</v>
      </c>
      <c r="T23" s="133"/>
      <c r="U23" s="133"/>
      <c r="V23" s="133"/>
      <c r="W23" s="133"/>
      <c r="X23" s="133"/>
      <c r="Y23" s="133"/>
      <c r="Z23" s="131"/>
      <c r="AA23" s="132">
        <f t="shared" si="2"/>
        <v>213.8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99.6</v>
      </c>
      <c r="S24" s="135">
        <f t="shared" si="3"/>
        <v>114.2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213.8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2025-01-05T14:26:33Z</dcterms:created>
  <dcterms:modified xsi:type="dcterms:W3CDTF">2025-01-05T14:26:34Z</dcterms:modified>
</cp:coreProperties>
</file>