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<sst xmlns="http://schemas.openxmlformats.org/spreadsheetml/2006/main" count="119" uniqueCount="54">
  <si>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04/01/2025 16:27:51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</si>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</sst>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D3-4558-AF2C-0E9C706168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D3-4558-AF2C-0E9C706168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DD3-4558-AF2C-0E9C706168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1.7889999999999999</c:v>
                </c:pt>
                <c:pt idx="1">
                  <c:v>1.2769999999999999</c:v>
                </c:pt>
                <c:pt idx="2">
                  <c:v>3.6469999999999998</c:v>
                </c:pt>
                <c:pt idx="15">
                  <c:v>0.40300000000000002</c:v>
                </c:pt>
                <c:pt idx="16">
                  <c:v>1.4730000000000001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D3-4558-AF2C-0E9C706168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D3-4558-AF2C-0E9C706168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D3-4558-AF2C-0E9C706168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">
                  <c:v>17.853999999999999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D3-4558-AF2C-0E9C706168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D3-4558-AF2C-0E9C706168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D3-4558-AF2C-0E9C706168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60.578000000000003</c:v>
                </c:pt>
                <c:pt idx="1">
                  <c:v>59.424999999999997</c:v>
                </c:pt>
                <c:pt idx="2">
                  <c:v>26.984000000000002</c:v>
                </c:pt>
                <c:pt idx="3">
                  <c:v>75.525999999999996</c:v>
                </c:pt>
                <c:pt idx="4">
                  <c:v>70.785999999999987</c:v>
                </c:pt>
                <c:pt idx="5">
                  <c:v>76.316000000000003</c:v>
                </c:pt>
                <c:pt idx="6">
                  <c:v>42.009</c:v>
                </c:pt>
                <c:pt idx="7">
                  <c:v>94.322999999999993</c:v>
                </c:pt>
                <c:pt idx="8">
                  <c:v>80.277000000000001</c:v>
                </c:pt>
                <c:pt idx="9">
                  <c:v>153.822</c:v>
                </c:pt>
                <c:pt idx="10">
                  <c:v>142.34299999999999</c:v>
                </c:pt>
                <c:pt idx="11">
                  <c:v>182.53800000000001</c:v>
                </c:pt>
                <c:pt idx="12">
                  <c:v>167.18899999999999</c:v>
                </c:pt>
                <c:pt idx="13">
                  <c:v>136.48499999999999</c:v>
                </c:pt>
                <c:pt idx="14">
                  <c:v>98.662999999999997</c:v>
                </c:pt>
                <c:pt idx="15">
                  <c:v>57.975000000000001</c:v>
                </c:pt>
                <c:pt idx="16">
                  <c:v>11.294</c:v>
                </c:pt>
                <c:pt idx="17">
                  <c:v>14.954000000000001</c:v>
                </c:pt>
                <c:pt idx="18">
                  <c:v>44.5</c:v>
                </c:pt>
                <c:pt idx="19">
                  <c:v>30</c:v>
                </c:pt>
                <c:pt idx="20">
                  <c:v>21.875</c:v>
                </c:pt>
                <c:pt idx="22">
                  <c:v>42.124000000000002</c:v>
                </c:pt>
                <c:pt idx="23">
                  <c:v>42.238999999999997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D3-4558-AF2C-0E9C706168E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8.1999999999999993</c:v>
                </c:pt>
                <c:pt idx="20">
                  <c:v>9.8000000000000007</c:v>
                </c:pt>
                <c:pt idx="21">
                  <c:v>162.1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D3-4558-AF2C-0E9C706168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0.78400000000000003</c:v>
                </c:pt>
                <c:pt idx="2">
                  <c:v>0.81500000000000006</c:v>
                </c:pt>
                <c:pt idx="3">
                  <c:v>0.78600000000000003</c:v>
                </c:pt>
                <c:pt idx="4">
                  <c:v>0.78600000000000003</c:v>
                </c:pt>
                <c:pt idx="5">
                  <c:v>0.78700000000000003</c:v>
                </c:pt>
                <c:pt idx="6">
                  <c:v>0.80600000000000005</c:v>
                </c:pt>
                <c:pt idx="7">
                  <c:v>1.4119999999999999</c:v>
                </c:pt>
                <c:pt idx="8">
                  <c:v>2.956</c:v>
                </c:pt>
                <c:pt idx="9">
                  <c:v>7.84</c:v>
                </c:pt>
                <c:pt idx="10">
                  <c:v>11.5</c:v>
                </c:pt>
                <c:pt idx="11">
                  <c:v>12.449</c:v>
                </c:pt>
                <c:pt idx="12">
                  <c:v>12.231</c:v>
                </c:pt>
                <c:pt idx="13">
                  <c:v>10.92</c:v>
                </c:pt>
                <c:pt idx="14">
                  <c:v>5.3019999999999996</c:v>
                </c:pt>
                <c:pt idx="15">
                  <c:v>1.681</c:v>
                </c:pt>
                <c:pt idx="16">
                  <c:v>1.1349999999999998</c:v>
                </c:pt>
                <c:pt idx="17">
                  <c:v>0.91800000000000004</c:v>
                </c:pt>
                <c:pt idx="18">
                  <c:v>0.88400000000000001</c:v>
                </c:pt>
                <c:pt idx="19">
                  <c:v>0.88300000000000001</c:v>
                </c:pt>
                <c:pt idx="20">
                  <c:v>0.88400000000000001</c:v>
                </c:pt>
                <c:pt idx="21">
                  <c:v>0.95699999999999996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D3-4558-AF2C-0E9C706168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D3-4558-AF2C-0E9C706168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D3-4558-AF2C-0E9C70616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112.62</c:v>
                </c:pt>
                <c:pt idx="1">
                  <c:v>111.52</c:v>
                </c:pt>
                <c:pt idx="2">
                  <c:v>101.58</c:v>
                </c:pt>
                <c:pt idx="3">
                  <c:v>98.49</c:v>
                </c:pt>
                <c:pt idx="4">
                  <c:v>98.52</c:v>
                </c:pt>
                <c:pt idx="5">
                  <c:v>98.54</c:v>
                </c:pt>
                <c:pt idx="6">
                  <c:v>91.87</c:v>
                </c:pt>
                <c:pt idx="7">
                  <c:v>115</c:v>
                </c:pt>
                <c:pt idx="8">
                  <c:v>96.88</c:v>
                </c:pt>
                <c:pt idx="9">
                  <c:v>98.52</c:v>
                </c:pt>
                <c:pt idx="10">
                  <c:v>95.01</c:v>
                </c:pt>
                <c:pt idx="11">
                  <c:v>99.27</c:v>
                </c:pt>
                <c:pt idx="12">
                  <c:v>95.72</c:v>
                </c:pt>
                <c:pt idx="13">
                  <c:v>103.49</c:v>
                </c:pt>
                <c:pt idx="14">
                  <c:v>114.39</c:v>
                </c:pt>
                <c:pt idx="15">
                  <c:v>141.6</c:v>
                </c:pt>
                <c:pt idx="16">
                  <c:v>215.44</c:v>
                </c:pt>
                <c:pt idx="17">
                  <c:v>181</c:v>
                </c:pt>
                <c:pt idx="18">
                  <c:v>164.85</c:v>
                </c:pt>
                <c:pt idx="19">
                  <c:v>161</c:v>
                </c:pt>
                <c:pt idx="20">
                  <c:v>156.75</c:v>
                </c:pt>
                <c:pt idx="21">
                  <c:v>144.28</c:v>
                </c:pt>
                <c:pt idx="22">
                  <c:v>120.62</c:v>
                </c:pt>
                <c:pt idx="23">
                  <c:v>114.63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D3-4558-AF2C-0E9C70616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84F-4150-B889-B643B4B551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84F-4150-B889-B643B4B551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1.883</c:v>
                </c:pt>
                <c:pt idx="1">
                  <c:v>4.4589999999999996</c:v>
                </c:pt>
                <c:pt idx="2">
                  <c:v>2.6229999999999998</c:v>
                </c:pt>
                <c:pt idx="3">
                  <c:v>4.4929999999999994</c:v>
                </c:pt>
                <c:pt idx="4">
                  <c:v>4.38</c:v>
                </c:pt>
                <c:pt idx="5">
                  <c:v>8.2149999999999999</c:v>
                </c:pt>
                <c:pt idx="6">
                  <c:v>4.4079999999999995</c:v>
                </c:pt>
                <c:pt idx="7">
                  <c:v>5.4880000000000004</c:v>
                </c:pt>
                <c:pt idx="8">
                  <c:v>4.7249999999999996</c:v>
                </c:pt>
                <c:pt idx="9">
                  <c:v>6.42</c:v>
                </c:pt>
                <c:pt idx="10">
                  <c:v>6.0679999999999996</c:v>
                </c:pt>
                <c:pt idx="11">
                  <c:v>6.18</c:v>
                </c:pt>
                <c:pt idx="12">
                  <c:v>5.1070000000000002</c:v>
                </c:pt>
                <c:pt idx="13">
                  <c:v>3.907</c:v>
                </c:pt>
                <c:pt idx="14">
                  <c:v>3.7690000000000001</c:v>
                </c:pt>
                <c:pt idx="15">
                  <c:v>3.9450000000000003</c:v>
                </c:pt>
                <c:pt idx="16">
                  <c:v>0.58799999999999997</c:v>
                </c:pt>
                <c:pt idx="17">
                  <c:v>0.58099999999999996</c:v>
                </c:pt>
                <c:pt idx="18">
                  <c:v>0.501</c:v>
                </c:pt>
                <c:pt idx="19">
                  <c:v>2.6379999999999999</c:v>
                </c:pt>
                <c:pt idx="20">
                  <c:v>0.51700000000000002</c:v>
                </c:pt>
                <c:pt idx="21">
                  <c:v>0.65100000000000002</c:v>
                </c:pt>
                <c:pt idx="22">
                  <c:v>0.77300000000000002</c:v>
                </c:pt>
                <c:pt idx="23">
                  <c:v>0.71699999999999997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4F-4150-B889-B643B4B551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20.18</c:v>
                </c:pt>
                <c:pt idx="1">
                  <c:v>39.742000000000004</c:v>
                </c:pt>
                <c:pt idx="2">
                  <c:v>19.122</c:v>
                </c:pt>
                <c:pt idx="3">
                  <c:v>37.254999999999995</c:v>
                </c:pt>
                <c:pt idx="4">
                  <c:v>36.722999999999999</c:v>
                </c:pt>
                <c:pt idx="5">
                  <c:v>39.83</c:v>
                </c:pt>
                <c:pt idx="6">
                  <c:v>13.568</c:v>
                </c:pt>
                <c:pt idx="7">
                  <c:v>42.695</c:v>
                </c:pt>
                <c:pt idx="8">
                  <c:v>22.497</c:v>
                </c:pt>
                <c:pt idx="9">
                  <c:v>39.045999999999992</c:v>
                </c:pt>
                <c:pt idx="10">
                  <c:v>37.661000000000001</c:v>
                </c:pt>
                <c:pt idx="11">
                  <c:v>54.765999999999998</c:v>
                </c:pt>
                <c:pt idx="12">
                  <c:v>49.024999999999999</c:v>
                </c:pt>
                <c:pt idx="13">
                  <c:v>42.17</c:v>
                </c:pt>
                <c:pt idx="14">
                  <c:v>37.656999999999996</c:v>
                </c:pt>
                <c:pt idx="15">
                  <c:v>22.348999999999997</c:v>
                </c:pt>
                <c:pt idx="16">
                  <c:v>12.16</c:v>
                </c:pt>
                <c:pt idx="17">
                  <c:v>13.061</c:v>
                </c:pt>
                <c:pt idx="18">
                  <c:v>18.016999999999999</c:v>
                </c:pt>
                <c:pt idx="19">
                  <c:v>23.594999999999999</c:v>
                </c:pt>
                <c:pt idx="20">
                  <c:v>21.917999999999999</c:v>
                </c:pt>
                <c:pt idx="21">
                  <c:v>31.605</c:v>
                </c:pt>
                <c:pt idx="22">
                  <c:v>31.393000000000001</c:v>
                </c:pt>
                <c:pt idx="23">
                  <c:v>31.434999999999999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4F-4150-B889-B643B4B551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84F-4150-B889-B643B4B551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84F-4150-B889-B643B4B551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84F-4150-B889-B643B4B551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84F-4150-B889-B643B4B551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84F-4150-B889-B643B4B551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1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84F-4150-B889-B643B4B551D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27.8</c:v>
                </c:pt>
                <c:pt idx="16">
                  <c:v>0</c:v>
                </c:pt>
                <c:pt idx="17">
                  <c:v>0</c:v>
                </c:pt>
                <c:pt idx="18">
                  <c:v>18.8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4F-4150-B889-B643B4B551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41.087999999999994</c:v>
                </c:pt>
                <c:pt idx="1">
                  <c:v>35.139000000000003</c:v>
                </c:pt>
                <c:pt idx="2">
                  <c:v>9.7010000000000005</c:v>
                </c:pt>
                <c:pt idx="3">
                  <c:v>34.564</c:v>
                </c:pt>
                <c:pt idx="4">
                  <c:v>30.468999999999998</c:v>
                </c:pt>
                <c:pt idx="5">
                  <c:v>29.058</c:v>
                </c:pt>
                <c:pt idx="6">
                  <c:v>24.839000000000002</c:v>
                </c:pt>
                <c:pt idx="7">
                  <c:v>47.552</c:v>
                </c:pt>
                <c:pt idx="8">
                  <c:v>56.011000000000003</c:v>
                </c:pt>
                <c:pt idx="9">
                  <c:v>116.196</c:v>
                </c:pt>
                <c:pt idx="10">
                  <c:v>110.11399999999999</c:v>
                </c:pt>
                <c:pt idx="11">
                  <c:v>134.041</c:v>
                </c:pt>
                <c:pt idx="12">
                  <c:v>125.288</c:v>
                </c:pt>
                <c:pt idx="13">
                  <c:v>101.32800000000002</c:v>
                </c:pt>
                <c:pt idx="14">
                  <c:v>62.539000000000001</c:v>
                </c:pt>
                <c:pt idx="15">
                  <c:v>5.9980000000000002</c:v>
                </c:pt>
                <c:pt idx="16">
                  <c:v>1.1539999999999999</c:v>
                </c:pt>
                <c:pt idx="17">
                  <c:v>2.23</c:v>
                </c:pt>
                <c:pt idx="18">
                  <c:v>8.0919999999999987</c:v>
                </c:pt>
                <c:pt idx="19">
                  <c:v>12.828999999999999</c:v>
                </c:pt>
                <c:pt idx="20">
                  <c:v>10.111000000000001</c:v>
                </c:pt>
                <c:pt idx="21">
                  <c:v>10.758000000000001</c:v>
                </c:pt>
                <c:pt idx="22">
                  <c:v>10.894</c:v>
                </c:pt>
                <c:pt idx="23">
                  <c:v>11.029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84F-4150-B889-B643B4B551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84F-4150-B889-B643B4B551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84F-4150-B889-B643B4B55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112.62</c:v>
                </c:pt>
                <c:pt idx="1">
                  <c:v>111.52</c:v>
                </c:pt>
                <c:pt idx="2">
                  <c:v>101.58</c:v>
                </c:pt>
                <c:pt idx="3">
                  <c:v>98.49</c:v>
                </c:pt>
                <c:pt idx="4">
                  <c:v>98.52</c:v>
                </c:pt>
                <c:pt idx="5">
                  <c:v>98.54</c:v>
                </c:pt>
                <c:pt idx="6">
                  <c:v>91.87</c:v>
                </c:pt>
                <c:pt idx="7">
                  <c:v>115</c:v>
                </c:pt>
                <c:pt idx="8">
                  <c:v>96.88</c:v>
                </c:pt>
                <c:pt idx="9">
                  <c:v>98.52</c:v>
                </c:pt>
                <c:pt idx="10">
                  <c:v>95.01</c:v>
                </c:pt>
                <c:pt idx="11">
                  <c:v>99.27</c:v>
                </c:pt>
                <c:pt idx="12">
                  <c:v>95.72</c:v>
                </c:pt>
                <c:pt idx="13">
                  <c:v>103.49</c:v>
                </c:pt>
                <c:pt idx="14">
                  <c:v>114.39</c:v>
                </c:pt>
                <c:pt idx="15">
                  <c:v>141.6</c:v>
                </c:pt>
                <c:pt idx="16">
                  <c:v>215.44</c:v>
                </c:pt>
                <c:pt idx="17">
                  <c:v>181</c:v>
                </c:pt>
                <c:pt idx="18">
                  <c:v>164.85</c:v>
                </c:pt>
                <c:pt idx="19">
                  <c:v>161</c:v>
                </c:pt>
                <c:pt idx="20">
                  <c:v>156.75</c:v>
                </c:pt>
                <c:pt idx="21">
                  <c:v>144.28</c:v>
                </c:pt>
                <c:pt idx="22">
                  <c:v>120.62</c:v>
                </c:pt>
                <c:pt idx="23">
                  <c:v>114.63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84F-4150-B889-B643B4B55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63.151000000000003</v>
      </c>
      <c r="C4" s="18">
        <v>79.34</v>
      </c>
      <c r="D4" s="18">
        <v>31.445999999999998</v>
      </c>
      <c r="E4" s="18">
        <v>76.311999999999998</v>
      </c>
      <c r="F4" s="18">
        <v>71.571999999999989</v>
      </c>
      <c r="G4" s="18">
        <v>77.103000000000009</v>
      </c>
      <c r="H4" s="18">
        <v>42.814999999999998</v>
      </c>
      <c r="I4" s="18">
        <v>95.734999999999985</v>
      </c>
      <c r="J4" s="18">
        <v>83.233000000000004</v>
      </c>
      <c r="K4" s="18">
        <v>161.66199999999998</v>
      </c>
      <c r="L4" s="18">
        <v>153.84299999999999</v>
      </c>
      <c r="M4" s="18">
        <v>194.98699999999999</v>
      </c>
      <c r="N4" s="18">
        <v>179.42</v>
      </c>
      <c r="O4" s="18">
        <v>147.405</v>
      </c>
      <c r="P4" s="18">
        <v>103.96499999999999</v>
      </c>
      <c r="Q4" s="18">
        <v>60.058999999999997</v>
      </c>
      <c r="R4" s="18">
        <v>13.902000000000001</v>
      </c>
      <c r="S4" s="18">
        <v>15.872</v>
      </c>
      <c r="T4" s="18">
        <v>45.384</v>
      </c>
      <c r="U4" s="18">
        <v>39.082999999999998</v>
      </c>
      <c r="V4" s="18">
        <v>32.558999999999997</v>
      </c>
      <c r="W4" s="18">
        <v>163.05699999999999</v>
      </c>
      <c r="X4" s="18">
        <v>43.06</v>
      </c>
      <c r="Y4" s="18">
        <v>43.180999999999997</v>
      </c>
      <c r="Z4" s="19"/>
      <c r="AA4" s="20">
        <f>SUM(B4:Z4)</f>
        <v>2018.1460000000002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112.62</v>
      </c>
      <c r="C7" s="28">
        <v>111.52</v>
      </c>
      <c r="D7" s="28">
        <v>101.58</v>
      </c>
      <c r="E7" s="28">
        <v>98.49</v>
      </c>
      <c r="F7" s="28">
        <v>98.52</v>
      </c>
      <c r="G7" s="28">
        <v>98.54</v>
      </c>
      <c r="H7" s="28">
        <v>91.87</v>
      </c>
      <c r="I7" s="28">
        <v>115</v>
      </c>
      <c r="J7" s="28">
        <v>96.88</v>
      </c>
      <c r="K7" s="28">
        <v>98.52</v>
      </c>
      <c r="L7" s="28">
        <v>95.01</v>
      </c>
      <c r="M7" s="28">
        <v>99.27</v>
      </c>
      <c r="N7" s="28">
        <v>95.72</v>
      </c>
      <c r="O7" s="28">
        <v>103.49</v>
      </c>
      <c r="P7" s="28">
        <v>114.39</v>
      </c>
      <c r="Q7" s="28">
        <v>141.6</v>
      </c>
      <c r="R7" s="28">
        <v>215.44</v>
      </c>
      <c r="S7" s="28">
        <v>181</v>
      </c>
      <c r="T7" s="28">
        <v>164.85</v>
      </c>
      <c r="U7" s="28">
        <v>161</v>
      </c>
      <c r="V7" s="28">
        <v>156.75</v>
      </c>
      <c r="W7" s="28">
        <v>144.28</v>
      </c>
      <c r="X7" s="28">
        <v>120.62</v>
      </c>
      <c r="Y7" s="28">
        <v>114.63</v>
      </c>
      <c r="Z7" s="29"/>
      <c r="AA7" s="30">
        <f>IF(SUM(B7:Z7)&lt;&gt;0,AVERAGEIF(B7:Z7,"&lt;&gt;"""),"")</f>
        <v>122.14958333333334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60.578000000000003</v>
      </c>
      <c r="C12" s="52">
        <v>59.424999999999997</v>
      </c>
      <c r="D12" s="52">
        <v>26.984000000000002</v>
      </c>
      <c r="E12" s="52">
        <v>75.525999999999996</v>
      </c>
      <c r="F12" s="52">
        <v>70.785999999999987</v>
      </c>
      <c r="G12" s="52">
        <v>76.316000000000003</v>
      </c>
      <c r="H12" s="52">
        <v>42.009</v>
      </c>
      <c r="I12" s="52">
        <v>94.322999999999993</v>
      </c>
      <c r="J12" s="52">
        <v>80.277000000000001</v>
      </c>
      <c r="K12" s="52">
        <v>153.822</v>
      </c>
      <c r="L12" s="52">
        <v>142.34299999999999</v>
      </c>
      <c r="M12" s="52">
        <v>182.53800000000001</v>
      </c>
      <c r="N12" s="52">
        <v>167.18899999999999</v>
      </c>
      <c r="O12" s="52">
        <v>136.48499999999999</v>
      </c>
      <c r="P12" s="52">
        <v>98.662999999999997</v>
      </c>
      <c r="Q12" s="52">
        <v>57.975000000000001</v>
      </c>
      <c r="R12" s="52">
        <v>11.294</v>
      </c>
      <c r="S12" s="52">
        <v>14.954000000000001</v>
      </c>
      <c r="T12" s="52">
        <v>44.5</v>
      </c>
      <c r="U12" s="52">
        <v>30</v>
      </c>
      <c r="V12" s="52">
        <v>21.875</v>
      </c>
      <c r="W12" s="52"/>
      <c r="X12" s="52">
        <v>42.124000000000002</v>
      </c>
      <c r="Y12" s="52">
        <v>42.238999999999997</v>
      </c>
      <c r="Z12" s="53"/>
      <c r="AA12" s="54">
        <f t="shared" si="0"/>
        <v>1732.2250000000001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0.78400000000000003</v>
      </c>
      <c r="D14" s="57">
        <v>0.81500000000000006</v>
      </c>
      <c r="E14" s="57">
        <v>0.78600000000000003</v>
      </c>
      <c r="F14" s="57">
        <v>0.78600000000000003</v>
      </c>
      <c r="G14" s="57">
        <v>0.78700000000000003</v>
      </c>
      <c r="H14" s="57">
        <v>0.80600000000000005</v>
      </c>
      <c r="I14" s="57">
        <v>1.4119999999999999</v>
      </c>
      <c r="J14" s="57">
        <v>2.956</v>
      </c>
      <c r="K14" s="57">
        <v>7.84</v>
      </c>
      <c r="L14" s="57">
        <v>11.5</v>
      </c>
      <c r="M14" s="57">
        <v>12.449</v>
      </c>
      <c r="N14" s="57">
        <v>12.231</v>
      </c>
      <c r="O14" s="57">
        <v>10.92</v>
      </c>
      <c r="P14" s="57">
        <v>5.3019999999999996</v>
      </c>
      <c r="Q14" s="57">
        <v>1.681</v>
      </c>
      <c r="R14" s="57">
        <v>1.1349999999999998</v>
      </c>
      <c r="S14" s="57">
        <v>0.91800000000000004</v>
      </c>
      <c r="T14" s="57">
        <v>0.88400000000000001</v>
      </c>
      <c r="U14" s="57">
        <v>0.88300000000000001</v>
      </c>
      <c r="V14" s="57">
        <v>0.88400000000000001</v>
      </c>
      <c r="W14" s="57">
        <v>0.95699999999999996</v>
      </c>
      <c r="X14" s="57">
        <v>0.93600000000000005</v>
      </c>
      <c r="Y14" s="57">
        <v>0.94199999999999995</v>
      </c>
      <c r="Z14" s="58"/>
      <c r="AA14" s="59">
        <f t="shared" si="0"/>
        <v>79.377999999999986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61.362000000000002</v>
      </c>
      <c r="C16" s="62">
        <f t="shared" si="1"/>
        <v>60.208999999999996</v>
      </c>
      <c r="D16" s="62">
        <f t="shared" si="1"/>
        <v>27.799000000000003</v>
      </c>
      <c r="E16" s="62">
        <f t="shared" si="1"/>
        <v>76.311999999999998</v>
      </c>
      <c r="F16" s="62">
        <f t="shared" si="1"/>
        <v>71.571999999999989</v>
      </c>
      <c r="G16" s="62">
        <f t="shared" si="1"/>
        <v>77.103000000000009</v>
      </c>
      <c r="H16" s="62">
        <f t="shared" si="1"/>
        <v>42.814999999999998</v>
      </c>
      <c r="I16" s="62">
        <f t="shared" si="1"/>
        <v>95.734999999999999</v>
      </c>
      <c r="J16" s="62">
        <f t="shared" si="1"/>
        <v>83.233000000000004</v>
      </c>
      <c r="K16" s="62">
        <f t="shared" si="1"/>
        <v>161.66200000000001</v>
      </c>
      <c r="L16" s="62">
        <f t="shared" si="1"/>
        <v>153.84299999999999</v>
      </c>
      <c r="M16" s="62">
        <f t="shared" si="1"/>
        <v>194.98700000000002</v>
      </c>
      <c r="N16" s="62">
        <f t="shared" si="1"/>
        <v>179.42</v>
      </c>
      <c r="O16" s="62">
        <f t="shared" si="1"/>
        <v>147.40499999999997</v>
      </c>
      <c r="P16" s="62">
        <f t="shared" si="1"/>
        <v>103.965</v>
      </c>
      <c r="Q16" s="62">
        <f t="shared" si="1"/>
        <v>59.655999999999999</v>
      </c>
      <c r="R16" s="62">
        <f t="shared" si="1"/>
        <v>12.429</v>
      </c>
      <c r="S16" s="62">
        <f t="shared" si="1"/>
        <v>15.872</v>
      </c>
      <c r="T16" s="62">
        <f t="shared" si="1"/>
        <v>45.384</v>
      </c>
      <c r="U16" s="62">
        <f t="shared" si="1"/>
        <v>30.882999999999999</v>
      </c>
      <c r="V16" s="62">
        <f t="shared" si="1"/>
        <v>22.759</v>
      </c>
      <c r="W16" s="62">
        <f t="shared" si="1"/>
        <v>0.95699999999999996</v>
      </c>
      <c r="X16" s="62">
        <f t="shared" si="1"/>
        <v>43.06</v>
      </c>
      <c r="Y16" s="62">
        <f t="shared" si="1"/>
        <v>43.180999999999997</v>
      </c>
      <c r="Z16" s="63" t="str">
        <f t="shared" si="1"/>
        <v/>
      </c>
      <c r="AA16" s="64">
        <f>SUM(AA10:AA15)</f>
        <v>1811.6030000000001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1.7889999999999999</v>
      </c>
      <c r="C21" s="81">
        <v>1.2769999999999999</v>
      </c>
      <c r="D21" s="81">
        <v>3.6469999999999998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0.40300000000000002</v>
      </c>
      <c r="R21" s="81">
        <v>1.4730000000000001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8.5890000000000004</v>
      </c>
    </row>
    <row r="22" spans="1:27" ht="24.95" customHeight="1" x14ac:dyDescent="0.2">
      <c r="A22" s="82" t="s">
        <v>17</v>
      </c>
      <c r="B22" s="81"/>
      <c r="C22" s="81">
        <v>17.853999999999999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17.853999999999999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1.7889999999999999</v>
      </c>
      <c r="C26" s="88">
        <f t="shared" si="3"/>
        <v>19.131</v>
      </c>
      <c r="D26" s="88">
        <f t="shared" si="3"/>
        <v>3.6469999999999998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0.40300000000000002</v>
      </c>
      <c r="R26" s="88">
        <f t="shared" si="3"/>
        <v>1.4730000000000001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26.442999999999998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63.151000000000003</v>
      </c>
      <c r="C30" s="77">
        <v>79.34</v>
      </c>
      <c r="D30" s="77">
        <v>31.446000000000002</v>
      </c>
      <c r="E30" s="77">
        <v>76.311999999999998</v>
      </c>
      <c r="F30" s="77">
        <v>71.572000000000003</v>
      </c>
      <c r="G30" s="77">
        <v>77.102999999999994</v>
      </c>
      <c r="H30" s="77">
        <v>42.814999999999998</v>
      </c>
      <c r="I30" s="77">
        <v>95.734999999999999</v>
      </c>
      <c r="J30" s="77">
        <v>83.233000000000004</v>
      </c>
      <c r="K30" s="77">
        <v>161.66200000000001</v>
      </c>
      <c r="L30" s="77">
        <v>153.84299999999999</v>
      </c>
      <c r="M30" s="77">
        <v>194.98699999999999</v>
      </c>
      <c r="N30" s="77">
        <v>179.42</v>
      </c>
      <c r="O30" s="77">
        <v>147.405</v>
      </c>
      <c r="P30" s="77">
        <v>103.965</v>
      </c>
      <c r="Q30" s="77">
        <v>60.058999999999997</v>
      </c>
      <c r="R30" s="77">
        <v>13.901999999999999</v>
      </c>
      <c r="S30" s="77">
        <v>15.872</v>
      </c>
      <c r="T30" s="77">
        <v>45.384</v>
      </c>
      <c r="U30" s="77">
        <v>30.882999999999999</v>
      </c>
      <c r="V30" s="77">
        <v>22.759</v>
      </c>
      <c r="W30" s="77">
        <v>0.95699999999999996</v>
      </c>
      <c r="X30" s="77">
        <v>43.06</v>
      </c>
      <c r="Y30" s="77">
        <v>43.180999999999997</v>
      </c>
      <c r="Z30" s="78"/>
      <c r="AA30" s="79">
        <f>SUM(B30:Z30)</f>
        <v>1838.0460000000003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63.151000000000003</v>
      </c>
      <c r="C32" s="62">
        <f t="shared" ref="C32:Z32" si="4">IF(LEN(C$2)&gt;0,SUM(C29:C31),"")</f>
        <v>79.34</v>
      </c>
      <c r="D32" s="62">
        <f t="shared" si="4"/>
        <v>31.446000000000002</v>
      </c>
      <c r="E32" s="62">
        <f t="shared" si="4"/>
        <v>76.311999999999998</v>
      </c>
      <c r="F32" s="62">
        <f t="shared" si="4"/>
        <v>71.572000000000003</v>
      </c>
      <c r="G32" s="62">
        <f t="shared" si="4"/>
        <v>77.102999999999994</v>
      </c>
      <c r="H32" s="62">
        <f t="shared" si="4"/>
        <v>42.814999999999998</v>
      </c>
      <c r="I32" s="62">
        <f t="shared" si="4"/>
        <v>95.734999999999999</v>
      </c>
      <c r="J32" s="62">
        <f t="shared" si="4"/>
        <v>83.233000000000004</v>
      </c>
      <c r="K32" s="62">
        <f t="shared" si="4"/>
        <v>161.66200000000001</v>
      </c>
      <c r="L32" s="62">
        <f t="shared" si="4"/>
        <v>153.84299999999999</v>
      </c>
      <c r="M32" s="62">
        <f t="shared" si="4"/>
        <v>194.98699999999999</v>
      </c>
      <c r="N32" s="62">
        <f t="shared" si="4"/>
        <v>179.42</v>
      </c>
      <c r="O32" s="62">
        <f t="shared" si="4"/>
        <v>147.405</v>
      </c>
      <c r="P32" s="62">
        <f t="shared" si="4"/>
        <v>103.965</v>
      </c>
      <c r="Q32" s="62">
        <f t="shared" si="4"/>
        <v>60.058999999999997</v>
      </c>
      <c r="R32" s="62">
        <f t="shared" si="4"/>
        <v>13.901999999999999</v>
      </c>
      <c r="S32" s="62">
        <f t="shared" si="4"/>
        <v>15.872</v>
      </c>
      <c r="T32" s="62">
        <f t="shared" si="4"/>
        <v>45.384</v>
      </c>
      <c r="U32" s="62">
        <f t="shared" si="4"/>
        <v>30.882999999999999</v>
      </c>
      <c r="V32" s="62">
        <f t="shared" si="4"/>
        <v>22.759</v>
      </c>
      <c r="W32" s="62">
        <f t="shared" si="4"/>
        <v>0.95699999999999996</v>
      </c>
      <c r="X32" s="62">
        <f t="shared" si="4"/>
        <v>43.06</v>
      </c>
      <c r="Y32" s="62">
        <f t="shared" si="4"/>
        <v>43.180999999999997</v>
      </c>
      <c r="Z32" s="63" t="str">
        <f t="shared" si="4"/>
        <v/>
      </c>
      <c r="AA32" s="64">
        <f>SUM(AA29:AA31)</f>
        <v>1838.0460000000003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8.1999999999999993</v>
      </c>
      <c r="V39" s="99">
        <v>9.8000000000000007</v>
      </c>
      <c r="W39" s="99">
        <v>162.1</v>
      </c>
      <c r="X39" s="99"/>
      <c r="Y39" s="99"/>
      <c r="Z39" s="100"/>
      <c r="AA39" s="79">
        <f t="shared" si="5"/>
        <v>180.1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8.1999999999999993</v>
      </c>
      <c r="V40" s="88">
        <f t="shared" si="6"/>
        <v>9.8000000000000007</v>
      </c>
      <c r="W40" s="88">
        <f t="shared" si="6"/>
        <v>162.1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180.1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8.1999999999999993</v>
      </c>
      <c r="V47" s="99">
        <v>9.8000000000000007</v>
      </c>
      <c r="W47" s="99">
        <v>162.1</v>
      </c>
      <c r="X47" s="99"/>
      <c r="Y47" s="99"/>
      <c r="Z47" s="100"/>
      <c r="AA47" s="79">
        <f t="shared" si="7"/>
        <v>180.1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8.1999999999999993</v>
      </c>
      <c r="V49" s="88">
        <f t="shared" si="8"/>
        <v>9.8000000000000007</v>
      </c>
      <c r="W49" s="88">
        <f t="shared" si="8"/>
        <v>162.1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180.1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63.151000000000003</v>
      </c>
      <c r="C52" s="88">
        <f t="shared" si="10"/>
        <v>79.34</v>
      </c>
      <c r="D52" s="88">
        <f t="shared" si="10"/>
        <v>31.446000000000002</v>
      </c>
      <c r="E52" s="88">
        <f t="shared" si="10"/>
        <v>76.311999999999998</v>
      </c>
      <c r="F52" s="88">
        <f t="shared" si="10"/>
        <v>71.571999999999989</v>
      </c>
      <c r="G52" s="88">
        <f t="shared" si="10"/>
        <v>77.103000000000009</v>
      </c>
      <c r="H52" s="88">
        <f t="shared" si="10"/>
        <v>42.814999999999998</v>
      </c>
      <c r="I52" s="88">
        <f t="shared" si="10"/>
        <v>95.734999999999999</v>
      </c>
      <c r="J52" s="88">
        <f t="shared" si="10"/>
        <v>83.233000000000004</v>
      </c>
      <c r="K52" s="88">
        <f t="shared" si="10"/>
        <v>161.66200000000001</v>
      </c>
      <c r="L52" s="88">
        <f t="shared" si="10"/>
        <v>153.84299999999999</v>
      </c>
      <c r="M52" s="88">
        <f t="shared" si="10"/>
        <v>194.98700000000002</v>
      </c>
      <c r="N52" s="88">
        <f t="shared" si="10"/>
        <v>179.42</v>
      </c>
      <c r="O52" s="88">
        <f t="shared" si="10"/>
        <v>147.40499999999997</v>
      </c>
      <c r="P52" s="88">
        <f t="shared" si="10"/>
        <v>103.965</v>
      </c>
      <c r="Q52" s="88">
        <f t="shared" si="10"/>
        <v>60.058999999999997</v>
      </c>
      <c r="R52" s="88">
        <f t="shared" si="10"/>
        <v>13.902000000000001</v>
      </c>
      <c r="S52" s="88">
        <f t="shared" si="10"/>
        <v>15.872</v>
      </c>
      <c r="T52" s="88">
        <f t="shared" si="10"/>
        <v>45.384</v>
      </c>
      <c r="U52" s="88">
        <f t="shared" si="10"/>
        <v>39.082999999999998</v>
      </c>
      <c r="V52" s="88">
        <f t="shared" si="10"/>
        <v>32.558999999999997</v>
      </c>
      <c r="W52" s="88">
        <f t="shared" si="10"/>
        <v>163.05699999999999</v>
      </c>
      <c r="X52" s="88">
        <f t="shared" si="10"/>
        <v>43.06</v>
      </c>
      <c r="Y52" s="88">
        <f t="shared" si="10"/>
        <v>43.180999999999997</v>
      </c>
      <c r="Z52" s="89" t="str">
        <f t="shared" si="10"/>
        <v/>
      </c>
      <c r="AA52" s="104">
        <f>SUM(B52:Z52)</f>
        <v>2018.1460000000002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63.15100000000001</v>
      </c>
      <c r="C4" s="18">
        <v>79.34</v>
      </c>
      <c r="D4" s="18">
        <v>31.445999999999998</v>
      </c>
      <c r="E4" s="18">
        <v>76.311999999999998</v>
      </c>
      <c r="F4" s="18">
        <v>71.572000000000003</v>
      </c>
      <c r="G4" s="18">
        <v>77.102999999999994</v>
      </c>
      <c r="H4" s="18">
        <v>42.814999999999998</v>
      </c>
      <c r="I4" s="18">
        <v>95.734999999999999</v>
      </c>
      <c r="J4" s="18">
        <v>83.233000000000018</v>
      </c>
      <c r="K4" s="18">
        <v>161.66200000000003</v>
      </c>
      <c r="L4" s="18">
        <v>153.84299999999996</v>
      </c>
      <c r="M4" s="18">
        <v>194.98700000000002</v>
      </c>
      <c r="N4" s="18">
        <v>179.41999999999996</v>
      </c>
      <c r="O4" s="18">
        <v>147.405</v>
      </c>
      <c r="P4" s="18">
        <v>103.96500000000002</v>
      </c>
      <c r="Q4" s="18">
        <v>60.091999999999992</v>
      </c>
      <c r="R4" s="18">
        <v>13.902000000000001</v>
      </c>
      <c r="S4" s="18">
        <v>15.872</v>
      </c>
      <c r="T4" s="18">
        <v>45.41</v>
      </c>
      <c r="U4" s="18">
        <v>39.062000000000005</v>
      </c>
      <c r="V4" s="18">
        <v>32.545999999999999</v>
      </c>
      <c r="W4" s="18">
        <v>163.01400000000004</v>
      </c>
      <c r="X4" s="18">
        <v>43.06</v>
      </c>
      <c r="Y4" s="18">
        <v>43.180999999999997</v>
      </c>
      <c r="Z4" s="19"/>
      <c r="AA4" s="20">
        <f>SUM(B4:Z4)</f>
        <v>2018.1280000000004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112.62</v>
      </c>
      <c r="C7" s="28">
        <v>111.52</v>
      </c>
      <c r="D7" s="28">
        <v>101.58</v>
      </c>
      <c r="E7" s="28">
        <v>98.49</v>
      </c>
      <c r="F7" s="28">
        <v>98.52</v>
      </c>
      <c r="G7" s="28">
        <v>98.54</v>
      </c>
      <c r="H7" s="28">
        <v>91.87</v>
      </c>
      <c r="I7" s="28">
        <v>115</v>
      </c>
      <c r="J7" s="28">
        <v>96.88</v>
      </c>
      <c r="K7" s="28">
        <v>98.52</v>
      </c>
      <c r="L7" s="28">
        <v>95.01</v>
      </c>
      <c r="M7" s="28">
        <v>99.27</v>
      </c>
      <c r="N7" s="28">
        <v>95.72</v>
      </c>
      <c r="O7" s="28">
        <v>103.49</v>
      </c>
      <c r="P7" s="28">
        <v>114.39</v>
      </c>
      <c r="Q7" s="28">
        <v>141.6</v>
      </c>
      <c r="R7" s="28">
        <v>215.44</v>
      </c>
      <c r="S7" s="28">
        <v>181</v>
      </c>
      <c r="T7" s="28">
        <v>164.85</v>
      </c>
      <c r="U7" s="28">
        <v>161</v>
      </c>
      <c r="V7" s="28">
        <v>156.75</v>
      </c>
      <c r="W7" s="28">
        <v>144.28</v>
      </c>
      <c r="X7" s="28">
        <v>120.62</v>
      </c>
      <c r="Y7" s="28">
        <v>114.63</v>
      </c>
      <c r="Z7" s="29"/>
      <c r="AA7" s="30">
        <f>IF(SUM(B7:Z7)&lt;&gt;0,AVERAGEIF(B7:Z7,"&lt;&gt;"""),"")</f>
        <v>122.14958333333334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120</v>
      </c>
      <c r="X12" s="52"/>
      <c r="Y12" s="52"/>
      <c r="Z12" s="53"/>
      <c r="AA12" s="54">
        <f t="shared" si="0"/>
        <v>120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41.087999999999994</v>
      </c>
      <c r="C14" s="57">
        <v>35.139000000000003</v>
      </c>
      <c r="D14" s="57">
        <v>9.7010000000000005</v>
      </c>
      <c r="E14" s="57">
        <v>34.564</v>
      </c>
      <c r="F14" s="57">
        <v>30.468999999999998</v>
      </c>
      <c r="G14" s="57">
        <v>29.058</v>
      </c>
      <c r="H14" s="57">
        <v>24.839000000000002</v>
      </c>
      <c r="I14" s="57">
        <v>47.552</v>
      </c>
      <c r="J14" s="57">
        <v>56.011000000000003</v>
      </c>
      <c r="K14" s="57">
        <v>116.196</v>
      </c>
      <c r="L14" s="57">
        <v>110.11399999999999</v>
      </c>
      <c r="M14" s="57">
        <v>134.041</v>
      </c>
      <c r="N14" s="57">
        <v>125.288</v>
      </c>
      <c r="O14" s="57">
        <v>101.32800000000002</v>
      </c>
      <c r="P14" s="57">
        <v>62.539000000000001</v>
      </c>
      <c r="Q14" s="57">
        <v>5.9980000000000002</v>
      </c>
      <c r="R14" s="57">
        <v>1.1539999999999999</v>
      </c>
      <c r="S14" s="57">
        <v>2.23</v>
      </c>
      <c r="T14" s="57">
        <v>8.0919999999999987</v>
      </c>
      <c r="U14" s="57">
        <v>12.828999999999999</v>
      </c>
      <c r="V14" s="57">
        <v>10.111000000000001</v>
      </c>
      <c r="W14" s="57">
        <v>10.758000000000001</v>
      </c>
      <c r="X14" s="57">
        <v>10.894</v>
      </c>
      <c r="Y14" s="57">
        <v>11.029</v>
      </c>
      <c r="Z14" s="58"/>
      <c r="AA14" s="59">
        <f t="shared" si="0"/>
        <v>1031.0219999999999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41.087999999999994</v>
      </c>
      <c r="C16" s="62">
        <f t="shared" ref="C16:Z16" si="1">IF(LEN(C$2)&gt;0,SUM(C10:C15),"")</f>
        <v>35.139000000000003</v>
      </c>
      <c r="D16" s="62">
        <f t="shared" si="1"/>
        <v>9.7010000000000005</v>
      </c>
      <c r="E16" s="62">
        <f t="shared" si="1"/>
        <v>34.564</v>
      </c>
      <c r="F16" s="62">
        <f t="shared" si="1"/>
        <v>30.468999999999998</v>
      </c>
      <c r="G16" s="62">
        <f t="shared" si="1"/>
        <v>29.058</v>
      </c>
      <c r="H16" s="62">
        <f t="shared" si="1"/>
        <v>24.839000000000002</v>
      </c>
      <c r="I16" s="62">
        <f t="shared" si="1"/>
        <v>47.552</v>
      </c>
      <c r="J16" s="62">
        <f t="shared" si="1"/>
        <v>56.011000000000003</v>
      </c>
      <c r="K16" s="62">
        <f t="shared" si="1"/>
        <v>116.196</v>
      </c>
      <c r="L16" s="62">
        <f t="shared" si="1"/>
        <v>110.11399999999999</v>
      </c>
      <c r="M16" s="62">
        <f t="shared" si="1"/>
        <v>134.041</v>
      </c>
      <c r="N16" s="62">
        <f t="shared" si="1"/>
        <v>125.288</v>
      </c>
      <c r="O16" s="62">
        <f t="shared" si="1"/>
        <v>101.32800000000002</v>
      </c>
      <c r="P16" s="62">
        <f t="shared" si="1"/>
        <v>62.539000000000001</v>
      </c>
      <c r="Q16" s="62">
        <f t="shared" si="1"/>
        <v>5.9980000000000002</v>
      </c>
      <c r="R16" s="62">
        <f t="shared" si="1"/>
        <v>1.1539999999999999</v>
      </c>
      <c r="S16" s="62">
        <f t="shared" si="1"/>
        <v>2.23</v>
      </c>
      <c r="T16" s="62">
        <f t="shared" si="1"/>
        <v>8.0919999999999987</v>
      </c>
      <c r="U16" s="62">
        <f t="shared" si="1"/>
        <v>12.828999999999999</v>
      </c>
      <c r="V16" s="62">
        <f t="shared" si="1"/>
        <v>10.111000000000001</v>
      </c>
      <c r="W16" s="62">
        <f t="shared" si="1"/>
        <v>130.75800000000001</v>
      </c>
      <c r="X16" s="62">
        <f t="shared" si="1"/>
        <v>10.894</v>
      </c>
      <c r="Y16" s="62">
        <f t="shared" si="1"/>
        <v>11.029</v>
      </c>
      <c r="Z16" s="63" t="str">
        <f t="shared" si="1"/>
        <v/>
      </c>
      <c r="AA16" s="64">
        <f>SUM(AA10:AA15)</f>
        <v>1151.0219999999999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1.883</v>
      </c>
      <c r="C20" s="77">
        <v>4.4589999999999996</v>
      </c>
      <c r="D20" s="77">
        <v>2.6229999999999998</v>
      </c>
      <c r="E20" s="77">
        <v>4.4929999999999994</v>
      </c>
      <c r="F20" s="77">
        <v>4.38</v>
      </c>
      <c r="G20" s="77">
        <v>8.2149999999999999</v>
      </c>
      <c r="H20" s="77">
        <v>4.4079999999999995</v>
      </c>
      <c r="I20" s="77">
        <v>5.4880000000000004</v>
      </c>
      <c r="J20" s="77">
        <v>4.7249999999999996</v>
      </c>
      <c r="K20" s="77">
        <v>6.42</v>
      </c>
      <c r="L20" s="77">
        <v>6.0679999999999996</v>
      </c>
      <c r="M20" s="77">
        <v>6.18</v>
      </c>
      <c r="N20" s="77">
        <v>5.1070000000000002</v>
      </c>
      <c r="O20" s="77">
        <v>3.907</v>
      </c>
      <c r="P20" s="77">
        <v>3.7690000000000001</v>
      </c>
      <c r="Q20" s="77">
        <v>3.9450000000000003</v>
      </c>
      <c r="R20" s="77">
        <v>0.58799999999999997</v>
      </c>
      <c r="S20" s="77">
        <v>0.58099999999999996</v>
      </c>
      <c r="T20" s="77">
        <v>0.501</v>
      </c>
      <c r="U20" s="77">
        <v>2.6379999999999999</v>
      </c>
      <c r="V20" s="77">
        <v>0.51700000000000002</v>
      </c>
      <c r="W20" s="77">
        <v>0.65100000000000002</v>
      </c>
      <c r="X20" s="77">
        <v>0.77300000000000002</v>
      </c>
      <c r="Y20" s="77">
        <v>0.71699999999999997</v>
      </c>
      <c r="Z20" s="78"/>
      <c r="AA20" s="79">
        <f t="shared" si="2"/>
        <v>83.035999999999987</v>
      </c>
    </row>
    <row r="21" spans="1:27" ht="24.95" customHeight="1" x14ac:dyDescent="0.2">
      <c r="A21" s="75" t="s">
        <v>16</v>
      </c>
      <c r="B21" s="80">
        <v>20.18</v>
      </c>
      <c r="C21" s="81">
        <v>39.742000000000004</v>
      </c>
      <c r="D21" s="81">
        <v>19.122</v>
      </c>
      <c r="E21" s="81">
        <v>37.254999999999995</v>
      </c>
      <c r="F21" s="81">
        <v>36.722999999999999</v>
      </c>
      <c r="G21" s="81">
        <v>39.83</v>
      </c>
      <c r="H21" s="81">
        <v>13.568</v>
      </c>
      <c r="I21" s="81">
        <v>42.695</v>
      </c>
      <c r="J21" s="81">
        <v>22.497</v>
      </c>
      <c r="K21" s="81">
        <v>39.045999999999992</v>
      </c>
      <c r="L21" s="81">
        <v>37.661000000000001</v>
      </c>
      <c r="M21" s="81">
        <v>54.765999999999998</v>
      </c>
      <c r="N21" s="81">
        <v>49.024999999999999</v>
      </c>
      <c r="O21" s="81">
        <v>42.17</v>
      </c>
      <c r="P21" s="81">
        <v>37.656999999999996</v>
      </c>
      <c r="Q21" s="81">
        <v>22.348999999999997</v>
      </c>
      <c r="R21" s="81">
        <v>12.16</v>
      </c>
      <c r="S21" s="81">
        <v>13.061</v>
      </c>
      <c r="T21" s="81">
        <v>18.016999999999999</v>
      </c>
      <c r="U21" s="81">
        <v>23.594999999999999</v>
      </c>
      <c r="V21" s="81">
        <v>21.917999999999999</v>
      </c>
      <c r="W21" s="81">
        <v>31.605</v>
      </c>
      <c r="X21" s="81">
        <v>31.393000000000001</v>
      </c>
      <c r="Y21" s="81">
        <v>31.434999999999999</v>
      </c>
      <c r="Z21" s="78"/>
      <c r="AA21" s="79">
        <f t="shared" si="2"/>
        <v>737.47000000000014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22.062999999999999</v>
      </c>
      <c r="C26" s="88">
        <f t="shared" ref="C26:Z26" si="3">IF(LEN(C$2)&gt;0,SUM(C19:C25),"")</f>
        <v>44.201000000000008</v>
      </c>
      <c r="D26" s="88">
        <f t="shared" si="3"/>
        <v>21.745000000000001</v>
      </c>
      <c r="E26" s="88">
        <f t="shared" si="3"/>
        <v>41.747999999999998</v>
      </c>
      <c r="F26" s="88">
        <f t="shared" si="3"/>
        <v>41.103000000000002</v>
      </c>
      <c r="G26" s="88">
        <f t="shared" si="3"/>
        <v>48.045000000000002</v>
      </c>
      <c r="H26" s="88">
        <f t="shared" si="3"/>
        <v>17.975999999999999</v>
      </c>
      <c r="I26" s="88">
        <f t="shared" si="3"/>
        <v>48.183</v>
      </c>
      <c r="J26" s="88">
        <f t="shared" si="3"/>
        <v>27.222000000000001</v>
      </c>
      <c r="K26" s="88">
        <f t="shared" si="3"/>
        <v>45.465999999999994</v>
      </c>
      <c r="L26" s="88">
        <f t="shared" si="3"/>
        <v>43.728999999999999</v>
      </c>
      <c r="M26" s="88">
        <f t="shared" si="3"/>
        <v>60.945999999999998</v>
      </c>
      <c r="N26" s="88">
        <f t="shared" si="3"/>
        <v>54.131999999999998</v>
      </c>
      <c r="O26" s="88">
        <f t="shared" si="3"/>
        <v>46.076999999999998</v>
      </c>
      <c r="P26" s="88">
        <f t="shared" si="3"/>
        <v>41.425999999999995</v>
      </c>
      <c r="Q26" s="88">
        <f t="shared" si="3"/>
        <v>26.293999999999997</v>
      </c>
      <c r="R26" s="88">
        <f t="shared" si="3"/>
        <v>12.747999999999999</v>
      </c>
      <c r="S26" s="88">
        <f t="shared" si="3"/>
        <v>13.641999999999999</v>
      </c>
      <c r="T26" s="88">
        <f t="shared" si="3"/>
        <v>18.518000000000001</v>
      </c>
      <c r="U26" s="88">
        <f t="shared" si="3"/>
        <v>26.232999999999997</v>
      </c>
      <c r="V26" s="88">
        <f t="shared" si="3"/>
        <v>22.434999999999999</v>
      </c>
      <c r="W26" s="88">
        <f t="shared" si="3"/>
        <v>32.256</v>
      </c>
      <c r="X26" s="88">
        <f t="shared" si="3"/>
        <v>32.166000000000004</v>
      </c>
      <c r="Y26" s="88">
        <f t="shared" si="3"/>
        <v>32.152000000000001</v>
      </c>
      <c r="Z26" s="89" t="str">
        <f t="shared" si="3"/>
        <v/>
      </c>
      <c r="AA26" s="90">
        <f>SUM(AA19:AA25)</f>
        <v>820.50600000000009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63.151000000000003</v>
      </c>
      <c r="C30" s="77">
        <v>79.34</v>
      </c>
      <c r="D30" s="77">
        <v>31.446000000000002</v>
      </c>
      <c r="E30" s="77">
        <v>76.311999999999998</v>
      </c>
      <c r="F30" s="77">
        <v>71.572000000000003</v>
      </c>
      <c r="G30" s="77">
        <v>77.102999999999994</v>
      </c>
      <c r="H30" s="77">
        <v>42.814999999999998</v>
      </c>
      <c r="I30" s="77">
        <v>95.734999999999999</v>
      </c>
      <c r="J30" s="77">
        <v>83.233000000000004</v>
      </c>
      <c r="K30" s="77">
        <v>161.66200000000001</v>
      </c>
      <c r="L30" s="77">
        <v>153.84299999999999</v>
      </c>
      <c r="M30" s="77">
        <v>194.98699999999999</v>
      </c>
      <c r="N30" s="77">
        <v>179.42</v>
      </c>
      <c r="O30" s="77">
        <v>147.405</v>
      </c>
      <c r="P30" s="77">
        <v>103.965</v>
      </c>
      <c r="Q30" s="77">
        <v>32.292000000000002</v>
      </c>
      <c r="R30" s="77">
        <v>13.901999999999999</v>
      </c>
      <c r="S30" s="77">
        <v>15.872</v>
      </c>
      <c r="T30" s="77">
        <v>26.61</v>
      </c>
      <c r="U30" s="77">
        <v>39.061999999999998</v>
      </c>
      <c r="V30" s="77">
        <v>32.545999999999999</v>
      </c>
      <c r="W30" s="77">
        <v>163.01400000000001</v>
      </c>
      <c r="X30" s="77">
        <v>43.06</v>
      </c>
      <c r="Y30" s="77">
        <v>43.180999999999997</v>
      </c>
      <c r="Z30" s="78"/>
      <c r="AA30" s="79">
        <f>SUM(B30:Z30)</f>
        <v>1971.5279999999998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63.151000000000003</v>
      </c>
      <c r="C32" s="62">
        <f t="shared" ref="C32:Z32" si="4">IF(LEN(C$2)&gt;0,SUM(C29:C31),"")</f>
        <v>79.34</v>
      </c>
      <c r="D32" s="62">
        <f t="shared" si="4"/>
        <v>31.446000000000002</v>
      </c>
      <c r="E32" s="62">
        <f t="shared" si="4"/>
        <v>76.311999999999998</v>
      </c>
      <c r="F32" s="62">
        <f t="shared" si="4"/>
        <v>71.572000000000003</v>
      </c>
      <c r="G32" s="62">
        <f t="shared" si="4"/>
        <v>77.102999999999994</v>
      </c>
      <c r="H32" s="62">
        <f t="shared" si="4"/>
        <v>42.814999999999998</v>
      </c>
      <c r="I32" s="62">
        <f t="shared" si="4"/>
        <v>95.734999999999999</v>
      </c>
      <c r="J32" s="62">
        <f t="shared" si="4"/>
        <v>83.233000000000004</v>
      </c>
      <c r="K32" s="62">
        <f t="shared" si="4"/>
        <v>161.66200000000001</v>
      </c>
      <c r="L32" s="62">
        <f t="shared" si="4"/>
        <v>153.84299999999999</v>
      </c>
      <c r="M32" s="62">
        <f t="shared" si="4"/>
        <v>194.98699999999999</v>
      </c>
      <c r="N32" s="62">
        <f t="shared" si="4"/>
        <v>179.42</v>
      </c>
      <c r="O32" s="62">
        <f t="shared" si="4"/>
        <v>147.405</v>
      </c>
      <c r="P32" s="62">
        <f t="shared" si="4"/>
        <v>103.965</v>
      </c>
      <c r="Q32" s="62">
        <f t="shared" si="4"/>
        <v>32.292000000000002</v>
      </c>
      <c r="R32" s="62">
        <f t="shared" si="4"/>
        <v>13.901999999999999</v>
      </c>
      <c r="S32" s="62">
        <f t="shared" si="4"/>
        <v>15.872</v>
      </c>
      <c r="T32" s="62">
        <f t="shared" si="4"/>
        <v>26.61</v>
      </c>
      <c r="U32" s="62">
        <f t="shared" si="4"/>
        <v>39.061999999999998</v>
      </c>
      <c r="V32" s="62">
        <f t="shared" si="4"/>
        <v>32.545999999999999</v>
      </c>
      <c r="W32" s="62">
        <f t="shared" si="4"/>
        <v>163.01400000000001</v>
      </c>
      <c r="X32" s="62">
        <f t="shared" si="4"/>
        <v>43.06</v>
      </c>
      <c r="Y32" s="62">
        <f t="shared" si="4"/>
        <v>43.180999999999997</v>
      </c>
      <c r="Z32" s="63" t="str">
        <f t="shared" si="4"/>
        <v/>
      </c>
      <c r="AA32" s="64">
        <f>SUM(AA29:AA31)</f>
        <v>1971.5279999999998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27.8</v>
      </c>
      <c r="R39" s="99"/>
      <c r="S39" s="99"/>
      <c r="T39" s="99">
        <v>18.8</v>
      </c>
      <c r="U39" s="99"/>
      <c r="V39" s="99"/>
      <c r="W39" s="99"/>
      <c r="X39" s="99"/>
      <c r="Y39" s="99"/>
      <c r="Z39" s="100"/>
      <c r="AA39" s="79">
        <f t="shared" si="5"/>
        <v>46.6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27.8</v>
      </c>
      <c r="R40" s="88">
        <f t="shared" si="6"/>
        <v>0</v>
      </c>
      <c r="S40" s="88">
        <f t="shared" si="6"/>
        <v>0</v>
      </c>
      <c r="T40" s="88">
        <f t="shared" si="6"/>
        <v>18.8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46.6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27.8</v>
      </c>
      <c r="R47" s="99"/>
      <c r="S47" s="99"/>
      <c r="T47" s="99">
        <v>18.8</v>
      </c>
      <c r="U47" s="99"/>
      <c r="V47" s="99"/>
      <c r="W47" s="99"/>
      <c r="X47" s="99"/>
      <c r="Y47" s="99"/>
      <c r="Z47" s="100"/>
      <c r="AA47" s="79">
        <f t="shared" si="7"/>
        <v>46.6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27.8</v>
      </c>
      <c r="R49" s="88">
        <f t="shared" si="8"/>
        <v>0</v>
      </c>
      <c r="S49" s="88">
        <f t="shared" si="8"/>
        <v>0</v>
      </c>
      <c r="T49" s="88">
        <f t="shared" si="8"/>
        <v>18.8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46.6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63.150999999999996</v>
      </c>
      <c r="C52" s="88">
        <f t="shared" ref="C52:Z52" si="10">IF(LEN(C$2)&gt;0,SUM(C10:C15)+C26+C40,"")</f>
        <v>79.34</v>
      </c>
      <c r="D52" s="88">
        <f t="shared" si="10"/>
        <v>31.446000000000002</v>
      </c>
      <c r="E52" s="88">
        <f t="shared" si="10"/>
        <v>76.311999999999998</v>
      </c>
      <c r="F52" s="88">
        <f t="shared" si="10"/>
        <v>71.572000000000003</v>
      </c>
      <c r="G52" s="88">
        <f t="shared" si="10"/>
        <v>77.103000000000009</v>
      </c>
      <c r="H52" s="88">
        <f t="shared" si="10"/>
        <v>42.814999999999998</v>
      </c>
      <c r="I52" s="88">
        <f t="shared" si="10"/>
        <v>95.734999999999999</v>
      </c>
      <c r="J52" s="88">
        <f t="shared" si="10"/>
        <v>83.233000000000004</v>
      </c>
      <c r="K52" s="88">
        <f t="shared" si="10"/>
        <v>161.66199999999998</v>
      </c>
      <c r="L52" s="88">
        <f t="shared" si="10"/>
        <v>153.84299999999999</v>
      </c>
      <c r="M52" s="88">
        <f t="shared" si="10"/>
        <v>194.98699999999999</v>
      </c>
      <c r="N52" s="88">
        <f t="shared" si="10"/>
        <v>179.42</v>
      </c>
      <c r="O52" s="88">
        <f t="shared" si="10"/>
        <v>147.40500000000003</v>
      </c>
      <c r="P52" s="88">
        <f t="shared" si="10"/>
        <v>103.965</v>
      </c>
      <c r="Q52" s="88">
        <f t="shared" si="10"/>
        <v>60.091999999999999</v>
      </c>
      <c r="R52" s="88">
        <f t="shared" si="10"/>
        <v>13.901999999999999</v>
      </c>
      <c r="S52" s="88">
        <f t="shared" si="10"/>
        <v>15.872</v>
      </c>
      <c r="T52" s="88">
        <f t="shared" si="10"/>
        <v>45.41</v>
      </c>
      <c r="U52" s="88">
        <f t="shared" si="10"/>
        <v>39.061999999999998</v>
      </c>
      <c r="V52" s="88">
        <f t="shared" si="10"/>
        <v>32.545999999999999</v>
      </c>
      <c r="W52" s="88">
        <f t="shared" si="10"/>
        <v>163.01400000000001</v>
      </c>
      <c r="X52" s="88">
        <f t="shared" si="10"/>
        <v>43.06</v>
      </c>
      <c r="Y52" s="88">
        <f t="shared" si="10"/>
        <v>43.180999999999997</v>
      </c>
      <c r="Z52" s="89" t="str">
        <f t="shared" si="10"/>
        <v/>
      </c>
      <c r="AA52" s="104">
        <f>SUM(B52:Z52)</f>
        <v>2018.1280000000002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27.8</v>
      </c>
      <c r="R4" s="18"/>
      <c r="S4" s="18"/>
      <c r="T4" s="18">
        <v>18.8</v>
      </c>
      <c r="U4" s="18">
        <v>-8.1999999999999993</v>
      </c>
      <c r="V4" s="18">
        <v>-9.8000000000000007</v>
      </c>
      <c r="W4" s="18">
        <v>-162.1</v>
      </c>
      <c r="X4" s="18"/>
      <c r="Y4" s="18"/>
      <c r="Z4" s="19"/>
      <c r="AA4" s="111">
        <f>SUM(B4:Z4)</f>
        <v>-133.5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112.62</v>
      </c>
      <c r="C7" s="117">
        <v>111.52</v>
      </c>
      <c r="D7" s="117">
        <v>101.58</v>
      </c>
      <c r="E7" s="117">
        <v>98.49</v>
      </c>
      <c r="F7" s="117">
        <v>98.52</v>
      </c>
      <c r="G7" s="117">
        <v>98.54</v>
      </c>
      <c r="H7" s="117">
        <v>91.87</v>
      </c>
      <c r="I7" s="117">
        <v>115</v>
      </c>
      <c r="J7" s="117">
        <v>96.88</v>
      </c>
      <c r="K7" s="117">
        <v>98.52</v>
      </c>
      <c r="L7" s="117">
        <v>95.01</v>
      </c>
      <c r="M7" s="117">
        <v>99.27</v>
      </c>
      <c r="N7" s="117">
        <v>95.72</v>
      </c>
      <c r="O7" s="117">
        <v>103.49</v>
      </c>
      <c r="P7" s="117">
        <v>114.39</v>
      </c>
      <c r="Q7" s="117">
        <v>141.6</v>
      </c>
      <c r="R7" s="117">
        <v>215.44</v>
      </c>
      <c r="S7" s="117">
        <v>181</v>
      </c>
      <c r="T7" s="117">
        <v>164.85</v>
      </c>
      <c r="U7" s="117">
        <v>161</v>
      </c>
      <c r="V7" s="117">
        <v>156.75</v>
      </c>
      <c r="W7" s="117">
        <v>144.28</v>
      </c>
      <c r="X7" s="117">
        <v>120.62</v>
      </c>
      <c r="Y7" s="117">
        <v>114.63</v>
      </c>
      <c r="Z7" s="118"/>
      <c r="AA7" s="119">
        <f>IF(SUM(B7:Z7)&lt;&gt;0,AVERAGEIF(B7:Z7,"&lt;&gt;"""),"")</f>
        <v>122.14958333333334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8.1999999999999993</v>
      </c>
      <c r="V15" s="133">
        <v>9.8000000000000007</v>
      </c>
      <c r="W15" s="133">
        <v>162.1</v>
      </c>
      <c r="X15" s="133"/>
      <c r="Y15" s="133"/>
      <c r="Z15" s="131"/>
      <c r="AA15" s="132">
        <f t="shared" si="0"/>
        <v>180.1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8.1999999999999993</v>
      </c>
      <c r="V16" s="135">
        <f t="shared" si="1"/>
        <v>9.8000000000000007</v>
      </c>
      <c r="W16" s="135">
        <f t="shared" si="1"/>
        <v>162.1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27.8</v>
      </c>
      <c r="R23" s="133"/>
      <c r="S23" s="133"/>
      <c r="T23" s="133">
        <v>18.8</v>
      </c>
      <c r="U23" s="133"/>
      <c r="V23" s="133"/>
      <c r="W23" s="133"/>
      <c r="X23" s="133"/>
      <c r="Y23" s="133"/>
      <c r="Z23" s="131"/>
      <c r="AA23" s="132">
        <f t="shared" si="2"/>
        <v>46.6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27.8</v>
      </c>
      <c r="R24" s="135">
        <f t="shared" si="3"/>
        <v>0</v>
      </c>
      <c r="S24" s="135">
        <f t="shared" si="3"/>
        <v>0</v>
      </c>
      <c r="T24" s="135">
        <f t="shared" si="3"/>
        <v>18.8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2025-01-04T14:27:51Z</dcterms:created>
  <dcterms:modified xsi:type="dcterms:W3CDTF">2025-01-04T14:27:52Z</dcterms:modified>
</cp:coreProperties>
</file>