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<sst xmlns="http://schemas.openxmlformats.org/spreadsheetml/2006/main" count="119" uniqueCount="54">
  <si>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03/01/2025 16:27:05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</si>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</sst>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CF-46F1-BDF8-A4D0CD6F489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CF-46F1-BDF8-A4D0CD6F489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9.4589999999999996</c:v>
                </c:pt>
                <c:pt idx="18">
                  <c:v>6.335</c:v>
                </c:pt>
                <c:pt idx="19">
                  <c:v>5.78</c:v>
                </c:pt>
                <c:pt idx="2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CF-46F1-BDF8-A4D0CD6F489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4.1690000000000005</c:v>
                </c:pt>
                <c:pt idx="1">
                  <c:v>7.7269999999999994</c:v>
                </c:pt>
                <c:pt idx="2">
                  <c:v>4.665</c:v>
                </c:pt>
                <c:pt idx="3">
                  <c:v>3.7690000000000001</c:v>
                </c:pt>
                <c:pt idx="4">
                  <c:v>3.2459999999999996</c:v>
                </c:pt>
                <c:pt idx="5">
                  <c:v>3.6719999999999997</c:v>
                </c:pt>
                <c:pt idx="6">
                  <c:v>2.7309999999999999</c:v>
                </c:pt>
                <c:pt idx="7">
                  <c:v>1.6910000000000001</c:v>
                </c:pt>
                <c:pt idx="16">
                  <c:v>3.698</c:v>
                </c:pt>
                <c:pt idx="17">
                  <c:v>9.6340000000000003</c:v>
                </c:pt>
                <c:pt idx="18">
                  <c:v>6.0149999999999997</c:v>
                </c:pt>
                <c:pt idx="19">
                  <c:v>1.375</c:v>
                </c:pt>
                <c:pt idx="20">
                  <c:v>1.5739999999999998</c:v>
                </c:pt>
                <c:pt idx="21">
                  <c:v>2.1</c:v>
                </c:pt>
                <c:pt idx="22">
                  <c:v>1.669</c:v>
                </c:pt>
                <c:pt idx="23">
                  <c:v>3.9450000000000003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CF-46F1-BDF8-A4D0CD6F489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4CF-46F1-BDF8-A4D0CD6F489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CF-46F1-BDF8-A4D0CD6F489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CF-46F1-BDF8-A4D0CD6F489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4CF-46F1-BDF8-A4D0CD6F489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4CF-46F1-BDF8-A4D0CD6F489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31.52</c:v>
                </c:pt>
                <c:pt idx="1">
                  <c:v>103.631</c:v>
                </c:pt>
                <c:pt idx="2">
                  <c:v>34.787999999999997</c:v>
                </c:pt>
                <c:pt idx="3">
                  <c:v>33.5</c:v>
                </c:pt>
                <c:pt idx="4">
                  <c:v>34.031999999999996</c:v>
                </c:pt>
                <c:pt idx="5">
                  <c:v>30.167999999999999</c:v>
                </c:pt>
                <c:pt idx="6">
                  <c:v>46.595999999999997</c:v>
                </c:pt>
                <c:pt idx="7">
                  <c:v>53.305999999999997</c:v>
                </c:pt>
                <c:pt idx="8">
                  <c:v>55.262</c:v>
                </c:pt>
                <c:pt idx="9">
                  <c:v>42.327999999999996</c:v>
                </c:pt>
                <c:pt idx="10">
                  <c:v>96.589999999999989</c:v>
                </c:pt>
                <c:pt idx="11">
                  <c:v>102.777</c:v>
                </c:pt>
                <c:pt idx="12">
                  <c:v>96.424000000000007</c:v>
                </c:pt>
                <c:pt idx="13">
                  <c:v>93.369</c:v>
                </c:pt>
                <c:pt idx="17">
                  <c:v>17.890999999999998</c:v>
                </c:pt>
                <c:pt idx="18">
                  <c:v>17.561</c:v>
                </c:pt>
                <c:pt idx="19">
                  <c:v>19.724</c:v>
                </c:pt>
                <c:pt idx="20">
                  <c:v>10.446999999999999</c:v>
                </c:pt>
                <c:pt idx="23">
                  <c:v>10.661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CF-46F1-BDF8-A4D0CD6F489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154</c:v>
                </c:pt>
                <c:pt idx="15">
                  <c:v>82.2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46.8</c:v>
                </c:pt>
                <c:pt idx="22">
                  <c:v>148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CF-46F1-BDF8-A4D0CD6F489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0.78400000000000003</c:v>
                </c:pt>
                <c:pt idx="2">
                  <c:v>0.78700000000000003</c:v>
                </c:pt>
                <c:pt idx="3">
                  <c:v>2.3280000000000003</c:v>
                </c:pt>
                <c:pt idx="4">
                  <c:v>1.7080000000000002</c:v>
                </c:pt>
                <c:pt idx="5">
                  <c:v>1.786</c:v>
                </c:pt>
                <c:pt idx="6">
                  <c:v>0.80600000000000005</c:v>
                </c:pt>
                <c:pt idx="7">
                  <c:v>2.2270000000000003</c:v>
                </c:pt>
                <c:pt idx="8">
                  <c:v>5.4990000000000006</c:v>
                </c:pt>
                <c:pt idx="9">
                  <c:v>24.302</c:v>
                </c:pt>
                <c:pt idx="10">
                  <c:v>27.669000000000004</c:v>
                </c:pt>
                <c:pt idx="11">
                  <c:v>29.186000000000003</c:v>
                </c:pt>
                <c:pt idx="12">
                  <c:v>31.731999999999999</c:v>
                </c:pt>
                <c:pt idx="13">
                  <c:v>28.15</c:v>
                </c:pt>
                <c:pt idx="14">
                  <c:v>5.3830000000000009</c:v>
                </c:pt>
                <c:pt idx="15">
                  <c:v>2.0550000000000002</c:v>
                </c:pt>
                <c:pt idx="16">
                  <c:v>13.874000000000001</c:v>
                </c:pt>
                <c:pt idx="17">
                  <c:v>13.179</c:v>
                </c:pt>
                <c:pt idx="18">
                  <c:v>7.8719999999999999</c:v>
                </c:pt>
                <c:pt idx="19">
                  <c:v>12.894000000000002</c:v>
                </c:pt>
                <c:pt idx="20">
                  <c:v>2.9299999999999997</c:v>
                </c:pt>
                <c:pt idx="21">
                  <c:v>0.95699999999999996</c:v>
                </c:pt>
                <c:pt idx="22">
                  <c:v>0.93600000000000005</c:v>
                </c:pt>
                <c:pt idx="23">
                  <c:v>1.7719999999999998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CF-46F1-BDF8-A4D0CD6F489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4CF-46F1-BDF8-A4D0CD6F489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4CF-46F1-BDF8-A4D0CD6F4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107.17</c:v>
                </c:pt>
                <c:pt idx="1">
                  <c:v>119.91</c:v>
                </c:pt>
                <c:pt idx="2">
                  <c:v>108.55</c:v>
                </c:pt>
                <c:pt idx="3">
                  <c:v>103.3</c:v>
                </c:pt>
                <c:pt idx="4">
                  <c:v>108.46</c:v>
                </c:pt>
                <c:pt idx="5">
                  <c:v>103.01</c:v>
                </c:pt>
                <c:pt idx="6">
                  <c:v>108.32</c:v>
                </c:pt>
                <c:pt idx="7">
                  <c:v>126.66</c:v>
                </c:pt>
                <c:pt idx="8">
                  <c:v>126.05</c:v>
                </c:pt>
                <c:pt idx="9">
                  <c:v>127.77</c:v>
                </c:pt>
                <c:pt idx="10">
                  <c:v>127.5</c:v>
                </c:pt>
                <c:pt idx="11">
                  <c:v>125.46</c:v>
                </c:pt>
                <c:pt idx="12">
                  <c:v>127.22</c:v>
                </c:pt>
                <c:pt idx="13">
                  <c:v>127.04</c:v>
                </c:pt>
                <c:pt idx="14">
                  <c:v>125.97</c:v>
                </c:pt>
                <c:pt idx="15">
                  <c:v>132.51</c:v>
                </c:pt>
                <c:pt idx="16">
                  <c:v>191.78</c:v>
                </c:pt>
                <c:pt idx="17">
                  <c:v>198.68</c:v>
                </c:pt>
                <c:pt idx="18">
                  <c:v>199.69</c:v>
                </c:pt>
                <c:pt idx="19">
                  <c:v>209.83</c:v>
                </c:pt>
                <c:pt idx="20">
                  <c:v>161.13</c:v>
                </c:pt>
                <c:pt idx="21">
                  <c:v>147.91</c:v>
                </c:pt>
                <c:pt idx="22">
                  <c:v>140.19999999999999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4CF-46F1-BDF8-A4D0CD6F4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9B9-4904-87DB-A0872C0C00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1.1499999999999999</c:v>
                </c:pt>
                <c:pt idx="8">
                  <c:v>5.15</c:v>
                </c:pt>
                <c:pt idx="21">
                  <c:v>1.05</c:v>
                </c:pt>
                <c:pt idx="22">
                  <c:v>1.05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B9-4904-87DB-A0872C0C00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1.385</c:v>
                </c:pt>
                <c:pt idx="1">
                  <c:v>0.76</c:v>
                </c:pt>
                <c:pt idx="2">
                  <c:v>2.8239999999999998</c:v>
                </c:pt>
                <c:pt idx="3">
                  <c:v>2.8079999999999998</c:v>
                </c:pt>
                <c:pt idx="4">
                  <c:v>2.9</c:v>
                </c:pt>
                <c:pt idx="5">
                  <c:v>4.524</c:v>
                </c:pt>
                <c:pt idx="6">
                  <c:v>6.6710000000000003</c:v>
                </c:pt>
                <c:pt idx="7">
                  <c:v>5.1720000000000006</c:v>
                </c:pt>
                <c:pt idx="8">
                  <c:v>5.0459999999999994</c:v>
                </c:pt>
                <c:pt idx="9">
                  <c:v>5.0579999999999998</c:v>
                </c:pt>
                <c:pt idx="10">
                  <c:v>4.9729999999999999</c:v>
                </c:pt>
                <c:pt idx="11">
                  <c:v>4.8840000000000003</c:v>
                </c:pt>
                <c:pt idx="12">
                  <c:v>4.8360000000000003</c:v>
                </c:pt>
                <c:pt idx="13">
                  <c:v>4.681</c:v>
                </c:pt>
                <c:pt idx="14">
                  <c:v>6.9369999999999994</c:v>
                </c:pt>
                <c:pt idx="15">
                  <c:v>7.0049999999999999</c:v>
                </c:pt>
                <c:pt idx="16">
                  <c:v>0.56699999999999995</c:v>
                </c:pt>
                <c:pt idx="18">
                  <c:v>0.55400000000000005</c:v>
                </c:pt>
                <c:pt idx="20">
                  <c:v>0.56200000000000006</c:v>
                </c:pt>
                <c:pt idx="21">
                  <c:v>2.4119999999999999</c:v>
                </c:pt>
                <c:pt idx="22">
                  <c:v>2.0819999999999999</c:v>
                </c:pt>
                <c:pt idx="23">
                  <c:v>0.67600000000000005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B9-4904-87DB-A0872C0C00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19.640999999999998</c:v>
                </c:pt>
                <c:pt idx="1">
                  <c:v>19.727</c:v>
                </c:pt>
                <c:pt idx="2">
                  <c:v>22.279</c:v>
                </c:pt>
                <c:pt idx="3">
                  <c:v>22.537999999999997</c:v>
                </c:pt>
                <c:pt idx="4">
                  <c:v>22.87</c:v>
                </c:pt>
                <c:pt idx="5">
                  <c:v>22.949000000000002</c:v>
                </c:pt>
                <c:pt idx="6">
                  <c:v>35.113999999999997</c:v>
                </c:pt>
                <c:pt idx="7">
                  <c:v>34.668999999999997</c:v>
                </c:pt>
                <c:pt idx="8">
                  <c:v>37.292999999999999</c:v>
                </c:pt>
                <c:pt idx="9">
                  <c:v>42.798000000000002</c:v>
                </c:pt>
                <c:pt idx="10">
                  <c:v>45.11</c:v>
                </c:pt>
                <c:pt idx="11">
                  <c:v>48.674999999999997</c:v>
                </c:pt>
                <c:pt idx="12">
                  <c:v>46.405000000000001</c:v>
                </c:pt>
                <c:pt idx="13">
                  <c:v>40.954000000000001</c:v>
                </c:pt>
                <c:pt idx="14">
                  <c:v>47.304000000000002</c:v>
                </c:pt>
                <c:pt idx="15">
                  <c:v>43.965000000000003</c:v>
                </c:pt>
                <c:pt idx="16">
                  <c:v>18.355</c:v>
                </c:pt>
                <c:pt idx="18">
                  <c:v>1.006</c:v>
                </c:pt>
                <c:pt idx="20">
                  <c:v>16.388999999999999</c:v>
                </c:pt>
                <c:pt idx="21">
                  <c:v>34.590000000000003</c:v>
                </c:pt>
                <c:pt idx="22">
                  <c:v>33.326000000000001</c:v>
                </c:pt>
                <c:pt idx="23">
                  <c:v>15.501999999999999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B9-4904-87DB-A0872C0C00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9B9-4904-87DB-A0872C0C00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9B9-4904-87DB-A0872C0C00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77.194999999999993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B9-4904-87DB-A0872C0C00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9B9-4904-87DB-A0872C0C00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9B9-4904-87DB-A0872C0C00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2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9B9-4904-87DB-A0872C0C00B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50.2</c:v>
                </c:pt>
                <c:pt idx="18">
                  <c:v>36.200000000000003</c:v>
                </c:pt>
                <c:pt idx="19">
                  <c:v>39.799999999999997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B9-4904-87DB-A0872C0C00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15.297000000000001</c:v>
                </c:pt>
                <c:pt idx="1">
                  <c:v>14.310000000000002</c:v>
                </c:pt>
                <c:pt idx="2">
                  <c:v>14.987</c:v>
                </c:pt>
                <c:pt idx="3">
                  <c:v>14.101000000000001</c:v>
                </c:pt>
                <c:pt idx="4">
                  <c:v>13.065999999999999</c:v>
                </c:pt>
                <c:pt idx="5">
                  <c:v>8.0030000000000001</c:v>
                </c:pt>
                <c:pt idx="6">
                  <c:v>8.1980000000000004</c:v>
                </c:pt>
                <c:pt idx="7">
                  <c:v>16.232999999999997</c:v>
                </c:pt>
                <c:pt idx="8">
                  <c:v>13.272</c:v>
                </c:pt>
                <c:pt idx="9">
                  <c:v>18.774000000000001</c:v>
                </c:pt>
                <c:pt idx="10">
                  <c:v>24.175999999999998</c:v>
                </c:pt>
                <c:pt idx="11">
                  <c:v>28.404</c:v>
                </c:pt>
                <c:pt idx="12">
                  <c:v>26.914999999999999</c:v>
                </c:pt>
                <c:pt idx="13">
                  <c:v>25.883999999999997</c:v>
                </c:pt>
                <c:pt idx="14">
                  <c:v>55.141999999999996</c:v>
                </c:pt>
                <c:pt idx="15">
                  <c:v>33.326999999999998</c:v>
                </c:pt>
                <c:pt idx="21">
                  <c:v>11.84</c:v>
                </c:pt>
                <c:pt idx="22">
                  <c:v>14.099</c:v>
                </c:pt>
                <c:pt idx="2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9B9-4904-87DB-A0872C0C00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9B9-4904-87DB-A0872C0C00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9B9-4904-87DB-A0872C0C0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107.17</c:v>
                </c:pt>
                <c:pt idx="1">
                  <c:v>119.91</c:v>
                </c:pt>
                <c:pt idx="2">
                  <c:v>108.55</c:v>
                </c:pt>
                <c:pt idx="3">
                  <c:v>103.3</c:v>
                </c:pt>
                <c:pt idx="4">
                  <c:v>108.46</c:v>
                </c:pt>
                <c:pt idx="5">
                  <c:v>103.01</c:v>
                </c:pt>
                <c:pt idx="6">
                  <c:v>108.32</c:v>
                </c:pt>
                <c:pt idx="7">
                  <c:v>126.66</c:v>
                </c:pt>
                <c:pt idx="8">
                  <c:v>126.05</c:v>
                </c:pt>
                <c:pt idx="9">
                  <c:v>127.77</c:v>
                </c:pt>
                <c:pt idx="10">
                  <c:v>127.5</c:v>
                </c:pt>
                <c:pt idx="11">
                  <c:v>125.46</c:v>
                </c:pt>
                <c:pt idx="12">
                  <c:v>127.22</c:v>
                </c:pt>
                <c:pt idx="13">
                  <c:v>127.04</c:v>
                </c:pt>
                <c:pt idx="14">
                  <c:v>125.97</c:v>
                </c:pt>
                <c:pt idx="15">
                  <c:v>132.51</c:v>
                </c:pt>
                <c:pt idx="16">
                  <c:v>191.78</c:v>
                </c:pt>
                <c:pt idx="17">
                  <c:v>198.68</c:v>
                </c:pt>
                <c:pt idx="18">
                  <c:v>199.69</c:v>
                </c:pt>
                <c:pt idx="19">
                  <c:v>209.83</c:v>
                </c:pt>
                <c:pt idx="20">
                  <c:v>161.13</c:v>
                </c:pt>
                <c:pt idx="21">
                  <c:v>147.91</c:v>
                </c:pt>
                <c:pt idx="22">
                  <c:v>140.19999999999999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9B9-4904-87DB-A0872C0C0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36.472999999999999</v>
      </c>
      <c r="C4" s="18">
        <v>112.142</v>
      </c>
      <c r="D4" s="18">
        <v>40.239999999999995</v>
      </c>
      <c r="E4" s="18">
        <v>39.597000000000001</v>
      </c>
      <c r="F4" s="18">
        <v>38.98599999999999</v>
      </c>
      <c r="G4" s="18">
        <v>35.625999999999998</v>
      </c>
      <c r="H4" s="18">
        <v>50.132999999999996</v>
      </c>
      <c r="I4" s="18">
        <v>57.223999999999997</v>
      </c>
      <c r="J4" s="18">
        <v>60.761000000000003</v>
      </c>
      <c r="K4" s="18">
        <v>66.63</v>
      </c>
      <c r="L4" s="18">
        <v>124.259</v>
      </c>
      <c r="M4" s="18">
        <v>131.96299999999999</v>
      </c>
      <c r="N4" s="18">
        <v>128.15600000000001</v>
      </c>
      <c r="O4" s="18">
        <v>121.51899999999999</v>
      </c>
      <c r="P4" s="18">
        <v>159.38300000000001</v>
      </c>
      <c r="Q4" s="18">
        <v>84.25500000000001</v>
      </c>
      <c r="R4" s="18">
        <v>18.921999999999997</v>
      </c>
      <c r="S4" s="18">
        <v>50.162999999999997</v>
      </c>
      <c r="T4" s="18">
        <v>37.783000000000001</v>
      </c>
      <c r="U4" s="18">
        <v>39.772999999999996</v>
      </c>
      <c r="V4" s="18">
        <v>16.951000000000001</v>
      </c>
      <c r="W4" s="18">
        <v>49.856999999999999</v>
      </c>
      <c r="X4" s="18">
        <v>150.60499999999999</v>
      </c>
      <c r="Y4" s="18">
        <v>16.378</v>
      </c>
      <c r="Z4" s="19"/>
      <c r="AA4" s="20">
        <f>SUM(B4:Z4)</f>
        <v>1667.7789999999998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107.17</v>
      </c>
      <c r="C7" s="28">
        <v>119.91</v>
      </c>
      <c r="D7" s="28">
        <v>108.55</v>
      </c>
      <c r="E7" s="28">
        <v>103.3</v>
      </c>
      <c r="F7" s="28">
        <v>108.46</v>
      </c>
      <c r="G7" s="28">
        <v>103.01</v>
      </c>
      <c r="H7" s="28">
        <v>108.32</v>
      </c>
      <c r="I7" s="28">
        <v>126.66</v>
      </c>
      <c r="J7" s="28">
        <v>126.05</v>
      </c>
      <c r="K7" s="28">
        <v>127.77</v>
      </c>
      <c r="L7" s="28">
        <v>127.5</v>
      </c>
      <c r="M7" s="28">
        <v>125.46</v>
      </c>
      <c r="N7" s="28">
        <v>127.22</v>
      </c>
      <c r="O7" s="28">
        <v>127.04</v>
      </c>
      <c r="P7" s="28">
        <v>125.97</v>
      </c>
      <c r="Q7" s="28">
        <v>132.51</v>
      </c>
      <c r="R7" s="28">
        <v>191.78</v>
      </c>
      <c r="S7" s="28">
        <v>198.68</v>
      </c>
      <c r="T7" s="28">
        <v>199.69</v>
      </c>
      <c r="U7" s="28">
        <v>209.83</v>
      </c>
      <c r="V7" s="28">
        <v>161.13</v>
      </c>
      <c r="W7" s="28">
        <v>147.91</v>
      </c>
      <c r="X7" s="28">
        <v>140.19999999999999</v>
      </c>
      <c r="Y7" s="28">
        <v>123</v>
      </c>
      <c r="Z7" s="29"/>
      <c r="AA7" s="30">
        <f>IF(SUM(B7:Z7)&lt;&gt;0,AVERAGEIF(B7:Z7,"&lt;&gt;"""),"")</f>
        <v>136.54666666666665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31.52</v>
      </c>
      <c r="C12" s="52">
        <v>103.631</v>
      </c>
      <c r="D12" s="52">
        <v>34.787999999999997</v>
      </c>
      <c r="E12" s="52">
        <v>33.5</v>
      </c>
      <c r="F12" s="52">
        <v>34.031999999999996</v>
      </c>
      <c r="G12" s="52">
        <v>30.167999999999999</v>
      </c>
      <c r="H12" s="52">
        <v>46.595999999999997</v>
      </c>
      <c r="I12" s="52">
        <v>53.305999999999997</v>
      </c>
      <c r="J12" s="52">
        <v>55.262</v>
      </c>
      <c r="K12" s="52">
        <v>42.327999999999996</v>
      </c>
      <c r="L12" s="52">
        <v>96.589999999999989</v>
      </c>
      <c r="M12" s="52">
        <v>102.777</v>
      </c>
      <c r="N12" s="52">
        <v>96.424000000000007</v>
      </c>
      <c r="O12" s="52">
        <v>93.369</v>
      </c>
      <c r="P12" s="52"/>
      <c r="Q12" s="52"/>
      <c r="R12" s="52"/>
      <c r="S12" s="52">
        <v>17.890999999999998</v>
      </c>
      <c r="T12" s="52">
        <v>17.561</v>
      </c>
      <c r="U12" s="52">
        <v>19.724</v>
      </c>
      <c r="V12" s="52">
        <v>10.446999999999999</v>
      </c>
      <c r="W12" s="52"/>
      <c r="X12" s="52"/>
      <c r="Y12" s="52">
        <v>10.661</v>
      </c>
      <c r="Z12" s="53"/>
      <c r="AA12" s="54">
        <f t="shared" si="0"/>
        <v>930.57500000000005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0.78400000000000003</v>
      </c>
      <c r="C14" s="57">
        <v>0.78400000000000003</v>
      </c>
      <c r="D14" s="57">
        <v>0.78700000000000003</v>
      </c>
      <c r="E14" s="57">
        <v>2.3280000000000003</v>
      </c>
      <c r="F14" s="57">
        <v>1.7080000000000002</v>
      </c>
      <c r="G14" s="57">
        <v>1.786</v>
      </c>
      <c r="H14" s="57">
        <v>0.80600000000000005</v>
      </c>
      <c r="I14" s="57">
        <v>2.2270000000000003</v>
      </c>
      <c r="J14" s="57">
        <v>5.4990000000000006</v>
      </c>
      <c r="K14" s="57">
        <v>24.302</v>
      </c>
      <c r="L14" s="57">
        <v>27.669000000000004</v>
      </c>
      <c r="M14" s="57">
        <v>29.186000000000003</v>
      </c>
      <c r="N14" s="57">
        <v>31.731999999999999</v>
      </c>
      <c r="O14" s="57">
        <v>28.15</v>
      </c>
      <c r="P14" s="57">
        <v>5.3830000000000009</v>
      </c>
      <c r="Q14" s="57">
        <v>2.0550000000000002</v>
      </c>
      <c r="R14" s="57">
        <v>13.874000000000001</v>
      </c>
      <c r="S14" s="57">
        <v>13.179</v>
      </c>
      <c r="T14" s="57">
        <v>7.8719999999999999</v>
      </c>
      <c r="U14" s="57">
        <v>12.894000000000002</v>
      </c>
      <c r="V14" s="57">
        <v>2.9299999999999997</v>
      </c>
      <c r="W14" s="57">
        <v>0.95699999999999996</v>
      </c>
      <c r="X14" s="57">
        <v>0.93600000000000005</v>
      </c>
      <c r="Y14" s="57">
        <v>1.7719999999999998</v>
      </c>
      <c r="Z14" s="58"/>
      <c r="AA14" s="59">
        <f t="shared" si="0"/>
        <v>219.60000000000005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32.304000000000002</v>
      </c>
      <c r="C16" s="62">
        <f t="shared" si="1"/>
        <v>104.41500000000001</v>
      </c>
      <c r="D16" s="62">
        <f t="shared" si="1"/>
        <v>35.574999999999996</v>
      </c>
      <c r="E16" s="62">
        <f t="shared" si="1"/>
        <v>35.828000000000003</v>
      </c>
      <c r="F16" s="62">
        <f t="shared" si="1"/>
        <v>35.739999999999995</v>
      </c>
      <c r="G16" s="62">
        <f t="shared" si="1"/>
        <v>31.954000000000001</v>
      </c>
      <c r="H16" s="62">
        <f t="shared" si="1"/>
        <v>47.401999999999994</v>
      </c>
      <c r="I16" s="62">
        <f t="shared" si="1"/>
        <v>55.533000000000001</v>
      </c>
      <c r="J16" s="62">
        <f t="shared" si="1"/>
        <v>60.761000000000003</v>
      </c>
      <c r="K16" s="62">
        <f t="shared" si="1"/>
        <v>66.63</v>
      </c>
      <c r="L16" s="62">
        <f t="shared" si="1"/>
        <v>124.25899999999999</v>
      </c>
      <c r="M16" s="62">
        <f t="shared" si="1"/>
        <v>131.96299999999999</v>
      </c>
      <c r="N16" s="62">
        <f t="shared" si="1"/>
        <v>128.15600000000001</v>
      </c>
      <c r="O16" s="62">
        <f t="shared" si="1"/>
        <v>121.51900000000001</v>
      </c>
      <c r="P16" s="62">
        <f t="shared" si="1"/>
        <v>5.3830000000000009</v>
      </c>
      <c r="Q16" s="62">
        <f t="shared" si="1"/>
        <v>2.0550000000000002</v>
      </c>
      <c r="R16" s="62">
        <f t="shared" si="1"/>
        <v>13.874000000000001</v>
      </c>
      <c r="S16" s="62">
        <f t="shared" si="1"/>
        <v>31.07</v>
      </c>
      <c r="T16" s="62">
        <f t="shared" si="1"/>
        <v>25.433</v>
      </c>
      <c r="U16" s="62">
        <f t="shared" si="1"/>
        <v>32.618000000000002</v>
      </c>
      <c r="V16" s="62">
        <f t="shared" si="1"/>
        <v>13.376999999999999</v>
      </c>
      <c r="W16" s="62">
        <f t="shared" si="1"/>
        <v>0.95699999999999996</v>
      </c>
      <c r="X16" s="62">
        <f t="shared" si="1"/>
        <v>0.93600000000000005</v>
      </c>
      <c r="Y16" s="62">
        <f t="shared" si="1"/>
        <v>12.433</v>
      </c>
      <c r="Z16" s="63" t="str">
        <f t="shared" si="1"/>
        <v/>
      </c>
      <c r="AA16" s="64">
        <f>SUM(AA10:AA15)</f>
        <v>1150.1750000000002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1.35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1.35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9.4589999999999996</v>
      </c>
      <c r="T20" s="77">
        <v>6.335</v>
      </c>
      <c r="U20" s="77">
        <v>5.78</v>
      </c>
      <c r="V20" s="77">
        <v>2</v>
      </c>
      <c r="W20" s="77"/>
      <c r="X20" s="77"/>
      <c r="Y20" s="77"/>
      <c r="Z20" s="78"/>
      <c r="AA20" s="79">
        <f t="shared" si="2"/>
        <v>23.574000000000002</v>
      </c>
    </row>
    <row r="21" spans="1:27" ht="24.95" customHeight="1" x14ac:dyDescent="0.2">
      <c r="A21" s="75" t="s">
        <v>16</v>
      </c>
      <c r="B21" s="80">
        <v>4.1690000000000005</v>
      </c>
      <c r="C21" s="81">
        <v>7.7269999999999994</v>
      </c>
      <c r="D21" s="81">
        <v>4.665</v>
      </c>
      <c r="E21" s="81">
        <v>3.7690000000000001</v>
      </c>
      <c r="F21" s="81">
        <v>3.2459999999999996</v>
      </c>
      <c r="G21" s="81">
        <v>3.6719999999999997</v>
      </c>
      <c r="H21" s="81">
        <v>2.7309999999999999</v>
      </c>
      <c r="I21" s="81">
        <v>1.6910000000000001</v>
      </c>
      <c r="J21" s="81"/>
      <c r="K21" s="81"/>
      <c r="L21" s="81"/>
      <c r="M21" s="81"/>
      <c r="N21" s="81"/>
      <c r="O21" s="81"/>
      <c r="P21" s="81"/>
      <c r="Q21" s="81"/>
      <c r="R21" s="81">
        <v>3.698</v>
      </c>
      <c r="S21" s="81">
        <v>9.6340000000000003</v>
      </c>
      <c r="T21" s="81">
        <v>6.0149999999999997</v>
      </c>
      <c r="U21" s="81">
        <v>1.375</v>
      </c>
      <c r="V21" s="81">
        <v>1.5739999999999998</v>
      </c>
      <c r="W21" s="81">
        <v>2.1</v>
      </c>
      <c r="X21" s="81">
        <v>1.669</v>
      </c>
      <c r="Y21" s="81">
        <v>3.9450000000000003</v>
      </c>
      <c r="Z21" s="78"/>
      <c r="AA21" s="79">
        <f t="shared" si="2"/>
        <v>61.679999999999993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4.1690000000000005</v>
      </c>
      <c r="C26" s="88">
        <f t="shared" si="3"/>
        <v>7.7269999999999994</v>
      </c>
      <c r="D26" s="88">
        <f t="shared" si="3"/>
        <v>4.665</v>
      </c>
      <c r="E26" s="88">
        <f t="shared" si="3"/>
        <v>3.7690000000000001</v>
      </c>
      <c r="F26" s="88">
        <f t="shared" si="3"/>
        <v>3.2459999999999996</v>
      </c>
      <c r="G26" s="88">
        <f t="shared" si="3"/>
        <v>3.6719999999999997</v>
      </c>
      <c r="H26" s="88">
        <f t="shared" si="3"/>
        <v>2.7309999999999999</v>
      </c>
      <c r="I26" s="88">
        <f t="shared" si="3"/>
        <v>1.6910000000000001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5.048</v>
      </c>
      <c r="S26" s="88">
        <f t="shared" si="3"/>
        <v>19.093</v>
      </c>
      <c r="T26" s="88">
        <f t="shared" si="3"/>
        <v>12.35</v>
      </c>
      <c r="U26" s="88">
        <f t="shared" si="3"/>
        <v>7.1550000000000002</v>
      </c>
      <c r="V26" s="88">
        <f t="shared" si="3"/>
        <v>3.5739999999999998</v>
      </c>
      <c r="W26" s="88">
        <f t="shared" si="3"/>
        <v>2.1</v>
      </c>
      <c r="X26" s="88">
        <f t="shared" si="3"/>
        <v>1.669</v>
      </c>
      <c r="Y26" s="88">
        <f t="shared" si="3"/>
        <v>3.9450000000000003</v>
      </c>
      <c r="Z26" s="89" t="str">
        <f t="shared" si="3"/>
        <v/>
      </c>
      <c r="AA26" s="90">
        <f>SUM(AA19:AA25)</f>
        <v>86.603999999999999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36.472999999999999</v>
      </c>
      <c r="C30" s="77">
        <v>112.142</v>
      </c>
      <c r="D30" s="77">
        <v>40.24</v>
      </c>
      <c r="E30" s="77">
        <v>39.597000000000001</v>
      </c>
      <c r="F30" s="77">
        <v>38.985999999999997</v>
      </c>
      <c r="G30" s="77">
        <v>35.625999999999998</v>
      </c>
      <c r="H30" s="77">
        <v>50.133000000000003</v>
      </c>
      <c r="I30" s="77">
        <v>57.223999999999997</v>
      </c>
      <c r="J30" s="77">
        <v>60.761000000000003</v>
      </c>
      <c r="K30" s="77">
        <v>66.63</v>
      </c>
      <c r="L30" s="77">
        <v>124.259</v>
      </c>
      <c r="M30" s="77">
        <v>131.96299999999999</v>
      </c>
      <c r="N30" s="77">
        <v>128.15600000000001</v>
      </c>
      <c r="O30" s="77">
        <v>121.51900000000001</v>
      </c>
      <c r="P30" s="77">
        <v>5.383</v>
      </c>
      <c r="Q30" s="77">
        <v>2.0550000000000002</v>
      </c>
      <c r="R30" s="77">
        <v>18.922000000000001</v>
      </c>
      <c r="S30" s="77">
        <v>50.162999999999997</v>
      </c>
      <c r="T30" s="77">
        <v>37.783000000000001</v>
      </c>
      <c r="U30" s="77">
        <v>39.773000000000003</v>
      </c>
      <c r="V30" s="77">
        <v>16.951000000000001</v>
      </c>
      <c r="W30" s="77">
        <v>3.0569999999999999</v>
      </c>
      <c r="X30" s="77">
        <v>2.605</v>
      </c>
      <c r="Y30" s="77">
        <v>16.378</v>
      </c>
      <c r="Z30" s="78"/>
      <c r="AA30" s="79">
        <f>SUM(B30:Z30)</f>
        <v>1236.779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36.472999999999999</v>
      </c>
      <c r="C32" s="62">
        <f t="shared" ref="C32:Z32" si="4">IF(LEN(C$2)&gt;0,SUM(C29:C31),"")</f>
        <v>112.142</v>
      </c>
      <c r="D32" s="62">
        <f t="shared" si="4"/>
        <v>40.24</v>
      </c>
      <c r="E32" s="62">
        <f t="shared" si="4"/>
        <v>39.597000000000001</v>
      </c>
      <c r="F32" s="62">
        <f t="shared" si="4"/>
        <v>38.985999999999997</v>
      </c>
      <c r="G32" s="62">
        <f t="shared" si="4"/>
        <v>35.625999999999998</v>
      </c>
      <c r="H32" s="62">
        <f t="shared" si="4"/>
        <v>50.133000000000003</v>
      </c>
      <c r="I32" s="62">
        <f t="shared" si="4"/>
        <v>57.223999999999997</v>
      </c>
      <c r="J32" s="62">
        <f t="shared" si="4"/>
        <v>60.761000000000003</v>
      </c>
      <c r="K32" s="62">
        <f t="shared" si="4"/>
        <v>66.63</v>
      </c>
      <c r="L32" s="62">
        <f t="shared" si="4"/>
        <v>124.259</v>
      </c>
      <c r="M32" s="62">
        <f t="shared" si="4"/>
        <v>131.96299999999999</v>
      </c>
      <c r="N32" s="62">
        <f t="shared" si="4"/>
        <v>128.15600000000001</v>
      </c>
      <c r="O32" s="62">
        <f t="shared" si="4"/>
        <v>121.51900000000001</v>
      </c>
      <c r="P32" s="62">
        <f t="shared" si="4"/>
        <v>5.383</v>
      </c>
      <c r="Q32" s="62">
        <f t="shared" si="4"/>
        <v>2.0550000000000002</v>
      </c>
      <c r="R32" s="62">
        <f t="shared" si="4"/>
        <v>18.922000000000001</v>
      </c>
      <c r="S32" s="62">
        <f t="shared" si="4"/>
        <v>50.162999999999997</v>
      </c>
      <c r="T32" s="62">
        <f t="shared" si="4"/>
        <v>37.783000000000001</v>
      </c>
      <c r="U32" s="62">
        <f t="shared" si="4"/>
        <v>39.773000000000003</v>
      </c>
      <c r="V32" s="62">
        <f t="shared" si="4"/>
        <v>16.951000000000001</v>
      </c>
      <c r="W32" s="62">
        <f t="shared" si="4"/>
        <v>3.0569999999999999</v>
      </c>
      <c r="X32" s="62">
        <f t="shared" si="4"/>
        <v>2.605</v>
      </c>
      <c r="Y32" s="62">
        <f t="shared" si="4"/>
        <v>16.378</v>
      </c>
      <c r="Z32" s="63" t="str">
        <f t="shared" si="4"/>
        <v/>
      </c>
      <c r="AA32" s="64">
        <f>SUM(AA29:AA31)</f>
        <v>1236.779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154</v>
      </c>
      <c r="Q39" s="99">
        <v>82.2</v>
      </c>
      <c r="R39" s="99"/>
      <c r="S39" s="99"/>
      <c r="T39" s="99"/>
      <c r="U39" s="99"/>
      <c r="V39" s="99"/>
      <c r="W39" s="99">
        <v>46.8</v>
      </c>
      <c r="X39" s="99">
        <v>148</v>
      </c>
      <c r="Y39" s="99"/>
      <c r="Z39" s="100"/>
      <c r="AA39" s="79">
        <f t="shared" si="5"/>
        <v>431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154</v>
      </c>
      <c r="Q40" s="88">
        <f t="shared" si="6"/>
        <v>82.2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46.8</v>
      </c>
      <c r="X40" s="88">
        <f t="shared" si="6"/>
        <v>148</v>
      </c>
      <c r="Y40" s="88">
        <f t="shared" si="6"/>
        <v>0</v>
      </c>
      <c r="Z40" s="89" t="str">
        <f t="shared" si="6"/>
        <v/>
      </c>
      <c r="AA40" s="90">
        <f t="shared" si="5"/>
        <v>431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154</v>
      </c>
      <c r="Q47" s="99">
        <v>82.2</v>
      </c>
      <c r="R47" s="99"/>
      <c r="S47" s="99"/>
      <c r="T47" s="99"/>
      <c r="U47" s="99"/>
      <c r="V47" s="99"/>
      <c r="W47" s="99">
        <v>46.8</v>
      </c>
      <c r="X47" s="99">
        <v>148</v>
      </c>
      <c r="Y47" s="99"/>
      <c r="Z47" s="100"/>
      <c r="AA47" s="79">
        <f t="shared" si="7"/>
        <v>431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154</v>
      </c>
      <c r="Q49" s="88">
        <f t="shared" si="8"/>
        <v>82.2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46.8</v>
      </c>
      <c r="X49" s="88">
        <f t="shared" si="8"/>
        <v>148</v>
      </c>
      <c r="Y49" s="88">
        <f t="shared" si="8"/>
        <v>0</v>
      </c>
      <c r="Z49" s="89" t="str">
        <f t="shared" si="8"/>
        <v/>
      </c>
      <c r="AA49" s="90">
        <f t="shared" si="7"/>
        <v>431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36.472999999999999</v>
      </c>
      <c r="C52" s="88">
        <f t="shared" si="10"/>
        <v>112.14200000000001</v>
      </c>
      <c r="D52" s="88">
        <f t="shared" si="10"/>
        <v>40.239999999999995</v>
      </c>
      <c r="E52" s="88">
        <f t="shared" si="10"/>
        <v>39.597000000000001</v>
      </c>
      <c r="F52" s="88">
        <f t="shared" si="10"/>
        <v>38.985999999999997</v>
      </c>
      <c r="G52" s="88">
        <f t="shared" si="10"/>
        <v>35.625999999999998</v>
      </c>
      <c r="H52" s="88">
        <f t="shared" si="10"/>
        <v>50.132999999999996</v>
      </c>
      <c r="I52" s="88">
        <f t="shared" si="10"/>
        <v>57.224000000000004</v>
      </c>
      <c r="J52" s="88">
        <f t="shared" si="10"/>
        <v>60.761000000000003</v>
      </c>
      <c r="K52" s="88">
        <f t="shared" si="10"/>
        <v>66.63</v>
      </c>
      <c r="L52" s="88">
        <f t="shared" si="10"/>
        <v>124.25899999999999</v>
      </c>
      <c r="M52" s="88">
        <f t="shared" si="10"/>
        <v>131.96299999999999</v>
      </c>
      <c r="N52" s="88">
        <f t="shared" si="10"/>
        <v>128.15600000000001</v>
      </c>
      <c r="O52" s="88">
        <f t="shared" si="10"/>
        <v>121.51900000000001</v>
      </c>
      <c r="P52" s="88">
        <f t="shared" si="10"/>
        <v>159.38300000000001</v>
      </c>
      <c r="Q52" s="88">
        <f t="shared" si="10"/>
        <v>84.25500000000001</v>
      </c>
      <c r="R52" s="88">
        <f t="shared" si="10"/>
        <v>18.922000000000001</v>
      </c>
      <c r="S52" s="88">
        <f t="shared" si="10"/>
        <v>50.162999999999997</v>
      </c>
      <c r="T52" s="88">
        <f t="shared" si="10"/>
        <v>37.783000000000001</v>
      </c>
      <c r="U52" s="88">
        <f t="shared" si="10"/>
        <v>39.773000000000003</v>
      </c>
      <c r="V52" s="88">
        <f t="shared" si="10"/>
        <v>16.951000000000001</v>
      </c>
      <c r="W52" s="88">
        <f t="shared" si="10"/>
        <v>49.856999999999999</v>
      </c>
      <c r="X52" s="88">
        <f t="shared" si="10"/>
        <v>150.60499999999999</v>
      </c>
      <c r="Y52" s="88">
        <f t="shared" si="10"/>
        <v>16.378</v>
      </c>
      <c r="Z52" s="89" t="str">
        <f t="shared" si="10"/>
        <v/>
      </c>
      <c r="AA52" s="104">
        <f>SUM(B52:Z52)</f>
        <v>1667.779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36.472999999999999</v>
      </c>
      <c r="C4" s="18">
        <v>112.142</v>
      </c>
      <c r="D4" s="18">
        <v>40.24</v>
      </c>
      <c r="E4" s="18">
        <v>39.596999999999994</v>
      </c>
      <c r="F4" s="18">
        <v>38.986000000000004</v>
      </c>
      <c r="G4" s="18">
        <v>35.626000000000005</v>
      </c>
      <c r="H4" s="18">
        <v>50.132999999999996</v>
      </c>
      <c r="I4" s="18">
        <v>57.223999999999997</v>
      </c>
      <c r="J4" s="18">
        <v>60.761000000000003</v>
      </c>
      <c r="K4" s="18">
        <v>66.63</v>
      </c>
      <c r="L4" s="18">
        <v>124.259</v>
      </c>
      <c r="M4" s="18">
        <v>131.96299999999999</v>
      </c>
      <c r="N4" s="18">
        <v>128.15600000000001</v>
      </c>
      <c r="O4" s="18">
        <v>121.51899999999998</v>
      </c>
      <c r="P4" s="18">
        <v>159.38300000000001</v>
      </c>
      <c r="Q4" s="18">
        <v>84.296999999999997</v>
      </c>
      <c r="R4" s="18">
        <v>18.922000000000001</v>
      </c>
      <c r="S4" s="18">
        <v>50.2</v>
      </c>
      <c r="T4" s="18">
        <v>37.760000000000005</v>
      </c>
      <c r="U4" s="18">
        <v>39.799999999999997</v>
      </c>
      <c r="V4" s="18">
        <v>16.951000000000001</v>
      </c>
      <c r="W4" s="18">
        <v>49.892000000000003</v>
      </c>
      <c r="X4" s="18">
        <v>150.55699999999999</v>
      </c>
      <c r="Y4" s="18">
        <v>16.378</v>
      </c>
      <c r="Z4" s="19"/>
      <c r="AA4" s="20">
        <f>SUM(B4:Z4)</f>
        <v>1667.8489999999999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107.17</v>
      </c>
      <c r="C7" s="28">
        <v>119.91</v>
      </c>
      <c r="D7" s="28">
        <v>108.55</v>
      </c>
      <c r="E7" s="28">
        <v>103.3</v>
      </c>
      <c r="F7" s="28">
        <v>108.46</v>
      </c>
      <c r="G7" s="28">
        <v>103.01</v>
      </c>
      <c r="H7" s="28">
        <v>108.32</v>
      </c>
      <c r="I7" s="28">
        <v>126.66</v>
      </c>
      <c r="J7" s="28">
        <v>126.05</v>
      </c>
      <c r="K7" s="28">
        <v>127.77</v>
      </c>
      <c r="L7" s="28">
        <v>127.5</v>
      </c>
      <c r="M7" s="28">
        <v>125.46</v>
      </c>
      <c r="N7" s="28">
        <v>127.22</v>
      </c>
      <c r="O7" s="28">
        <v>127.04</v>
      </c>
      <c r="P7" s="28">
        <v>125.97</v>
      </c>
      <c r="Q7" s="28">
        <v>132.51</v>
      </c>
      <c r="R7" s="28">
        <v>191.78</v>
      </c>
      <c r="S7" s="28">
        <v>198.68</v>
      </c>
      <c r="T7" s="28">
        <v>199.69</v>
      </c>
      <c r="U7" s="28">
        <v>209.83</v>
      </c>
      <c r="V7" s="28">
        <v>161.13</v>
      </c>
      <c r="W7" s="28">
        <v>147.91</v>
      </c>
      <c r="X7" s="28">
        <v>140.19999999999999</v>
      </c>
      <c r="Y7" s="28">
        <v>123</v>
      </c>
      <c r="Z7" s="29"/>
      <c r="AA7" s="30">
        <f>IF(SUM(B7:Z7)&lt;&gt;0,AVERAGEIF(B7:Z7,"&lt;&gt;"""),"")</f>
        <v>136.54666666666665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50</v>
      </c>
      <c r="M12" s="52">
        <v>50</v>
      </c>
      <c r="N12" s="52">
        <v>50</v>
      </c>
      <c r="O12" s="52">
        <v>50</v>
      </c>
      <c r="P12" s="52">
        <v>50</v>
      </c>
      <c r="Q12" s="52"/>
      <c r="R12" s="52"/>
      <c r="S12" s="52"/>
      <c r="T12" s="52"/>
      <c r="U12" s="52"/>
      <c r="V12" s="52"/>
      <c r="W12" s="52"/>
      <c r="X12" s="52">
        <v>100</v>
      </c>
      <c r="Y12" s="52"/>
      <c r="Z12" s="53"/>
      <c r="AA12" s="54">
        <f t="shared" si="0"/>
        <v>350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15.297000000000001</v>
      </c>
      <c r="C14" s="57">
        <v>14.310000000000002</v>
      </c>
      <c r="D14" s="57">
        <v>14.987</v>
      </c>
      <c r="E14" s="57">
        <v>14.101000000000001</v>
      </c>
      <c r="F14" s="57">
        <v>13.065999999999999</v>
      </c>
      <c r="G14" s="57">
        <v>8.0030000000000001</v>
      </c>
      <c r="H14" s="57">
        <v>8.1980000000000004</v>
      </c>
      <c r="I14" s="57">
        <v>16.232999999999997</v>
      </c>
      <c r="J14" s="57">
        <v>13.272</v>
      </c>
      <c r="K14" s="57">
        <v>18.774000000000001</v>
      </c>
      <c r="L14" s="57">
        <v>24.175999999999998</v>
      </c>
      <c r="M14" s="57">
        <v>28.404</v>
      </c>
      <c r="N14" s="57">
        <v>26.914999999999999</v>
      </c>
      <c r="O14" s="57">
        <v>25.883999999999997</v>
      </c>
      <c r="P14" s="57">
        <v>55.141999999999996</v>
      </c>
      <c r="Q14" s="57">
        <v>33.326999999999998</v>
      </c>
      <c r="R14" s="57"/>
      <c r="S14" s="57"/>
      <c r="T14" s="57"/>
      <c r="U14" s="57"/>
      <c r="V14" s="57"/>
      <c r="W14" s="57">
        <v>11.84</v>
      </c>
      <c r="X14" s="57">
        <v>14.099</v>
      </c>
      <c r="Y14" s="57">
        <v>0.2</v>
      </c>
      <c r="Z14" s="58"/>
      <c r="AA14" s="59">
        <f t="shared" si="0"/>
        <v>356.22799999999989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15.297000000000001</v>
      </c>
      <c r="C16" s="62">
        <f t="shared" ref="C16:Z16" si="1">IF(LEN(C$2)&gt;0,SUM(C10:C15),"")</f>
        <v>14.310000000000002</v>
      </c>
      <c r="D16" s="62">
        <f t="shared" si="1"/>
        <v>14.987</v>
      </c>
      <c r="E16" s="62">
        <f t="shared" si="1"/>
        <v>14.101000000000001</v>
      </c>
      <c r="F16" s="62">
        <f t="shared" si="1"/>
        <v>13.065999999999999</v>
      </c>
      <c r="G16" s="62">
        <f t="shared" si="1"/>
        <v>8.0030000000000001</v>
      </c>
      <c r="H16" s="62">
        <f t="shared" si="1"/>
        <v>8.1980000000000004</v>
      </c>
      <c r="I16" s="62">
        <f t="shared" si="1"/>
        <v>16.232999999999997</v>
      </c>
      <c r="J16" s="62">
        <f t="shared" si="1"/>
        <v>13.272</v>
      </c>
      <c r="K16" s="62">
        <f t="shared" si="1"/>
        <v>18.774000000000001</v>
      </c>
      <c r="L16" s="62">
        <f t="shared" si="1"/>
        <v>74.176000000000002</v>
      </c>
      <c r="M16" s="62">
        <f t="shared" si="1"/>
        <v>78.403999999999996</v>
      </c>
      <c r="N16" s="62">
        <f t="shared" si="1"/>
        <v>76.914999999999992</v>
      </c>
      <c r="O16" s="62">
        <f t="shared" si="1"/>
        <v>75.884</v>
      </c>
      <c r="P16" s="62">
        <f t="shared" si="1"/>
        <v>105.142</v>
      </c>
      <c r="Q16" s="62">
        <f t="shared" si="1"/>
        <v>33.326999999999998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11.84</v>
      </c>
      <c r="X16" s="62">
        <f t="shared" si="1"/>
        <v>114.099</v>
      </c>
      <c r="Y16" s="62">
        <f t="shared" si="1"/>
        <v>0.2</v>
      </c>
      <c r="Z16" s="63" t="str">
        <f t="shared" si="1"/>
        <v/>
      </c>
      <c r="AA16" s="64">
        <f>SUM(AA10:AA15)</f>
        <v>706.22799999999984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0.15</v>
      </c>
      <c r="C19" s="72">
        <v>0.15</v>
      </c>
      <c r="D19" s="72">
        <v>0.15</v>
      </c>
      <c r="E19" s="72">
        <v>0.15</v>
      </c>
      <c r="F19" s="72">
        <v>0.15</v>
      </c>
      <c r="G19" s="72">
        <v>0.15</v>
      </c>
      <c r="H19" s="72">
        <v>0.15</v>
      </c>
      <c r="I19" s="72">
        <v>1.1499999999999999</v>
      </c>
      <c r="J19" s="72">
        <v>5.15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1.05</v>
      </c>
      <c r="X19" s="72">
        <v>1.05</v>
      </c>
      <c r="Y19" s="72"/>
      <c r="Z19" s="73"/>
      <c r="AA19" s="74">
        <f t="shared" ref="AA19:AA25" si="2">SUM(B19:Z19)</f>
        <v>9.4500000000000011</v>
      </c>
    </row>
    <row r="20" spans="1:27" ht="24.95" customHeight="1" x14ac:dyDescent="0.2">
      <c r="A20" s="75" t="s">
        <v>15</v>
      </c>
      <c r="B20" s="76">
        <v>1.385</v>
      </c>
      <c r="C20" s="77">
        <v>0.76</v>
      </c>
      <c r="D20" s="77">
        <v>2.8239999999999998</v>
      </c>
      <c r="E20" s="77">
        <v>2.8079999999999998</v>
      </c>
      <c r="F20" s="77">
        <v>2.9</v>
      </c>
      <c r="G20" s="77">
        <v>4.524</v>
      </c>
      <c r="H20" s="77">
        <v>6.6710000000000003</v>
      </c>
      <c r="I20" s="77">
        <v>5.1720000000000006</v>
      </c>
      <c r="J20" s="77">
        <v>5.0459999999999994</v>
      </c>
      <c r="K20" s="77">
        <v>5.0579999999999998</v>
      </c>
      <c r="L20" s="77">
        <v>4.9729999999999999</v>
      </c>
      <c r="M20" s="77">
        <v>4.8840000000000003</v>
      </c>
      <c r="N20" s="77">
        <v>4.8360000000000003</v>
      </c>
      <c r="O20" s="77">
        <v>4.681</v>
      </c>
      <c r="P20" s="77">
        <v>6.9369999999999994</v>
      </c>
      <c r="Q20" s="77">
        <v>7.0049999999999999</v>
      </c>
      <c r="R20" s="77">
        <v>0.56699999999999995</v>
      </c>
      <c r="S20" s="77"/>
      <c r="T20" s="77">
        <v>0.55400000000000005</v>
      </c>
      <c r="U20" s="77"/>
      <c r="V20" s="77">
        <v>0.56200000000000006</v>
      </c>
      <c r="W20" s="77">
        <v>2.4119999999999999</v>
      </c>
      <c r="X20" s="77">
        <v>2.0819999999999999</v>
      </c>
      <c r="Y20" s="77">
        <v>0.67600000000000005</v>
      </c>
      <c r="Z20" s="78"/>
      <c r="AA20" s="79">
        <f t="shared" si="2"/>
        <v>77.316999999999993</v>
      </c>
    </row>
    <row r="21" spans="1:27" ht="24.95" customHeight="1" x14ac:dyDescent="0.2">
      <c r="A21" s="75" t="s">
        <v>16</v>
      </c>
      <c r="B21" s="80">
        <v>19.640999999999998</v>
      </c>
      <c r="C21" s="81">
        <v>19.727</v>
      </c>
      <c r="D21" s="81">
        <v>22.279</v>
      </c>
      <c r="E21" s="81">
        <v>22.537999999999997</v>
      </c>
      <c r="F21" s="81">
        <v>22.87</v>
      </c>
      <c r="G21" s="81">
        <v>22.949000000000002</v>
      </c>
      <c r="H21" s="81">
        <v>35.113999999999997</v>
      </c>
      <c r="I21" s="81">
        <v>34.668999999999997</v>
      </c>
      <c r="J21" s="81">
        <v>37.292999999999999</v>
      </c>
      <c r="K21" s="81">
        <v>42.798000000000002</v>
      </c>
      <c r="L21" s="81">
        <v>45.11</v>
      </c>
      <c r="M21" s="81">
        <v>48.674999999999997</v>
      </c>
      <c r="N21" s="81">
        <v>46.405000000000001</v>
      </c>
      <c r="O21" s="81">
        <v>40.954000000000001</v>
      </c>
      <c r="P21" s="81">
        <v>47.304000000000002</v>
      </c>
      <c r="Q21" s="81">
        <v>43.965000000000003</v>
      </c>
      <c r="R21" s="81">
        <v>18.355</v>
      </c>
      <c r="S21" s="81"/>
      <c r="T21" s="81">
        <v>1.006</v>
      </c>
      <c r="U21" s="81"/>
      <c r="V21" s="81">
        <v>16.388999999999999</v>
      </c>
      <c r="W21" s="81">
        <v>34.590000000000003</v>
      </c>
      <c r="X21" s="81">
        <v>33.326000000000001</v>
      </c>
      <c r="Y21" s="81">
        <v>15.501999999999999</v>
      </c>
      <c r="Z21" s="78"/>
      <c r="AA21" s="79">
        <f t="shared" si="2"/>
        <v>671.45900000000006</v>
      </c>
    </row>
    <row r="22" spans="1:27" ht="24.95" customHeight="1" x14ac:dyDescent="0.2">
      <c r="A22" s="82" t="s">
        <v>17</v>
      </c>
      <c r="B22" s="81"/>
      <c r="C22" s="81">
        <v>77.194999999999993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77.194999999999993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21.175999999999998</v>
      </c>
      <c r="C26" s="88">
        <f t="shared" ref="C26:Z26" si="3">IF(LEN(C$2)&gt;0,SUM(C19:C25),"")</f>
        <v>97.831999999999994</v>
      </c>
      <c r="D26" s="88">
        <f t="shared" si="3"/>
        <v>25.253</v>
      </c>
      <c r="E26" s="88">
        <f t="shared" si="3"/>
        <v>25.495999999999995</v>
      </c>
      <c r="F26" s="88">
        <f t="shared" si="3"/>
        <v>25.92</v>
      </c>
      <c r="G26" s="88">
        <f t="shared" si="3"/>
        <v>27.623000000000001</v>
      </c>
      <c r="H26" s="88">
        <f t="shared" si="3"/>
        <v>41.934999999999995</v>
      </c>
      <c r="I26" s="88">
        <f t="shared" si="3"/>
        <v>40.991</v>
      </c>
      <c r="J26" s="88">
        <f t="shared" si="3"/>
        <v>47.488999999999997</v>
      </c>
      <c r="K26" s="88">
        <f t="shared" si="3"/>
        <v>47.856000000000002</v>
      </c>
      <c r="L26" s="88">
        <f t="shared" si="3"/>
        <v>50.082999999999998</v>
      </c>
      <c r="M26" s="88">
        <f t="shared" si="3"/>
        <v>53.558999999999997</v>
      </c>
      <c r="N26" s="88">
        <f t="shared" si="3"/>
        <v>51.241</v>
      </c>
      <c r="O26" s="88">
        <f t="shared" si="3"/>
        <v>45.634999999999998</v>
      </c>
      <c r="P26" s="88">
        <f t="shared" si="3"/>
        <v>54.241</v>
      </c>
      <c r="Q26" s="88">
        <f t="shared" si="3"/>
        <v>50.970000000000006</v>
      </c>
      <c r="R26" s="88">
        <f t="shared" si="3"/>
        <v>18.922000000000001</v>
      </c>
      <c r="S26" s="88">
        <f t="shared" si="3"/>
        <v>0</v>
      </c>
      <c r="T26" s="88">
        <f t="shared" si="3"/>
        <v>1.56</v>
      </c>
      <c r="U26" s="88">
        <f t="shared" si="3"/>
        <v>0</v>
      </c>
      <c r="V26" s="88">
        <f t="shared" si="3"/>
        <v>16.951000000000001</v>
      </c>
      <c r="W26" s="88">
        <f t="shared" si="3"/>
        <v>38.052000000000007</v>
      </c>
      <c r="X26" s="88">
        <f t="shared" si="3"/>
        <v>36.457999999999998</v>
      </c>
      <c r="Y26" s="88">
        <f t="shared" si="3"/>
        <v>16.177999999999997</v>
      </c>
      <c r="Z26" s="89" t="str">
        <f t="shared" si="3"/>
        <v/>
      </c>
      <c r="AA26" s="90">
        <f>SUM(AA19:AA25)</f>
        <v>835.42100000000005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36.472999999999999</v>
      </c>
      <c r="C30" s="77">
        <v>112.142</v>
      </c>
      <c r="D30" s="77">
        <v>40.24</v>
      </c>
      <c r="E30" s="77">
        <v>39.597000000000001</v>
      </c>
      <c r="F30" s="77">
        <v>38.985999999999997</v>
      </c>
      <c r="G30" s="77">
        <v>35.625999999999998</v>
      </c>
      <c r="H30" s="77">
        <v>50.133000000000003</v>
      </c>
      <c r="I30" s="77">
        <v>57.223999999999997</v>
      </c>
      <c r="J30" s="77">
        <v>60.761000000000003</v>
      </c>
      <c r="K30" s="77">
        <v>66.63</v>
      </c>
      <c r="L30" s="77">
        <v>124.259</v>
      </c>
      <c r="M30" s="77">
        <v>131.96299999999999</v>
      </c>
      <c r="N30" s="77">
        <v>128.15600000000001</v>
      </c>
      <c r="O30" s="77">
        <v>121.51900000000001</v>
      </c>
      <c r="P30" s="77">
        <v>159.38300000000001</v>
      </c>
      <c r="Q30" s="77">
        <v>84.296999999999997</v>
      </c>
      <c r="R30" s="77">
        <v>18.922000000000001</v>
      </c>
      <c r="S30" s="77"/>
      <c r="T30" s="77">
        <v>1.56</v>
      </c>
      <c r="U30" s="77"/>
      <c r="V30" s="77">
        <v>16.951000000000001</v>
      </c>
      <c r="W30" s="77">
        <v>49.892000000000003</v>
      </c>
      <c r="X30" s="77">
        <v>150.55699999999999</v>
      </c>
      <c r="Y30" s="77">
        <v>16.378</v>
      </c>
      <c r="Z30" s="78"/>
      <c r="AA30" s="79">
        <f>SUM(B30:Z30)</f>
        <v>1541.6490000000001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36.472999999999999</v>
      </c>
      <c r="C32" s="62">
        <f t="shared" ref="C32:Z32" si="4">IF(LEN(C$2)&gt;0,SUM(C29:C31),"")</f>
        <v>112.142</v>
      </c>
      <c r="D32" s="62">
        <f t="shared" si="4"/>
        <v>40.24</v>
      </c>
      <c r="E32" s="62">
        <f t="shared" si="4"/>
        <v>39.597000000000001</v>
      </c>
      <c r="F32" s="62">
        <f t="shared" si="4"/>
        <v>38.985999999999997</v>
      </c>
      <c r="G32" s="62">
        <f t="shared" si="4"/>
        <v>35.625999999999998</v>
      </c>
      <c r="H32" s="62">
        <f t="shared" si="4"/>
        <v>50.133000000000003</v>
      </c>
      <c r="I32" s="62">
        <f t="shared" si="4"/>
        <v>57.223999999999997</v>
      </c>
      <c r="J32" s="62">
        <f t="shared" si="4"/>
        <v>60.761000000000003</v>
      </c>
      <c r="K32" s="62">
        <f t="shared" si="4"/>
        <v>66.63</v>
      </c>
      <c r="L32" s="62">
        <f t="shared" si="4"/>
        <v>124.259</v>
      </c>
      <c r="M32" s="62">
        <f t="shared" si="4"/>
        <v>131.96299999999999</v>
      </c>
      <c r="N32" s="62">
        <f t="shared" si="4"/>
        <v>128.15600000000001</v>
      </c>
      <c r="O32" s="62">
        <f t="shared" si="4"/>
        <v>121.51900000000001</v>
      </c>
      <c r="P32" s="62">
        <f t="shared" si="4"/>
        <v>159.38300000000001</v>
      </c>
      <c r="Q32" s="62">
        <f t="shared" si="4"/>
        <v>84.296999999999997</v>
      </c>
      <c r="R32" s="62">
        <f t="shared" si="4"/>
        <v>18.922000000000001</v>
      </c>
      <c r="S32" s="62">
        <f t="shared" si="4"/>
        <v>0</v>
      </c>
      <c r="T32" s="62">
        <f t="shared" si="4"/>
        <v>1.56</v>
      </c>
      <c r="U32" s="62">
        <f t="shared" si="4"/>
        <v>0</v>
      </c>
      <c r="V32" s="62">
        <f t="shared" si="4"/>
        <v>16.951000000000001</v>
      </c>
      <c r="W32" s="62">
        <f t="shared" si="4"/>
        <v>49.892000000000003</v>
      </c>
      <c r="X32" s="62">
        <f t="shared" si="4"/>
        <v>150.55699999999999</v>
      </c>
      <c r="Y32" s="62">
        <f t="shared" si="4"/>
        <v>16.378</v>
      </c>
      <c r="Z32" s="63" t="str">
        <f t="shared" si="4"/>
        <v/>
      </c>
      <c r="AA32" s="64">
        <f>SUM(AA29:AA31)</f>
        <v>1541.6490000000001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50.2</v>
      </c>
      <c r="T39" s="99">
        <v>36.200000000000003</v>
      </c>
      <c r="U39" s="99">
        <v>39.799999999999997</v>
      </c>
      <c r="V39" s="99"/>
      <c r="W39" s="99"/>
      <c r="X39" s="99"/>
      <c r="Y39" s="99"/>
      <c r="Z39" s="100"/>
      <c r="AA39" s="79">
        <f t="shared" si="5"/>
        <v>126.2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50.2</v>
      </c>
      <c r="T40" s="88">
        <f t="shared" si="6"/>
        <v>36.200000000000003</v>
      </c>
      <c r="U40" s="88">
        <f t="shared" si="6"/>
        <v>39.799999999999997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126.2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50.2</v>
      </c>
      <c r="T47" s="99">
        <v>36.200000000000003</v>
      </c>
      <c r="U47" s="99">
        <v>39.799999999999997</v>
      </c>
      <c r="V47" s="99"/>
      <c r="W47" s="99"/>
      <c r="X47" s="99"/>
      <c r="Y47" s="99"/>
      <c r="Z47" s="100"/>
      <c r="AA47" s="79">
        <f t="shared" si="7"/>
        <v>126.2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50.2</v>
      </c>
      <c r="T49" s="88">
        <f t="shared" si="8"/>
        <v>36.200000000000003</v>
      </c>
      <c r="U49" s="88">
        <f t="shared" si="8"/>
        <v>39.799999999999997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126.2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36.472999999999999</v>
      </c>
      <c r="C52" s="88">
        <f t="shared" ref="C52:Z52" si="10">IF(LEN(C$2)&gt;0,SUM(C10:C15)+C26+C40,"")</f>
        <v>112.142</v>
      </c>
      <c r="D52" s="88">
        <f t="shared" si="10"/>
        <v>40.24</v>
      </c>
      <c r="E52" s="88">
        <f t="shared" si="10"/>
        <v>39.596999999999994</v>
      </c>
      <c r="F52" s="88">
        <f t="shared" si="10"/>
        <v>38.986000000000004</v>
      </c>
      <c r="G52" s="88">
        <f t="shared" si="10"/>
        <v>35.626000000000005</v>
      </c>
      <c r="H52" s="88">
        <f t="shared" si="10"/>
        <v>50.132999999999996</v>
      </c>
      <c r="I52" s="88">
        <f t="shared" si="10"/>
        <v>57.223999999999997</v>
      </c>
      <c r="J52" s="88">
        <f t="shared" si="10"/>
        <v>60.760999999999996</v>
      </c>
      <c r="K52" s="88">
        <f t="shared" si="10"/>
        <v>66.63</v>
      </c>
      <c r="L52" s="88">
        <f t="shared" si="10"/>
        <v>124.259</v>
      </c>
      <c r="M52" s="88">
        <f t="shared" si="10"/>
        <v>131.96299999999999</v>
      </c>
      <c r="N52" s="88">
        <f t="shared" si="10"/>
        <v>128.15600000000001</v>
      </c>
      <c r="O52" s="88">
        <f t="shared" si="10"/>
        <v>121.51900000000001</v>
      </c>
      <c r="P52" s="88">
        <f t="shared" si="10"/>
        <v>159.38299999999998</v>
      </c>
      <c r="Q52" s="88">
        <f t="shared" si="10"/>
        <v>84.296999999999997</v>
      </c>
      <c r="R52" s="88">
        <f t="shared" si="10"/>
        <v>18.922000000000001</v>
      </c>
      <c r="S52" s="88">
        <f t="shared" si="10"/>
        <v>50.2</v>
      </c>
      <c r="T52" s="88">
        <f t="shared" si="10"/>
        <v>37.760000000000005</v>
      </c>
      <c r="U52" s="88">
        <f t="shared" si="10"/>
        <v>39.799999999999997</v>
      </c>
      <c r="V52" s="88">
        <f t="shared" si="10"/>
        <v>16.951000000000001</v>
      </c>
      <c r="W52" s="88">
        <f t="shared" si="10"/>
        <v>49.89200000000001</v>
      </c>
      <c r="X52" s="88">
        <f t="shared" si="10"/>
        <v>150.55700000000002</v>
      </c>
      <c r="Y52" s="88">
        <f t="shared" si="10"/>
        <v>16.377999999999997</v>
      </c>
      <c r="Z52" s="89" t="str">
        <f t="shared" si="10"/>
        <v/>
      </c>
      <c r="AA52" s="104">
        <f>SUM(B52:Z52)</f>
        <v>1667.8489999999999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-154</v>
      </c>
      <c r="Q4" s="18">
        <v>-82.2</v>
      </c>
      <c r="R4" s="18"/>
      <c r="S4" s="18">
        <v>50.2</v>
      </c>
      <c r="T4" s="18">
        <v>36.200000000000003</v>
      </c>
      <c r="U4" s="18">
        <v>39.799999999999997</v>
      </c>
      <c r="V4" s="18"/>
      <c r="W4" s="18">
        <v>-46.8</v>
      </c>
      <c r="X4" s="18">
        <v>-148</v>
      </c>
      <c r="Y4" s="18"/>
      <c r="Z4" s="19"/>
      <c r="AA4" s="111">
        <f>SUM(B4:Z4)</f>
        <v>-304.8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107.17</v>
      </c>
      <c r="C7" s="117">
        <v>119.91</v>
      </c>
      <c r="D7" s="117">
        <v>108.55</v>
      </c>
      <c r="E7" s="117">
        <v>103.3</v>
      </c>
      <c r="F7" s="117">
        <v>108.46</v>
      </c>
      <c r="G7" s="117">
        <v>103.01</v>
      </c>
      <c r="H7" s="117">
        <v>108.32</v>
      </c>
      <c r="I7" s="117">
        <v>126.66</v>
      </c>
      <c r="J7" s="117">
        <v>126.05</v>
      </c>
      <c r="K7" s="117">
        <v>127.77</v>
      </c>
      <c r="L7" s="117">
        <v>127.5</v>
      </c>
      <c r="M7" s="117">
        <v>125.46</v>
      </c>
      <c r="N7" s="117">
        <v>127.22</v>
      </c>
      <c r="O7" s="117">
        <v>127.04</v>
      </c>
      <c r="P7" s="117">
        <v>125.97</v>
      </c>
      <c r="Q7" s="117">
        <v>132.51</v>
      </c>
      <c r="R7" s="117">
        <v>191.78</v>
      </c>
      <c r="S7" s="117">
        <v>198.68</v>
      </c>
      <c r="T7" s="117">
        <v>199.69</v>
      </c>
      <c r="U7" s="117">
        <v>209.83</v>
      </c>
      <c r="V7" s="117">
        <v>161.13</v>
      </c>
      <c r="W7" s="117">
        <v>147.91</v>
      </c>
      <c r="X7" s="117">
        <v>140.19999999999999</v>
      </c>
      <c r="Y7" s="117">
        <v>123</v>
      </c>
      <c r="Z7" s="118"/>
      <c r="AA7" s="119">
        <f>IF(SUM(B7:Z7)&lt;&gt;0,AVERAGEIF(B7:Z7,"&lt;&gt;"""),"")</f>
        <v>136.54666666666665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154</v>
      </c>
      <c r="Q15" s="133">
        <v>82.2</v>
      </c>
      <c r="R15" s="133"/>
      <c r="S15" s="133"/>
      <c r="T15" s="133"/>
      <c r="U15" s="133"/>
      <c r="V15" s="133"/>
      <c r="W15" s="133">
        <v>46.8</v>
      </c>
      <c r="X15" s="133">
        <v>148</v>
      </c>
      <c r="Y15" s="133"/>
      <c r="Z15" s="131"/>
      <c r="AA15" s="132">
        <f t="shared" si="0"/>
        <v>431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154</v>
      </c>
      <c r="Q16" s="135">
        <f t="shared" si="1"/>
        <v>82.2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46.8</v>
      </c>
      <c r="X16" s="135">
        <f t="shared" si="1"/>
        <v>148</v>
      </c>
      <c r="Y16" s="135">
        <f t="shared" si="1"/>
        <v>0</v>
      </c>
      <c r="Z16" s="136" t="str">
        <f t="shared" si="1"/>
        <v/>
      </c>
      <c r="AA16" s="90">
        <f t="shared" si="0"/>
        <v>431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50.2</v>
      </c>
      <c r="T23" s="133">
        <v>36.200000000000003</v>
      </c>
      <c r="U23" s="133">
        <v>39.799999999999997</v>
      </c>
      <c r="V23" s="133"/>
      <c r="W23" s="133"/>
      <c r="X23" s="133"/>
      <c r="Y23" s="133"/>
      <c r="Z23" s="131"/>
      <c r="AA23" s="132">
        <f t="shared" si="2"/>
        <v>126.2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50.2</v>
      </c>
      <c r="T24" s="135">
        <f t="shared" si="3"/>
        <v>36.200000000000003</v>
      </c>
      <c r="U24" s="135">
        <f t="shared" si="3"/>
        <v>39.799999999999997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126.2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2025-01-03T14:27:05Z</dcterms:created>
  <dcterms:modified xsi:type="dcterms:W3CDTF">2025-01-03T14:27:08Z</dcterms:modified>
</cp:coreProperties>
</file>