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<sst xmlns="http://schemas.openxmlformats.org/spreadsheetml/2006/main" count="119" uniqueCount="54">
  <si>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02/01/2025 16:43:52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</si>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</sst>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54F-427E-9CB9-31239618944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54F-427E-9CB9-31239618944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54F-427E-9CB9-31239618944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0.98</c:v>
                </c:pt>
                <c:pt idx="1">
                  <c:v>25.98</c:v>
                </c:pt>
                <c:pt idx="2">
                  <c:v>25.99</c:v>
                </c:pt>
                <c:pt idx="3">
                  <c:v>25.98</c:v>
                </c:pt>
                <c:pt idx="4">
                  <c:v>0.74</c:v>
                </c:pt>
                <c:pt idx="5">
                  <c:v>0.98</c:v>
                </c:pt>
                <c:pt idx="6">
                  <c:v>0.74</c:v>
                </c:pt>
                <c:pt idx="7">
                  <c:v>1.992</c:v>
                </c:pt>
                <c:pt idx="8">
                  <c:v>1.23</c:v>
                </c:pt>
                <c:pt idx="9">
                  <c:v>20.440000000000001</c:v>
                </c:pt>
                <c:pt idx="11">
                  <c:v>0.48</c:v>
                </c:pt>
                <c:pt idx="12">
                  <c:v>1.48</c:v>
                </c:pt>
                <c:pt idx="13">
                  <c:v>1.889</c:v>
                </c:pt>
                <c:pt idx="14">
                  <c:v>0.99</c:v>
                </c:pt>
                <c:pt idx="15">
                  <c:v>0.98</c:v>
                </c:pt>
                <c:pt idx="16">
                  <c:v>0.72</c:v>
                </c:pt>
                <c:pt idx="17">
                  <c:v>0.98</c:v>
                </c:pt>
                <c:pt idx="18">
                  <c:v>1.47</c:v>
                </c:pt>
                <c:pt idx="19">
                  <c:v>0.97</c:v>
                </c:pt>
                <c:pt idx="20">
                  <c:v>1.46</c:v>
                </c:pt>
                <c:pt idx="21">
                  <c:v>1.548</c:v>
                </c:pt>
                <c:pt idx="22">
                  <c:v>1.24</c:v>
                </c:pt>
                <c:pt idx="23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4F-427E-9CB9-31239618944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54F-427E-9CB9-31239618944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54F-427E-9CB9-31239618944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2">
                  <c:v>19.667000000000002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54F-427E-9CB9-31239618944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54F-427E-9CB9-31239618944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54F-427E-9CB9-31239618944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50.375</c:v>
                </c:pt>
                <c:pt idx="7">
                  <c:v>34.85</c:v>
                </c:pt>
                <c:pt idx="8">
                  <c:v>22</c:v>
                </c:pt>
                <c:pt idx="9">
                  <c:v>23</c:v>
                </c:pt>
                <c:pt idx="10">
                  <c:v>52.6</c:v>
                </c:pt>
                <c:pt idx="11">
                  <c:v>45.732999999999997</c:v>
                </c:pt>
                <c:pt idx="12">
                  <c:v>38.732999999999997</c:v>
                </c:pt>
                <c:pt idx="13">
                  <c:v>65.346999999999994</c:v>
                </c:pt>
                <c:pt idx="14">
                  <c:v>73.215000000000003</c:v>
                </c:pt>
                <c:pt idx="15">
                  <c:v>31.777999999999999</c:v>
                </c:pt>
                <c:pt idx="16">
                  <c:v>24.55</c:v>
                </c:pt>
                <c:pt idx="17">
                  <c:v>55.158999999999999</c:v>
                </c:pt>
                <c:pt idx="18">
                  <c:v>77.177999999999997</c:v>
                </c:pt>
                <c:pt idx="19">
                  <c:v>60.53</c:v>
                </c:pt>
                <c:pt idx="20">
                  <c:v>44.338000000000001</c:v>
                </c:pt>
                <c:pt idx="21">
                  <c:v>57.65</c:v>
                </c:pt>
                <c:pt idx="22">
                  <c:v>59.701999999999998</c:v>
                </c:pt>
                <c:pt idx="23">
                  <c:v>53.629000000000005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54F-427E-9CB9-31239618944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17.3</c:v>
                </c:pt>
                <c:pt idx="1">
                  <c:v>0</c:v>
                </c:pt>
                <c:pt idx="2">
                  <c:v>0</c:v>
                </c:pt>
                <c:pt idx="3">
                  <c:v>38.200000000000003</c:v>
                </c:pt>
                <c:pt idx="4">
                  <c:v>17.5</c:v>
                </c:pt>
                <c:pt idx="5">
                  <c:v>34.200000000000003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25.8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54F-427E-9CB9-31239618944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0.78400000000000003</c:v>
                </c:pt>
                <c:pt idx="1">
                  <c:v>5.0540000000000003</c:v>
                </c:pt>
                <c:pt idx="2">
                  <c:v>10.46</c:v>
                </c:pt>
                <c:pt idx="3">
                  <c:v>4.2919999999999998</c:v>
                </c:pt>
                <c:pt idx="4">
                  <c:v>1.8680000000000001</c:v>
                </c:pt>
                <c:pt idx="5">
                  <c:v>3.0089999999999999</c:v>
                </c:pt>
                <c:pt idx="6">
                  <c:v>0.80600000000000005</c:v>
                </c:pt>
                <c:pt idx="7">
                  <c:v>6.5329999999999995</c:v>
                </c:pt>
                <c:pt idx="8">
                  <c:v>73.688000000000002</c:v>
                </c:pt>
                <c:pt idx="9">
                  <c:v>56.758999999999993</c:v>
                </c:pt>
                <c:pt idx="10">
                  <c:v>3.6080000000000001</c:v>
                </c:pt>
                <c:pt idx="11">
                  <c:v>3.8879999999999999</c:v>
                </c:pt>
                <c:pt idx="12">
                  <c:v>3.7389999999999999</c:v>
                </c:pt>
                <c:pt idx="13">
                  <c:v>0.25900000000000001</c:v>
                </c:pt>
                <c:pt idx="14">
                  <c:v>0.1</c:v>
                </c:pt>
                <c:pt idx="15">
                  <c:v>1.1339999999999999</c:v>
                </c:pt>
                <c:pt idx="16">
                  <c:v>1.806</c:v>
                </c:pt>
                <c:pt idx="17">
                  <c:v>11.659000000000001</c:v>
                </c:pt>
                <c:pt idx="18">
                  <c:v>14.275</c:v>
                </c:pt>
                <c:pt idx="19">
                  <c:v>1</c:v>
                </c:pt>
                <c:pt idx="20">
                  <c:v>0.88400000000000001</c:v>
                </c:pt>
                <c:pt idx="21">
                  <c:v>0.95699999999999996</c:v>
                </c:pt>
                <c:pt idx="22">
                  <c:v>0.93600000000000005</c:v>
                </c:pt>
                <c:pt idx="23">
                  <c:v>0.94199999999999995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54F-427E-9CB9-31239618944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54F-427E-9CB9-31239618944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54F-427E-9CB9-3123961894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117.81</c:v>
                </c:pt>
                <c:pt idx="1">
                  <c:v>110.35</c:v>
                </c:pt>
                <c:pt idx="2">
                  <c:v>109.35</c:v>
                </c:pt>
                <c:pt idx="3">
                  <c:v>101.5</c:v>
                </c:pt>
                <c:pt idx="4">
                  <c:v>100.01</c:v>
                </c:pt>
                <c:pt idx="5">
                  <c:v>104.35</c:v>
                </c:pt>
                <c:pt idx="6">
                  <c:v>120.63</c:v>
                </c:pt>
                <c:pt idx="7">
                  <c:v>141.51</c:v>
                </c:pt>
                <c:pt idx="8">
                  <c:v>158.9</c:v>
                </c:pt>
                <c:pt idx="9">
                  <c:v>144.62</c:v>
                </c:pt>
                <c:pt idx="10">
                  <c:v>117.76</c:v>
                </c:pt>
                <c:pt idx="11">
                  <c:v>101.92</c:v>
                </c:pt>
                <c:pt idx="12">
                  <c:v>101.32</c:v>
                </c:pt>
                <c:pt idx="13">
                  <c:v>108.47</c:v>
                </c:pt>
                <c:pt idx="14">
                  <c:v>113.99</c:v>
                </c:pt>
                <c:pt idx="15">
                  <c:v>125.44</c:v>
                </c:pt>
                <c:pt idx="16">
                  <c:v>155.55000000000001</c:v>
                </c:pt>
                <c:pt idx="17">
                  <c:v>152.05000000000001</c:v>
                </c:pt>
                <c:pt idx="18">
                  <c:v>162.57</c:v>
                </c:pt>
                <c:pt idx="19">
                  <c:v>149.91999999999999</c:v>
                </c:pt>
                <c:pt idx="20">
                  <c:v>134.04</c:v>
                </c:pt>
                <c:pt idx="21">
                  <c:v>117.13</c:v>
                </c:pt>
                <c:pt idx="22">
                  <c:v>127.5</c:v>
                </c:pt>
                <c:pt idx="23">
                  <c:v>119.92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54F-427E-9CB9-3123961894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125-42DC-A417-D7820708CF3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5-42DC-A417-D7820708CF3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4.9640000000000004</c:v>
                </c:pt>
                <c:pt idx="1">
                  <c:v>0.85199999999999998</c:v>
                </c:pt>
                <c:pt idx="3">
                  <c:v>0.83899999999999997</c:v>
                </c:pt>
                <c:pt idx="4">
                  <c:v>5.0049999999999999</c:v>
                </c:pt>
                <c:pt idx="5">
                  <c:v>5.5220000000000002</c:v>
                </c:pt>
                <c:pt idx="6">
                  <c:v>5.7240000000000002</c:v>
                </c:pt>
                <c:pt idx="7">
                  <c:v>6.0209999999999999</c:v>
                </c:pt>
                <c:pt idx="9">
                  <c:v>1.599</c:v>
                </c:pt>
                <c:pt idx="10">
                  <c:v>6.4329999999999998</c:v>
                </c:pt>
                <c:pt idx="11">
                  <c:v>6.0460000000000003</c:v>
                </c:pt>
                <c:pt idx="12">
                  <c:v>5.9429999999999996</c:v>
                </c:pt>
                <c:pt idx="13">
                  <c:v>5.7619999999999996</c:v>
                </c:pt>
                <c:pt idx="14">
                  <c:v>5.3520000000000003</c:v>
                </c:pt>
                <c:pt idx="15">
                  <c:v>2.2960000000000003</c:v>
                </c:pt>
                <c:pt idx="16">
                  <c:v>0.98299999999999998</c:v>
                </c:pt>
                <c:pt idx="17">
                  <c:v>1.0169999999999999</c:v>
                </c:pt>
                <c:pt idx="19">
                  <c:v>0.61599999999999999</c:v>
                </c:pt>
                <c:pt idx="20">
                  <c:v>0.60699999999999998</c:v>
                </c:pt>
                <c:pt idx="21">
                  <c:v>4.5999999999999996</c:v>
                </c:pt>
                <c:pt idx="22">
                  <c:v>4.601</c:v>
                </c:pt>
                <c:pt idx="23">
                  <c:v>4.4710000000000001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5-42DC-A417-D7820708CF3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4.0630000000000006</c:v>
                </c:pt>
                <c:pt idx="1">
                  <c:v>0.67799999999999994</c:v>
                </c:pt>
                <c:pt idx="2">
                  <c:v>3.7999999999999999E-2</c:v>
                </c:pt>
                <c:pt idx="3">
                  <c:v>0.58100000000000007</c:v>
                </c:pt>
                <c:pt idx="4">
                  <c:v>14.901</c:v>
                </c:pt>
                <c:pt idx="5">
                  <c:v>15.157</c:v>
                </c:pt>
                <c:pt idx="6">
                  <c:v>40.274000000000001</c:v>
                </c:pt>
                <c:pt idx="7">
                  <c:v>32.963000000000008</c:v>
                </c:pt>
                <c:pt idx="9">
                  <c:v>2.694</c:v>
                </c:pt>
                <c:pt idx="10">
                  <c:v>23.573</c:v>
                </c:pt>
                <c:pt idx="11">
                  <c:v>22.02</c:v>
                </c:pt>
                <c:pt idx="12">
                  <c:v>20.748999999999999</c:v>
                </c:pt>
                <c:pt idx="13">
                  <c:v>20.516999999999999</c:v>
                </c:pt>
                <c:pt idx="14">
                  <c:v>35.682000000000002</c:v>
                </c:pt>
                <c:pt idx="15">
                  <c:v>39.684999999999995</c:v>
                </c:pt>
                <c:pt idx="16">
                  <c:v>22.346</c:v>
                </c:pt>
                <c:pt idx="17">
                  <c:v>25.748000000000001</c:v>
                </c:pt>
                <c:pt idx="18">
                  <c:v>0.20399999999999999</c:v>
                </c:pt>
                <c:pt idx="19">
                  <c:v>25.384</c:v>
                </c:pt>
                <c:pt idx="20">
                  <c:v>43.146000000000001</c:v>
                </c:pt>
                <c:pt idx="21">
                  <c:v>44.635999999999996</c:v>
                </c:pt>
                <c:pt idx="22">
                  <c:v>42.498000000000005</c:v>
                </c:pt>
                <c:pt idx="23">
                  <c:v>36.475999999999999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25-42DC-A417-D7820708CF3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125-42DC-A417-D7820708CF3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125-42DC-A417-D7820708CF3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3">
                  <c:v>62.25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125-42DC-A417-D7820708CF3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125-42DC-A417-D7820708CF3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125-42DC-A417-D7820708CF3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5">
                  <c:v>9.75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125-42DC-A417-D7820708CF3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27.4</c:v>
                </c:pt>
                <c:pt idx="2">
                  <c:v>54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2.6</c:v>
                </c:pt>
                <c:pt idx="7">
                  <c:v>0</c:v>
                </c:pt>
                <c:pt idx="8">
                  <c:v>96.9</c:v>
                </c:pt>
                <c:pt idx="9">
                  <c:v>88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39.5</c:v>
                </c:pt>
                <c:pt idx="18">
                  <c:v>92.7</c:v>
                </c:pt>
                <c:pt idx="19">
                  <c:v>36.5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125-42DC-A417-D7820708CF3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7.7</c:v>
                </c:pt>
                <c:pt idx="4">
                  <c:v>0.16600000000000001</c:v>
                </c:pt>
                <c:pt idx="5">
                  <c:v>7.7729999999999997</c:v>
                </c:pt>
                <c:pt idx="6">
                  <c:v>3.3679999999999999</c:v>
                </c:pt>
                <c:pt idx="7">
                  <c:v>4.391</c:v>
                </c:pt>
                <c:pt idx="9">
                  <c:v>7.9060000000000006</c:v>
                </c:pt>
                <c:pt idx="10">
                  <c:v>26.201999999999998</c:v>
                </c:pt>
                <c:pt idx="11">
                  <c:v>22.035</c:v>
                </c:pt>
                <c:pt idx="12">
                  <c:v>17.260000000000002</c:v>
                </c:pt>
                <c:pt idx="13">
                  <c:v>41.216000000000001</c:v>
                </c:pt>
                <c:pt idx="14">
                  <c:v>33.271000000000001</c:v>
                </c:pt>
                <c:pt idx="15">
                  <c:v>17.751000000000001</c:v>
                </c:pt>
                <c:pt idx="16">
                  <c:v>3.7469999999999999</c:v>
                </c:pt>
                <c:pt idx="17">
                  <c:v>1.5329999999999999</c:v>
                </c:pt>
                <c:pt idx="20">
                  <c:v>2.9290000000000003</c:v>
                </c:pt>
                <c:pt idx="21">
                  <c:v>10.919</c:v>
                </c:pt>
                <c:pt idx="22">
                  <c:v>14.779000000000002</c:v>
                </c:pt>
                <c:pt idx="23">
                  <c:v>14.374000000000001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125-42DC-A417-D7820708CF3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125-42DC-A417-D7820708CF3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125-42DC-A417-D7820708C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117.81</c:v>
                </c:pt>
                <c:pt idx="1">
                  <c:v>110.35</c:v>
                </c:pt>
                <c:pt idx="2">
                  <c:v>109.35</c:v>
                </c:pt>
                <c:pt idx="3">
                  <c:v>101.5</c:v>
                </c:pt>
                <c:pt idx="4">
                  <c:v>100.01</c:v>
                </c:pt>
                <c:pt idx="5">
                  <c:v>104.35</c:v>
                </c:pt>
                <c:pt idx="6">
                  <c:v>120.63</c:v>
                </c:pt>
                <c:pt idx="7">
                  <c:v>141.51</c:v>
                </c:pt>
                <c:pt idx="8">
                  <c:v>158.9</c:v>
                </c:pt>
                <c:pt idx="9">
                  <c:v>144.62</c:v>
                </c:pt>
                <c:pt idx="10">
                  <c:v>117.76</c:v>
                </c:pt>
                <c:pt idx="11">
                  <c:v>101.92</c:v>
                </c:pt>
                <c:pt idx="12">
                  <c:v>101.32</c:v>
                </c:pt>
                <c:pt idx="13">
                  <c:v>108.47</c:v>
                </c:pt>
                <c:pt idx="14">
                  <c:v>113.99</c:v>
                </c:pt>
                <c:pt idx="15">
                  <c:v>125.44</c:v>
                </c:pt>
                <c:pt idx="16">
                  <c:v>155.55000000000001</c:v>
                </c:pt>
                <c:pt idx="17">
                  <c:v>152.05000000000001</c:v>
                </c:pt>
                <c:pt idx="18">
                  <c:v>162.57</c:v>
                </c:pt>
                <c:pt idx="19">
                  <c:v>149.91999999999999</c:v>
                </c:pt>
                <c:pt idx="20">
                  <c:v>134.04</c:v>
                </c:pt>
                <c:pt idx="21">
                  <c:v>117.13</c:v>
                </c:pt>
                <c:pt idx="22">
                  <c:v>127.5</c:v>
                </c:pt>
                <c:pt idx="23">
                  <c:v>119.92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125-42DC-A417-D7820708C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19.064</v>
      </c>
      <c r="C4" s="18">
        <v>31.034000000000002</v>
      </c>
      <c r="D4" s="18">
        <v>56.117000000000004</v>
      </c>
      <c r="E4" s="18">
        <v>68.472000000000008</v>
      </c>
      <c r="F4" s="18">
        <v>20.108000000000001</v>
      </c>
      <c r="G4" s="18">
        <v>38.189000000000007</v>
      </c>
      <c r="H4" s="18">
        <v>51.920999999999999</v>
      </c>
      <c r="I4" s="18">
        <v>43.375</v>
      </c>
      <c r="J4" s="18">
        <v>96.918000000000006</v>
      </c>
      <c r="K4" s="18">
        <v>100.199</v>
      </c>
      <c r="L4" s="18">
        <v>56.208000000000006</v>
      </c>
      <c r="M4" s="18">
        <v>50.100999999999992</v>
      </c>
      <c r="N4" s="18">
        <v>43.951999999999998</v>
      </c>
      <c r="O4" s="18">
        <v>67.49499999999999</v>
      </c>
      <c r="P4" s="18">
        <v>74.305000000000007</v>
      </c>
      <c r="Q4" s="18">
        <v>59.691999999999993</v>
      </c>
      <c r="R4" s="18">
        <v>27.076000000000001</v>
      </c>
      <c r="S4" s="18">
        <v>67.798000000000002</v>
      </c>
      <c r="T4" s="18">
        <v>92.923000000000002</v>
      </c>
      <c r="U4" s="18">
        <v>62.5</v>
      </c>
      <c r="V4" s="18">
        <v>46.682000000000002</v>
      </c>
      <c r="W4" s="18">
        <v>60.155000000000001</v>
      </c>
      <c r="X4" s="18">
        <v>61.878</v>
      </c>
      <c r="Y4" s="18">
        <v>55.320999999999998</v>
      </c>
      <c r="Z4" s="19"/>
      <c r="AA4" s="20">
        <f>SUM(B4:Z4)</f>
        <v>1351.4829999999999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117.81</v>
      </c>
      <c r="C7" s="28">
        <v>110.35</v>
      </c>
      <c r="D7" s="28">
        <v>109.35</v>
      </c>
      <c r="E7" s="28">
        <v>101.5</v>
      </c>
      <c r="F7" s="28">
        <v>100.01</v>
      </c>
      <c r="G7" s="28">
        <v>104.35</v>
      </c>
      <c r="H7" s="28">
        <v>120.63</v>
      </c>
      <c r="I7" s="28">
        <v>141.51</v>
      </c>
      <c r="J7" s="28">
        <v>158.9</v>
      </c>
      <c r="K7" s="28">
        <v>144.62</v>
      </c>
      <c r="L7" s="28">
        <v>117.76</v>
      </c>
      <c r="M7" s="28">
        <v>101.92</v>
      </c>
      <c r="N7" s="28">
        <v>101.32</v>
      </c>
      <c r="O7" s="28">
        <v>108.47</v>
      </c>
      <c r="P7" s="28">
        <v>113.99</v>
      </c>
      <c r="Q7" s="28">
        <v>125.44</v>
      </c>
      <c r="R7" s="28">
        <v>155.55000000000001</v>
      </c>
      <c r="S7" s="28">
        <v>152.05000000000001</v>
      </c>
      <c r="T7" s="28">
        <v>162.57</v>
      </c>
      <c r="U7" s="28">
        <v>149.91999999999999</v>
      </c>
      <c r="V7" s="28">
        <v>134.04</v>
      </c>
      <c r="W7" s="28">
        <v>117.13</v>
      </c>
      <c r="X7" s="28">
        <v>127.5</v>
      </c>
      <c r="Y7" s="28">
        <v>119.92</v>
      </c>
      <c r="Z7" s="29"/>
      <c r="AA7" s="30">
        <f>IF(SUM(B7:Z7)&lt;&gt;0,AVERAGEIF(B7:Z7,"&lt;&gt;"""),"")</f>
        <v>124.85875000000003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50.375</v>
      </c>
      <c r="I12" s="52">
        <v>34.85</v>
      </c>
      <c r="J12" s="52">
        <v>22</v>
      </c>
      <c r="K12" s="52">
        <v>23</v>
      </c>
      <c r="L12" s="52">
        <v>52.6</v>
      </c>
      <c r="M12" s="52">
        <v>45.732999999999997</v>
      </c>
      <c r="N12" s="52">
        <v>38.732999999999997</v>
      </c>
      <c r="O12" s="52">
        <v>65.346999999999994</v>
      </c>
      <c r="P12" s="52">
        <v>73.215000000000003</v>
      </c>
      <c r="Q12" s="52">
        <v>31.777999999999999</v>
      </c>
      <c r="R12" s="52">
        <v>24.55</v>
      </c>
      <c r="S12" s="52">
        <v>55.158999999999999</v>
      </c>
      <c r="T12" s="52">
        <v>77.177999999999997</v>
      </c>
      <c r="U12" s="52">
        <v>60.53</v>
      </c>
      <c r="V12" s="52">
        <v>44.338000000000001</v>
      </c>
      <c r="W12" s="52">
        <v>57.65</v>
      </c>
      <c r="X12" s="52">
        <v>59.701999999999998</v>
      </c>
      <c r="Y12" s="52">
        <v>53.629000000000005</v>
      </c>
      <c r="Z12" s="53"/>
      <c r="AA12" s="54">
        <f t="shared" si="0"/>
        <v>870.36699999999996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0.78400000000000003</v>
      </c>
      <c r="C14" s="57">
        <v>5.0540000000000003</v>
      </c>
      <c r="D14" s="57">
        <v>10.46</v>
      </c>
      <c r="E14" s="57">
        <v>4.2919999999999998</v>
      </c>
      <c r="F14" s="57">
        <v>1.8680000000000001</v>
      </c>
      <c r="G14" s="57">
        <v>3.0089999999999999</v>
      </c>
      <c r="H14" s="57">
        <v>0.80600000000000005</v>
      </c>
      <c r="I14" s="57">
        <v>6.5329999999999995</v>
      </c>
      <c r="J14" s="57">
        <v>73.688000000000002</v>
      </c>
      <c r="K14" s="57">
        <v>56.758999999999993</v>
      </c>
      <c r="L14" s="57">
        <v>3.6080000000000001</v>
      </c>
      <c r="M14" s="57">
        <v>3.8879999999999999</v>
      </c>
      <c r="N14" s="57">
        <v>3.7389999999999999</v>
      </c>
      <c r="O14" s="57">
        <v>0.25900000000000001</v>
      </c>
      <c r="P14" s="57">
        <v>0.1</v>
      </c>
      <c r="Q14" s="57">
        <v>1.1339999999999999</v>
      </c>
      <c r="R14" s="57">
        <v>1.806</v>
      </c>
      <c r="S14" s="57">
        <v>11.659000000000001</v>
      </c>
      <c r="T14" s="57">
        <v>14.275</v>
      </c>
      <c r="U14" s="57">
        <v>1</v>
      </c>
      <c r="V14" s="57">
        <v>0.88400000000000001</v>
      </c>
      <c r="W14" s="57">
        <v>0.95699999999999996</v>
      </c>
      <c r="X14" s="57">
        <v>0.93600000000000005</v>
      </c>
      <c r="Y14" s="57">
        <v>0.94199999999999995</v>
      </c>
      <c r="Z14" s="58"/>
      <c r="AA14" s="59">
        <f t="shared" si="0"/>
        <v>208.43999999999997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0.78400000000000003</v>
      </c>
      <c r="C16" s="62">
        <f t="shared" si="1"/>
        <v>5.0540000000000003</v>
      </c>
      <c r="D16" s="62">
        <f t="shared" si="1"/>
        <v>10.46</v>
      </c>
      <c r="E16" s="62">
        <f t="shared" si="1"/>
        <v>4.2919999999999998</v>
      </c>
      <c r="F16" s="62">
        <f t="shared" si="1"/>
        <v>1.8680000000000001</v>
      </c>
      <c r="G16" s="62">
        <f t="shared" si="1"/>
        <v>3.0089999999999999</v>
      </c>
      <c r="H16" s="62">
        <f t="shared" si="1"/>
        <v>51.180999999999997</v>
      </c>
      <c r="I16" s="62">
        <f t="shared" si="1"/>
        <v>41.383000000000003</v>
      </c>
      <c r="J16" s="62">
        <f t="shared" si="1"/>
        <v>95.688000000000002</v>
      </c>
      <c r="K16" s="62">
        <f t="shared" si="1"/>
        <v>79.758999999999986</v>
      </c>
      <c r="L16" s="62">
        <f t="shared" si="1"/>
        <v>56.207999999999998</v>
      </c>
      <c r="M16" s="62">
        <f t="shared" si="1"/>
        <v>49.620999999999995</v>
      </c>
      <c r="N16" s="62">
        <f t="shared" si="1"/>
        <v>42.471999999999994</v>
      </c>
      <c r="O16" s="62">
        <f t="shared" si="1"/>
        <v>65.605999999999995</v>
      </c>
      <c r="P16" s="62">
        <f t="shared" si="1"/>
        <v>73.314999999999998</v>
      </c>
      <c r="Q16" s="62">
        <f t="shared" si="1"/>
        <v>32.911999999999999</v>
      </c>
      <c r="R16" s="62">
        <f t="shared" si="1"/>
        <v>26.356000000000002</v>
      </c>
      <c r="S16" s="62">
        <f t="shared" si="1"/>
        <v>66.817999999999998</v>
      </c>
      <c r="T16" s="62">
        <f t="shared" si="1"/>
        <v>91.453000000000003</v>
      </c>
      <c r="U16" s="62">
        <f t="shared" si="1"/>
        <v>61.53</v>
      </c>
      <c r="V16" s="62">
        <f t="shared" si="1"/>
        <v>45.222000000000001</v>
      </c>
      <c r="W16" s="62">
        <f t="shared" si="1"/>
        <v>58.606999999999999</v>
      </c>
      <c r="X16" s="62">
        <f t="shared" si="1"/>
        <v>60.637999999999998</v>
      </c>
      <c r="Y16" s="62">
        <f t="shared" si="1"/>
        <v>54.571000000000005</v>
      </c>
      <c r="Z16" s="63" t="str">
        <f t="shared" si="1"/>
        <v/>
      </c>
      <c r="AA16" s="64">
        <f>SUM(AA10:AA15)</f>
        <v>1078.807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0.98</v>
      </c>
      <c r="C21" s="81">
        <v>25.98</v>
      </c>
      <c r="D21" s="81">
        <v>25.99</v>
      </c>
      <c r="E21" s="81">
        <v>25.98</v>
      </c>
      <c r="F21" s="81">
        <v>0.74</v>
      </c>
      <c r="G21" s="81">
        <v>0.98</v>
      </c>
      <c r="H21" s="81">
        <v>0.74</v>
      </c>
      <c r="I21" s="81">
        <v>1.992</v>
      </c>
      <c r="J21" s="81">
        <v>1.23</v>
      </c>
      <c r="K21" s="81">
        <v>20.440000000000001</v>
      </c>
      <c r="L21" s="81"/>
      <c r="M21" s="81">
        <v>0.48</v>
      </c>
      <c r="N21" s="81">
        <v>1.48</v>
      </c>
      <c r="O21" s="81">
        <v>1.889</v>
      </c>
      <c r="P21" s="81">
        <v>0.99</v>
      </c>
      <c r="Q21" s="81">
        <v>0.98</v>
      </c>
      <c r="R21" s="81">
        <v>0.72</v>
      </c>
      <c r="S21" s="81">
        <v>0.98</v>
      </c>
      <c r="T21" s="81">
        <v>1.47</v>
      </c>
      <c r="U21" s="81">
        <v>0.97</v>
      </c>
      <c r="V21" s="81">
        <v>1.46</v>
      </c>
      <c r="W21" s="81">
        <v>1.548</v>
      </c>
      <c r="X21" s="81">
        <v>1.24</v>
      </c>
      <c r="Y21" s="81">
        <v>0.75</v>
      </c>
      <c r="Z21" s="78"/>
      <c r="AA21" s="79">
        <f t="shared" si="2"/>
        <v>120.009</v>
      </c>
    </row>
    <row r="22" spans="1:27" ht="24.95" customHeight="1" x14ac:dyDescent="0.2">
      <c r="A22" s="82" t="s">
        <v>17</v>
      </c>
      <c r="B22" s="81"/>
      <c r="C22" s="81"/>
      <c r="D22" s="81">
        <v>19.667000000000002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19.667000000000002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0.98</v>
      </c>
      <c r="C26" s="88">
        <f t="shared" si="3"/>
        <v>25.98</v>
      </c>
      <c r="D26" s="88">
        <f t="shared" si="3"/>
        <v>45.656999999999996</v>
      </c>
      <c r="E26" s="88">
        <f t="shared" si="3"/>
        <v>25.98</v>
      </c>
      <c r="F26" s="88">
        <f t="shared" si="3"/>
        <v>0.74</v>
      </c>
      <c r="G26" s="88">
        <f t="shared" si="3"/>
        <v>0.98</v>
      </c>
      <c r="H26" s="88">
        <f t="shared" si="3"/>
        <v>0.74</v>
      </c>
      <c r="I26" s="88">
        <f t="shared" si="3"/>
        <v>1.992</v>
      </c>
      <c r="J26" s="88">
        <f t="shared" si="3"/>
        <v>1.23</v>
      </c>
      <c r="K26" s="88">
        <f t="shared" si="3"/>
        <v>20.440000000000001</v>
      </c>
      <c r="L26" s="88">
        <f t="shared" si="3"/>
        <v>0</v>
      </c>
      <c r="M26" s="88">
        <f t="shared" si="3"/>
        <v>0.48</v>
      </c>
      <c r="N26" s="88">
        <f t="shared" si="3"/>
        <v>1.48</v>
      </c>
      <c r="O26" s="88">
        <f t="shared" si="3"/>
        <v>1.889</v>
      </c>
      <c r="P26" s="88">
        <f t="shared" si="3"/>
        <v>0.99</v>
      </c>
      <c r="Q26" s="88">
        <f t="shared" si="3"/>
        <v>0.98</v>
      </c>
      <c r="R26" s="88">
        <f t="shared" si="3"/>
        <v>0.72</v>
      </c>
      <c r="S26" s="88">
        <f t="shared" si="3"/>
        <v>0.98</v>
      </c>
      <c r="T26" s="88">
        <f t="shared" si="3"/>
        <v>1.47</v>
      </c>
      <c r="U26" s="88">
        <f t="shared" si="3"/>
        <v>0.97</v>
      </c>
      <c r="V26" s="88">
        <f t="shared" si="3"/>
        <v>1.46</v>
      </c>
      <c r="W26" s="88">
        <f t="shared" si="3"/>
        <v>1.548</v>
      </c>
      <c r="X26" s="88">
        <f t="shared" si="3"/>
        <v>1.24</v>
      </c>
      <c r="Y26" s="88">
        <f t="shared" si="3"/>
        <v>0.75</v>
      </c>
      <c r="Z26" s="89" t="str">
        <f t="shared" si="3"/>
        <v/>
      </c>
      <c r="AA26" s="90">
        <f>SUM(AA19:AA25)</f>
        <v>139.67599999999999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1.764</v>
      </c>
      <c r="C30" s="77">
        <v>31.033999999999999</v>
      </c>
      <c r="D30" s="77">
        <v>56.116999999999997</v>
      </c>
      <c r="E30" s="77">
        <v>30.271999999999998</v>
      </c>
      <c r="F30" s="77">
        <v>2.6080000000000001</v>
      </c>
      <c r="G30" s="77">
        <v>3.9889999999999999</v>
      </c>
      <c r="H30" s="77">
        <v>51.920999999999999</v>
      </c>
      <c r="I30" s="77">
        <v>43.375</v>
      </c>
      <c r="J30" s="77">
        <v>96.918000000000006</v>
      </c>
      <c r="K30" s="77">
        <v>100.199</v>
      </c>
      <c r="L30" s="77">
        <v>56.207999999999998</v>
      </c>
      <c r="M30" s="77">
        <v>50.100999999999999</v>
      </c>
      <c r="N30" s="77">
        <v>43.951999999999998</v>
      </c>
      <c r="O30" s="77">
        <v>67.495000000000005</v>
      </c>
      <c r="P30" s="77">
        <v>74.305000000000007</v>
      </c>
      <c r="Q30" s="77">
        <v>33.892000000000003</v>
      </c>
      <c r="R30" s="77">
        <v>27.076000000000001</v>
      </c>
      <c r="S30" s="77">
        <v>67.798000000000002</v>
      </c>
      <c r="T30" s="77">
        <v>92.923000000000002</v>
      </c>
      <c r="U30" s="77">
        <v>62.5</v>
      </c>
      <c r="V30" s="77">
        <v>46.682000000000002</v>
      </c>
      <c r="W30" s="77">
        <v>60.155000000000001</v>
      </c>
      <c r="X30" s="77">
        <v>61.878</v>
      </c>
      <c r="Y30" s="77">
        <v>55.320999999999998</v>
      </c>
      <c r="Z30" s="78"/>
      <c r="AA30" s="79">
        <f>SUM(B30:Z30)</f>
        <v>1218.4829999999999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1.764</v>
      </c>
      <c r="C32" s="62">
        <f t="shared" ref="C32:Z32" si="4">IF(LEN(C$2)&gt;0,SUM(C29:C31),"")</f>
        <v>31.033999999999999</v>
      </c>
      <c r="D32" s="62">
        <f t="shared" si="4"/>
        <v>56.116999999999997</v>
      </c>
      <c r="E32" s="62">
        <f t="shared" si="4"/>
        <v>30.271999999999998</v>
      </c>
      <c r="F32" s="62">
        <f t="shared" si="4"/>
        <v>2.6080000000000001</v>
      </c>
      <c r="G32" s="62">
        <f t="shared" si="4"/>
        <v>3.9889999999999999</v>
      </c>
      <c r="H32" s="62">
        <f t="shared" si="4"/>
        <v>51.920999999999999</v>
      </c>
      <c r="I32" s="62">
        <f t="shared" si="4"/>
        <v>43.375</v>
      </c>
      <c r="J32" s="62">
        <f t="shared" si="4"/>
        <v>96.918000000000006</v>
      </c>
      <c r="K32" s="62">
        <f t="shared" si="4"/>
        <v>100.199</v>
      </c>
      <c r="L32" s="62">
        <f t="shared" si="4"/>
        <v>56.207999999999998</v>
      </c>
      <c r="M32" s="62">
        <f t="shared" si="4"/>
        <v>50.100999999999999</v>
      </c>
      <c r="N32" s="62">
        <f t="shared" si="4"/>
        <v>43.951999999999998</v>
      </c>
      <c r="O32" s="62">
        <f t="shared" si="4"/>
        <v>67.495000000000005</v>
      </c>
      <c r="P32" s="62">
        <f t="shared" si="4"/>
        <v>74.305000000000007</v>
      </c>
      <c r="Q32" s="62">
        <f t="shared" si="4"/>
        <v>33.892000000000003</v>
      </c>
      <c r="R32" s="62">
        <f t="shared" si="4"/>
        <v>27.076000000000001</v>
      </c>
      <c r="S32" s="62">
        <f t="shared" si="4"/>
        <v>67.798000000000002</v>
      </c>
      <c r="T32" s="62">
        <f t="shared" si="4"/>
        <v>92.923000000000002</v>
      </c>
      <c r="U32" s="62">
        <f t="shared" si="4"/>
        <v>62.5</v>
      </c>
      <c r="V32" s="62">
        <f t="shared" si="4"/>
        <v>46.682000000000002</v>
      </c>
      <c r="W32" s="62">
        <f t="shared" si="4"/>
        <v>60.155000000000001</v>
      </c>
      <c r="X32" s="62">
        <f t="shared" si="4"/>
        <v>61.878</v>
      </c>
      <c r="Y32" s="62">
        <f t="shared" si="4"/>
        <v>55.320999999999998</v>
      </c>
      <c r="Z32" s="63" t="str">
        <f t="shared" si="4"/>
        <v/>
      </c>
      <c r="AA32" s="64">
        <f>SUM(AA29:AA31)</f>
        <v>1218.4829999999999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17.3</v>
      </c>
      <c r="C39" s="99"/>
      <c r="D39" s="99"/>
      <c r="E39" s="99">
        <v>38.200000000000003</v>
      </c>
      <c r="F39" s="99">
        <v>17.5</v>
      </c>
      <c r="G39" s="99">
        <v>34.200000000000003</v>
      </c>
      <c r="H39" s="99"/>
      <c r="I39" s="99"/>
      <c r="J39" s="99"/>
      <c r="K39" s="99"/>
      <c r="L39" s="99"/>
      <c r="M39" s="99"/>
      <c r="N39" s="99"/>
      <c r="O39" s="99"/>
      <c r="P39" s="99"/>
      <c r="Q39" s="99">
        <v>25.8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133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17.3</v>
      </c>
      <c r="C40" s="88">
        <f t="shared" si="6"/>
        <v>0</v>
      </c>
      <c r="D40" s="88">
        <f t="shared" si="6"/>
        <v>0</v>
      </c>
      <c r="E40" s="88">
        <f t="shared" si="6"/>
        <v>38.200000000000003</v>
      </c>
      <c r="F40" s="88">
        <f t="shared" si="6"/>
        <v>17.5</v>
      </c>
      <c r="G40" s="88">
        <f t="shared" si="6"/>
        <v>34.200000000000003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25.8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133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17.3</v>
      </c>
      <c r="C47" s="99"/>
      <c r="D47" s="99"/>
      <c r="E47" s="99">
        <v>38.200000000000003</v>
      </c>
      <c r="F47" s="99">
        <v>17.5</v>
      </c>
      <c r="G47" s="99">
        <v>34.200000000000003</v>
      </c>
      <c r="H47" s="99"/>
      <c r="I47" s="99"/>
      <c r="J47" s="99"/>
      <c r="K47" s="99"/>
      <c r="L47" s="99"/>
      <c r="M47" s="99"/>
      <c r="N47" s="99"/>
      <c r="O47" s="99"/>
      <c r="P47" s="99"/>
      <c r="Q47" s="99">
        <v>25.8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133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17.3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38.200000000000003</v>
      </c>
      <c r="F49" s="88">
        <f t="shared" si="8"/>
        <v>17.5</v>
      </c>
      <c r="G49" s="88">
        <f t="shared" si="8"/>
        <v>34.200000000000003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25.8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133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19.064</v>
      </c>
      <c r="C52" s="88">
        <f t="shared" si="10"/>
        <v>31.033999999999999</v>
      </c>
      <c r="D52" s="88">
        <f t="shared" si="10"/>
        <v>56.116999999999997</v>
      </c>
      <c r="E52" s="88">
        <f t="shared" si="10"/>
        <v>68.472000000000008</v>
      </c>
      <c r="F52" s="88">
        <f t="shared" si="10"/>
        <v>20.108000000000001</v>
      </c>
      <c r="G52" s="88">
        <f t="shared" si="10"/>
        <v>38.189</v>
      </c>
      <c r="H52" s="88">
        <f t="shared" si="10"/>
        <v>51.920999999999999</v>
      </c>
      <c r="I52" s="88">
        <f t="shared" si="10"/>
        <v>43.375</v>
      </c>
      <c r="J52" s="88">
        <f t="shared" si="10"/>
        <v>96.918000000000006</v>
      </c>
      <c r="K52" s="88">
        <f t="shared" si="10"/>
        <v>100.19899999999998</v>
      </c>
      <c r="L52" s="88">
        <f t="shared" si="10"/>
        <v>56.207999999999998</v>
      </c>
      <c r="M52" s="88">
        <f t="shared" si="10"/>
        <v>50.100999999999992</v>
      </c>
      <c r="N52" s="88">
        <f t="shared" si="10"/>
        <v>43.951999999999991</v>
      </c>
      <c r="O52" s="88">
        <f t="shared" si="10"/>
        <v>67.49499999999999</v>
      </c>
      <c r="P52" s="88">
        <f t="shared" si="10"/>
        <v>74.304999999999993</v>
      </c>
      <c r="Q52" s="88">
        <f t="shared" si="10"/>
        <v>59.691999999999993</v>
      </c>
      <c r="R52" s="88">
        <f t="shared" si="10"/>
        <v>27.076000000000001</v>
      </c>
      <c r="S52" s="88">
        <f t="shared" si="10"/>
        <v>67.798000000000002</v>
      </c>
      <c r="T52" s="88">
        <f t="shared" si="10"/>
        <v>92.923000000000002</v>
      </c>
      <c r="U52" s="88">
        <f t="shared" si="10"/>
        <v>62.5</v>
      </c>
      <c r="V52" s="88">
        <f t="shared" si="10"/>
        <v>46.682000000000002</v>
      </c>
      <c r="W52" s="88">
        <f t="shared" si="10"/>
        <v>60.155000000000001</v>
      </c>
      <c r="X52" s="88">
        <f t="shared" si="10"/>
        <v>61.878</v>
      </c>
      <c r="Y52" s="88">
        <f t="shared" si="10"/>
        <v>55.321000000000005</v>
      </c>
      <c r="Z52" s="89" t="str">
        <f t="shared" si="10"/>
        <v/>
      </c>
      <c r="AA52" s="104">
        <f>SUM(B52:Z52)</f>
        <v>1351.4829999999999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19.027000000000001</v>
      </c>
      <c r="C4" s="18">
        <v>31.03</v>
      </c>
      <c r="D4" s="18">
        <v>56.137999999999998</v>
      </c>
      <c r="E4" s="18">
        <v>68.47</v>
      </c>
      <c r="F4" s="18">
        <v>20.072000000000003</v>
      </c>
      <c r="G4" s="18">
        <v>38.202000000000005</v>
      </c>
      <c r="H4" s="18">
        <v>51.966000000000001</v>
      </c>
      <c r="I4" s="18">
        <v>43.375000000000007</v>
      </c>
      <c r="J4" s="18">
        <v>96.9</v>
      </c>
      <c r="K4" s="18">
        <v>100.199</v>
      </c>
      <c r="L4" s="18">
        <v>56.207999999999998</v>
      </c>
      <c r="M4" s="18">
        <v>50.100999999999999</v>
      </c>
      <c r="N4" s="18">
        <v>43.951999999999998</v>
      </c>
      <c r="O4" s="18">
        <v>67.495000000000005</v>
      </c>
      <c r="P4" s="18">
        <v>74.304999999999993</v>
      </c>
      <c r="Q4" s="18">
        <v>59.731999999999999</v>
      </c>
      <c r="R4" s="18">
        <v>27.076000000000001</v>
      </c>
      <c r="S4" s="18">
        <v>67.798000000000002</v>
      </c>
      <c r="T4" s="18">
        <v>92.903999999999996</v>
      </c>
      <c r="U4" s="18">
        <v>62.5</v>
      </c>
      <c r="V4" s="18">
        <v>46.682000000000002</v>
      </c>
      <c r="W4" s="18">
        <v>60.155000000000001</v>
      </c>
      <c r="X4" s="18">
        <v>61.878</v>
      </c>
      <c r="Y4" s="18">
        <v>55.320999999999998</v>
      </c>
      <c r="Z4" s="19"/>
      <c r="AA4" s="20">
        <f>SUM(B4:Z4)</f>
        <v>1351.4859999999996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117.81</v>
      </c>
      <c r="C7" s="28">
        <v>110.35</v>
      </c>
      <c r="D7" s="28">
        <v>109.35</v>
      </c>
      <c r="E7" s="28">
        <v>101.5</v>
      </c>
      <c r="F7" s="28">
        <v>100.01</v>
      </c>
      <c r="G7" s="28">
        <v>104.35</v>
      </c>
      <c r="H7" s="28">
        <v>120.63</v>
      </c>
      <c r="I7" s="28">
        <v>141.51</v>
      </c>
      <c r="J7" s="28">
        <v>158.9</v>
      </c>
      <c r="K7" s="28">
        <v>144.62</v>
      </c>
      <c r="L7" s="28">
        <v>117.76</v>
      </c>
      <c r="M7" s="28">
        <v>101.92</v>
      </c>
      <c r="N7" s="28">
        <v>101.32</v>
      </c>
      <c r="O7" s="28">
        <v>108.47</v>
      </c>
      <c r="P7" s="28">
        <v>113.99</v>
      </c>
      <c r="Q7" s="28">
        <v>125.44</v>
      </c>
      <c r="R7" s="28">
        <v>155.55000000000001</v>
      </c>
      <c r="S7" s="28">
        <v>152.05000000000001</v>
      </c>
      <c r="T7" s="28">
        <v>162.57</v>
      </c>
      <c r="U7" s="28">
        <v>149.91999999999999</v>
      </c>
      <c r="V7" s="28">
        <v>134.04</v>
      </c>
      <c r="W7" s="28">
        <v>117.13</v>
      </c>
      <c r="X7" s="28">
        <v>127.5</v>
      </c>
      <c r="Y7" s="28">
        <v>119.92</v>
      </c>
      <c r="Z7" s="29"/>
      <c r="AA7" s="30">
        <f>IF(SUM(B7:Z7)&lt;&gt;0,AVERAGEIF(B7:Z7,"&lt;&gt;"""),"")</f>
        <v>124.85875000000003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9.75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9.75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7.7</v>
      </c>
      <c r="C14" s="57"/>
      <c r="D14" s="57"/>
      <c r="E14" s="57"/>
      <c r="F14" s="57">
        <v>0.16600000000000001</v>
      </c>
      <c r="G14" s="57">
        <v>7.7729999999999997</v>
      </c>
      <c r="H14" s="57">
        <v>3.3679999999999999</v>
      </c>
      <c r="I14" s="57">
        <v>4.391</v>
      </c>
      <c r="J14" s="57"/>
      <c r="K14" s="57">
        <v>7.9060000000000006</v>
      </c>
      <c r="L14" s="57">
        <v>26.201999999999998</v>
      </c>
      <c r="M14" s="57">
        <v>22.035</v>
      </c>
      <c r="N14" s="57">
        <v>17.260000000000002</v>
      </c>
      <c r="O14" s="57">
        <v>41.216000000000001</v>
      </c>
      <c r="P14" s="57">
        <v>33.271000000000001</v>
      </c>
      <c r="Q14" s="57">
        <v>17.751000000000001</v>
      </c>
      <c r="R14" s="57">
        <v>3.7469999999999999</v>
      </c>
      <c r="S14" s="57">
        <v>1.5329999999999999</v>
      </c>
      <c r="T14" s="57"/>
      <c r="U14" s="57"/>
      <c r="V14" s="57">
        <v>2.9290000000000003</v>
      </c>
      <c r="W14" s="57">
        <v>10.919</v>
      </c>
      <c r="X14" s="57">
        <v>14.779000000000002</v>
      </c>
      <c r="Y14" s="57">
        <v>14.374000000000001</v>
      </c>
      <c r="Z14" s="58"/>
      <c r="AA14" s="59">
        <f t="shared" si="0"/>
        <v>237.32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7.7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0.16600000000000001</v>
      </c>
      <c r="G16" s="62">
        <f t="shared" si="1"/>
        <v>17.523</v>
      </c>
      <c r="H16" s="62">
        <f t="shared" si="1"/>
        <v>3.3679999999999999</v>
      </c>
      <c r="I16" s="62">
        <f t="shared" si="1"/>
        <v>4.391</v>
      </c>
      <c r="J16" s="62">
        <f t="shared" si="1"/>
        <v>0</v>
      </c>
      <c r="K16" s="62">
        <f t="shared" si="1"/>
        <v>7.9060000000000006</v>
      </c>
      <c r="L16" s="62">
        <f t="shared" si="1"/>
        <v>26.201999999999998</v>
      </c>
      <c r="M16" s="62">
        <f t="shared" si="1"/>
        <v>22.035</v>
      </c>
      <c r="N16" s="62">
        <f t="shared" si="1"/>
        <v>17.260000000000002</v>
      </c>
      <c r="O16" s="62">
        <f t="shared" si="1"/>
        <v>41.216000000000001</v>
      </c>
      <c r="P16" s="62">
        <f t="shared" si="1"/>
        <v>33.271000000000001</v>
      </c>
      <c r="Q16" s="62">
        <f t="shared" si="1"/>
        <v>17.751000000000001</v>
      </c>
      <c r="R16" s="62">
        <f t="shared" si="1"/>
        <v>3.7469999999999999</v>
      </c>
      <c r="S16" s="62">
        <f t="shared" si="1"/>
        <v>1.5329999999999999</v>
      </c>
      <c r="T16" s="62">
        <f t="shared" si="1"/>
        <v>0</v>
      </c>
      <c r="U16" s="62">
        <f t="shared" si="1"/>
        <v>0</v>
      </c>
      <c r="V16" s="62">
        <f t="shared" si="1"/>
        <v>2.9290000000000003</v>
      </c>
      <c r="W16" s="62">
        <f t="shared" si="1"/>
        <v>10.919</v>
      </c>
      <c r="X16" s="62">
        <f t="shared" si="1"/>
        <v>14.779000000000002</v>
      </c>
      <c r="Y16" s="62">
        <f t="shared" si="1"/>
        <v>14.374000000000001</v>
      </c>
      <c r="Z16" s="63" t="str">
        <f t="shared" si="1"/>
        <v/>
      </c>
      <c r="AA16" s="64">
        <f>SUM(AA10:AA15)</f>
        <v>247.07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4.8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4.9640000000000004</v>
      </c>
      <c r="C20" s="77">
        <v>0.85199999999999998</v>
      </c>
      <c r="D20" s="77"/>
      <c r="E20" s="77">
        <v>0.83899999999999997</v>
      </c>
      <c r="F20" s="77">
        <v>5.0049999999999999</v>
      </c>
      <c r="G20" s="77">
        <v>5.5220000000000002</v>
      </c>
      <c r="H20" s="77">
        <v>5.7240000000000002</v>
      </c>
      <c r="I20" s="77">
        <v>6.0209999999999999</v>
      </c>
      <c r="J20" s="77"/>
      <c r="K20" s="77">
        <v>1.599</v>
      </c>
      <c r="L20" s="77">
        <v>6.4329999999999998</v>
      </c>
      <c r="M20" s="77">
        <v>6.0460000000000003</v>
      </c>
      <c r="N20" s="77">
        <v>5.9429999999999996</v>
      </c>
      <c r="O20" s="77">
        <v>5.7619999999999996</v>
      </c>
      <c r="P20" s="77">
        <v>5.3520000000000003</v>
      </c>
      <c r="Q20" s="77">
        <v>2.2960000000000003</v>
      </c>
      <c r="R20" s="77">
        <v>0.98299999999999998</v>
      </c>
      <c r="S20" s="77">
        <v>1.0169999999999999</v>
      </c>
      <c r="T20" s="77"/>
      <c r="U20" s="77">
        <v>0.61599999999999999</v>
      </c>
      <c r="V20" s="77">
        <v>0.60699999999999998</v>
      </c>
      <c r="W20" s="77">
        <v>4.5999999999999996</v>
      </c>
      <c r="X20" s="77">
        <v>4.601</v>
      </c>
      <c r="Y20" s="77">
        <v>4.4710000000000001</v>
      </c>
      <c r="Z20" s="78"/>
      <c r="AA20" s="79">
        <f t="shared" si="2"/>
        <v>79.252999999999986</v>
      </c>
    </row>
    <row r="21" spans="1:27" ht="24.95" customHeight="1" x14ac:dyDescent="0.2">
      <c r="A21" s="75" t="s">
        <v>16</v>
      </c>
      <c r="B21" s="80">
        <v>4.0630000000000006</v>
      </c>
      <c r="C21" s="81">
        <v>0.67799999999999994</v>
      </c>
      <c r="D21" s="81">
        <v>3.7999999999999999E-2</v>
      </c>
      <c r="E21" s="81">
        <v>0.58100000000000007</v>
      </c>
      <c r="F21" s="81">
        <v>14.901</v>
      </c>
      <c r="G21" s="81">
        <v>15.157</v>
      </c>
      <c r="H21" s="81">
        <v>40.274000000000001</v>
      </c>
      <c r="I21" s="81">
        <v>32.963000000000008</v>
      </c>
      <c r="J21" s="81"/>
      <c r="K21" s="81">
        <v>2.694</v>
      </c>
      <c r="L21" s="81">
        <v>23.573</v>
      </c>
      <c r="M21" s="81">
        <v>22.02</v>
      </c>
      <c r="N21" s="81">
        <v>20.748999999999999</v>
      </c>
      <c r="O21" s="81">
        <v>20.516999999999999</v>
      </c>
      <c r="P21" s="81">
        <v>35.682000000000002</v>
      </c>
      <c r="Q21" s="81">
        <v>39.684999999999995</v>
      </c>
      <c r="R21" s="81">
        <v>22.346</v>
      </c>
      <c r="S21" s="81">
        <v>25.748000000000001</v>
      </c>
      <c r="T21" s="81">
        <v>0.20399999999999999</v>
      </c>
      <c r="U21" s="81">
        <v>25.384</v>
      </c>
      <c r="V21" s="81">
        <v>43.146000000000001</v>
      </c>
      <c r="W21" s="81">
        <v>44.635999999999996</v>
      </c>
      <c r="X21" s="81">
        <v>42.498000000000005</v>
      </c>
      <c r="Y21" s="81">
        <v>36.475999999999999</v>
      </c>
      <c r="Z21" s="78"/>
      <c r="AA21" s="79">
        <f t="shared" si="2"/>
        <v>514.01300000000015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62.25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62.25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11.327000000000002</v>
      </c>
      <c r="C26" s="88">
        <f t="shared" ref="C26:Z26" si="3">IF(LEN(C$2)&gt;0,SUM(C19:C25),"")</f>
        <v>3.63</v>
      </c>
      <c r="D26" s="88">
        <f t="shared" si="3"/>
        <v>2.1379999999999999</v>
      </c>
      <c r="E26" s="88">
        <f t="shared" si="3"/>
        <v>68.47</v>
      </c>
      <c r="F26" s="88">
        <f t="shared" si="3"/>
        <v>19.905999999999999</v>
      </c>
      <c r="G26" s="88">
        <f t="shared" si="3"/>
        <v>20.679000000000002</v>
      </c>
      <c r="H26" s="88">
        <f t="shared" si="3"/>
        <v>45.998000000000005</v>
      </c>
      <c r="I26" s="88">
        <f t="shared" si="3"/>
        <v>38.984000000000009</v>
      </c>
      <c r="J26" s="88">
        <f t="shared" si="3"/>
        <v>0</v>
      </c>
      <c r="K26" s="88">
        <f t="shared" si="3"/>
        <v>4.2930000000000001</v>
      </c>
      <c r="L26" s="88">
        <f t="shared" si="3"/>
        <v>30.006</v>
      </c>
      <c r="M26" s="88">
        <f t="shared" si="3"/>
        <v>28.065999999999999</v>
      </c>
      <c r="N26" s="88">
        <f t="shared" si="3"/>
        <v>26.692</v>
      </c>
      <c r="O26" s="88">
        <f t="shared" si="3"/>
        <v>26.279</v>
      </c>
      <c r="P26" s="88">
        <f t="shared" si="3"/>
        <v>41.034000000000006</v>
      </c>
      <c r="Q26" s="88">
        <f t="shared" si="3"/>
        <v>41.980999999999995</v>
      </c>
      <c r="R26" s="88">
        <f t="shared" si="3"/>
        <v>23.329000000000001</v>
      </c>
      <c r="S26" s="88">
        <f t="shared" si="3"/>
        <v>26.765000000000001</v>
      </c>
      <c r="T26" s="88">
        <f t="shared" si="3"/>
        <v>0.20399999999999999</v>
      </c>
      <c r="U26" s="88">
        <f t="shared" si="3"/>
        <v>26</v>
      </c>
      <c r="V26" s="88">
        <f t="shared" si="3"/>
        <v>43.753</v>
      </c>
      <c r="W26" s="88">
        <f t="shared" si="3"/>
        <v>49.235999999999997</v>
      </c>
      <c r="X26" s="88">
        <f t="shared" si="3"/>
        <v>47.099000000000004</v>
      </c>
      <c r="Y26" s="88">
        <f t="shared" si="3"/>
        <v>40.947000000000003</v>
      </c>
      <c r="Z26" s="89" t="str">
        <f t="shared" si="3"/>
        <v/>
      </c>
      <c r="AA26" s="90">
        <f>SUM(AA19:AA25)</f>
        <v>666.81600000000014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19.027000000000001</v>
      </c>
      <c r="C30" s="77">
        <v>3.63</v>
      </c>
      <c r="D30" s="77">
        <v>2.1379999999999999</v>
      </c>
      <c r="E30" s="77">
        <v>68.47</v>
      </c>
      <c r="F30" s="77">
        <v>20.071999999999999</v>
      </c>
      <c r="G30" s="77">
        <v>38.201999999999998</v>
      </c>
      <c r="H30" s="77">
        <v>49.366</v>
      </c>
      <c r="I30" s="77">
        <v>43.375</v>
      </c>
      <c r="J30" s="77"/>
      <c r="K30" s="77">
        <v>12.199</v>
      </c>
      <c r="L30" s="77">
        <v>56.207999999999998</v>
      </c>
      <c r="M30" s="77">
        <v>50.100999999999999</v>
      </c>
      <c r="N30" s="77">
        <v>43.951999999999998</v>
      </c>
      <c r="O30" s="77">
        <v>67.495000000000005</v>
      </c>
      <c r="P30" s="77">
        <v>74.305000000000007</v>
      </c>
      <c r="Q30" s="77">
        <v>59.731999999999999</v>
      </c>
      <c r="R30" s="77">
        <v>27.076000000000001</v>
      </c>
      <c r="S30" s="77">
        <v>28.297999999999998</v>
      </c>
      <c r="T30" s="77">
        <v>0.20399999999999999</v>
      </c>
      <c r="U30" s="77">
        <v>26</v>
      </c>
      <c r="V30" s="77">
        <v>46.682000000000002</v>
      </c>
      <c r="W30" s="77">
        <v>60.155000000000001</v>
      </c>
      <c r="X30" s="77">
        <v>61.878</v>
      </c>
      <c r="Y30" s="77">
        <v>55.320999999999998</v>
      </c>
      <c r="Z30" s="78"/>
      <c r="AA30" s="79">
        <f>SUM(B30:Z30)</f>
        <v>913.88599999999997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19.027000000000001</v>
      </c>
      <c r="C32" s="62">
        <f t="shared" ref="C32:Z32" si="4">IF(LEN(C$2)&gt;0,SUM(C29:C31),"")</f>
        <v>3.63</v>
      </c>
      <c r="D32" s="62">
        <f t="shared" si="4"/>
        <v>2.1379999999999999</v>
      </c>
      <c r="E32" s="62">
        <f t="shared" si="4"/>
        <v>68.47</v>
      </c>
      <c r="F32" s="62">
        <f t="shared" si="4"/>
        <v>20.071999999999999</v>
      </c>
      <c r="G32" s="62">
        <f t="shared" si="4"/>
        <v>38.201999999999998</v>
      </c>
      <c r="H32" s="62">
        <f t="shared" si="4"/>
        <v>49.366</v>
      </c>
      <c r="I32" s="62">
        <f t="shared" si="4"/>
        <v>43.375</v>
      </c>
      <c r="J32" s="62">
        <f t="shared" si="4"/>
        <v>0</v>
      </c>
      <c r="K32" s="62">
        <f t="shared" si="4"/>
        <v>12.199</v>
      </c>
      <c r="L32" s="62">
        <f t="shared" si="4"/>
        <v>56.207999999999998</v>
      </c>
      <c r="M32" s="62">
        <f t="shared" si="4"/>
        <v>50.100999999999999</v>
      </c>
      <c r="N32" s="62">
        <f t="shared" si="4"/>
        <v>43.951999999999998</v>
      </c>
      <c r="O32" s="62">
        <f t="shared" si="4"/>
        <v>67.495000000000005</v>
      </c>
      <c r="P32" s="62">
        <f t="shared" si="4"/>
        <v>74.305000000000007</v>
      </c>
      <c r="Q32" s="62">
        <f t="shared" si="4"/>
        <v>59.731999999999999</v>
      </c>
      <c r="R32" s="62">
        <f t="shared" si="4"/>
        <v>27.076000000000001</v>
      </c>
      <c r="S32" s="62">
        <f t="shared" si="4"/>
        <v>28.297999999999998</v>
      </c>
      <c r="T32" s="62">
        <f t="shared" si="4"/>
        <v>0.20399999999999999</v>
      </c>
      <c r="U32" s="62">
        <f t="shared" si="4"/>
        <v>26</v>
      </c>
      <c r="V32" s="62">
        <f t="shared" si="4"/>
        <v>46.682000000000002</v>
      </c>
      <c r="W32" s="62">
        <f t="shared" si="4"/>
        <v>60.155000000000001</v>
      </c>
      <c r="X32" s="62">
        <f t="shared" si="4"/>
        <v>61.878</v>
      </c>
      <c r="Y32" s="62">
        <f t="shared" si="4"/>
        <v>55.320999999999998</v>
      </c>
      <c r="Z32" s="63" t="str">
        <f t="shared" si="4"/>
        <v/>
      </c>
      <c r="AA32" s="64">
        <f>SUM(AA29:AA31)</f>
        <v>913.88599999999997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27.4</v>
      </c>
      <c r="D39" s="99">
        <v>54</v>
      </c>
      <c r="E39" s="99"/>
      <c r="F39" s="99"/>
      <c r="G39" s="99"/>
      <c r="H39" s="99">
        <v>2.6</v>
      </c>
      <c r="I39" s="99"/>
      <c r="J39" s="99">
        <v>96.9</v>
      </c>
      <c r="K39" s="99">
        <v>88</v>
      </c>
      <c r="L39" s="99"/>
      <c r="M39" s="99"/>
      <c r="N39" s="99"/>
      <c r="O39" s="99"/>
      <c r="P39" s="99"/>
      <c r="Q39" s="99"/>
      <c r="R39" s="99"/>
      <c r="S39" s="99">
        <v>39.5</v>
      </c>
      <c r="T39" s="99">
        <v>92.7</v>
      </c>
      <c r="U39" s="99">
        <v>36.5</v>
      </c>
      <c r="V39" s="99"/>
      <c r="W39" s="99"/>
      <c r="X39" s="99"/>
      <c r="Y39" s="99"/>
      <c r="Z39" s="100"/>
      <c r="AA39" s="79">
        <f t="shared" si="5"/>
        <v>437.59999999999997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27.4</v>
      </c>
      <c r="D40" s="88">
        <f t="shared" si="6"/>
        <v>54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2.6</v>
      </c>
      <c r="I40" s="88">
        <f t="shared" si="6"/>
        <v>0</v>
      </c>
      <c r="J40" s="88">
        <f t="shared" si="6"/>
        <v>96.9</v>
      </c>
      <c r="K40" s="88">
        <f t="shared" si="6"/>
        <v>88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39.5</v>
      </c>
      <c r="T40" s="88">
        <f t="shared" si="6"/>
        <v>92.7</v>
      </c>
      <c r="U40" s="88">
        <f t="shared" si="6"/>
        <v>36.5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437.59999999999997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27.4</v>
      </c>
      <c r="D47" s="99">
        <v>54</v>
      </c>
      <c r="E47" s="99"/>
      <c r="F47" s="99"/>
      <c r="G47" s="99"/>
      <c r="H47" s="99">
        <v>2.6</v>
      </c>
      <c r="I47" s="99"/>
      <c r="J47" s="99">
        <v>96.9</v>
      </c>
      <c r="K47" s="99">
        <v>88</v>
      </c>
      <c r="L47" s="99"/>
      <c r="M47" s="99"/>
      <c r="N47" s="99"/>
      <c r="O47" s="99"/>
      <c r="P47" s="99"/>
      <c r="Q47" s="99"/>
      <c r="R47" s="99"/>
      <c r="S47" s="99">
        <v>39.5</v>
      </c>
      <c r="T47" s="99">
        <v>92.7</v>
      </c>
      <c r="U47" s="99">
        <v>36.5</v>
      </c>
      <c r="V47" s="99"/>
      <c r="W47" s="99"/>
      <c r="X47" s="99"/>
      <c r="Y47" s="99"/>
      <c r="Z47" s="100"/>
      <c r="AA47" s="79">
        <f t="shared" si="7"/>
        <v>437.59999999999997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27.4</v>
      </c>
      <c r="D49" s="88">
        <f t="shared" si="8"/>
        <v>54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2.6</v>
      </c>
      <c r="I49" s="88">
        <f t="shared" si="8"/>
        <v>0</v>
      </c>
      <c r="J49" s="88">
        <f t="shared" si="8"/>
        <v>96.9</v>
      </c>
      <c r="K49" s="88">
        <f t="shared" si="8"/>
        <v>88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39.5</v>
      </c>
      <c r="T49" s="88">
        <f t="shared" si="8"/>
        <v>92.7</v>
      </c>
      <c r="U49" s="88">
        <f t="shared" si="8"/>
        <v>36.5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437.59999999999997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19.027000000000001</v>
      </c>
      <c r="C52" s="88">
        <f t="shared" ref="C52:Z52" si="10">IF(LEN(C$2)&gt;0,SUM(C10:C15)+C26+C40,"")</f>
        <v>31.029999999999998</v>
      </c>
      <c r="D52" s="88">
        <f t="shared" si="10"/>
        <v>56.137999999999998</v>
      </c>
      <c r="E52" s="88">
        <f t="shared" si="10"/>
        <v>68.47</v>
      </c>
      <c r="F52" s="88">
        <f t="shared" si="10"/>
        <v>20.071999999999999</v>
      </c>
      <c r="G52" s="88">
        <f t="shared" si="10"/>
        <v>38.201999999999998</v>
      </c>
      <c r="H52" s="88">
        <f t="shared" si="10"/>
        <v>51.966000000000008</v>
      </c>
      <c r="I52" s="88">
        <f t="shared" si="10"/>
        <v>43.375000000000007</v>
      </c>
      <c r="J52" s="88">
        <f t="shared" si="10"/>
        <v>96.9</v>
      </c>
      <c r="K52" s="88">
        <f t="shared" si="10"/>
        <v>100.199</v>
      </c>
      <c r="L52" s="88">
        <f t="shared" si="10"/>
        <v>56.207999999999998</v>
      </c>
      <c r="M52" s="88">
        <f t="shared" si="10"/>
        <v>50.100999999999999</v>
      </c>
      <c r="N52" s="88">
        <f t="shared" si="10"/>
        <v>43.951999999999998</v>
      </c>
      <c r="O52" s="88">
        <f t="shared" si="10"/>
        <v>67.495000000000005</v>
      </c>
      <c r="P52" s="88">
        <f t="shared" si="10"/>
        <v>74.305000000000007</v>
      </c>
      <c r="Q52" s="88">
        <f t="shared" si="10"/>
        <v>59.731999999999999</v>
      </c>
      <c r="R52" s="88">
        <f t="shared" si="10"/>
        <v>27.076000000000001</v>
      </c>
      <c r="S52" s="88">
        <f t="shared" si="10"/>
        <v>67.798000000000002</v>
      </c>
      <c r="T52" s="88">
        <f t="shared" si="10"/>
        <v>92.903999999999996</v>
      </c>
      <c r="U52" s="88">
        <f t="shared" si="10"/>
        <v>62.5</v>
      </c>
      <c r="V52" s="88">
        <f t="shared" si="10"/>
        <v>46.682000000000002</v>
      </c>
      <c r="W52" s="88">
        <f t="shared" si="10"/>
        <v>60.155000000000001</v>
      </c>
      <c r="X52" s="88">
        <f t="shared" si="10"/>
        <v>61.878000000000007</v>
      </c>
      <c r="Y52" s="88">
        <f t="shared" si="10"/>
        <v>55.321000000000005</v>
      </c>
      <c r="Z52" s="89" t="str">
        <f t="shared" si="10"/>
        <v/>
      </c>
      <c r="AA52" s="104">
        <f>SUM(B52:Z52)</f>
        <v>1351.4859999999996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-17.3</v>
      </c>
      <c r="C4" s="18">
        <v>27.4</v>
      </c>
      <c r="D4" s="18">
        <v>54</v>
      </c>
      <c r="E4" s="18">
        <v>-38.200000000000003</v>
      </c>
      <c r="F4" s="18">
        <v>-17.5</v>
      </c>
      <c r="G4" s="18">
        <v>-34.200000000000003</v>
      </c>
      <c r="H4" s="18">
        <v>2.6</v>
      </c>
      <c r="I4" s="18"/>
      <c r="J4" s="18">
        <v>96.9</v>
      </c>
      <c r="K4" s="18">
        <v>88</v>
      </c>
      <c r="L4" s="18"/>
      <c r="M4" s="18"/>
      <c r="N4" s="18"/>
      <c r="O4" s="18"/>
      <c r="P4" s="18"/>
      <c r="Q4" s="18">
        <v>-25.8</v>
      </c>
      <c r="R4" s="18"/>
      <c r="S4" s="18">
        <v>39.5</v>
      </c>
      <c r="T4" s="18">
        <v>92.7</v>
      </c>
      <c r="U4" s="18">
        <v>36.5</v>
      </c>
      <c r="V4" s="18"/>
      <c r="W4" s="18"/>
      <c r="X4" s="18"/>
      <c r="Y4" s="18"/>
      <c r="Z4" s="19"/>
      <c r="AA4" s="111">
        <f>SUM(B4:Z4)</f>
        <v>304.59999999999997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117.81</v>
      </c>
      <c r="C7" s="117">
        <v>110.35</v>
      </c>
      <c r="D7" s="117">
        <v>109.35</v>
      </c>
      <c r="E7" s="117">
        <v>101.5</v>
      </c>
      <c r="F7" s="117">
        <v>100.01</v>
      </c>
      <c r="G7" s="117">
        <v>104.35</v>
      </c>
      <c r="H7" s="117">
        <v>120.63</v>
      </c>
      <c r="I7" s="117">
        <v>141.51</v>
      </c>
      <c r="J7" s="117">
        <v>158.9</v>
      </c>
      <c r="K7" s="117">
        <v>144.62</v>
      </c>
      <c r="L7" s="117">
        <v>117.76</v>
      </c>
      <c r="M7" s="117">
        <v>101.92</v>
      </c>
      <c r="N7" s="117">
        <v>101.32</v>
      </c>
      <c r="O7" s="117">
        <v>108.47</v>
      </c>
      <c r="P7" s="117">
        <v>113.99</v>
      </c>
      <c r="Q7" s="117">
        <v>125.44</v>
      </c>
      <c r="R7" s="117">
        <v>155.55000000000001</v>
      </c>
      <c r="S7" s="117">
        <v>152.05000000000001</v>
      </c>
      <c r="T7" s="117">
        <v>162.57</v>
      </c>
      <c r="U7" s="117">
        <v>149.91999999999999</v>
      </c>
      <c r="V7" s="117">
        <v>134.04</v>
      </c>
      <c r="W7" s="117">
        <v>117.13</v>
      </c>
      <c r="X7" s="117">
        <v>127.5</v>
      </c>
      <c r="Y7" s="117">
        <v>119.92</v>
      </c>
      <c r="Z7" s="118"/>
      <c r="AA7" s="119">
        <f>IF(SUM(B7:Z7)&lt;&gt;0,AVERAGEIF(B7:Z7,"&lt;&gt;"""),"")</f>
        <v>124.85875000000003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17.3</v>
      </c>
      <c r="C15" s="133"/>
      <c r="D15" s="133"/>
      <c r="E15" s="133">
        <v>38.200000000000003</v>
      </c>
      <c r="F15" s="133">
        <v>17.5</v>
      </c>
      <c r="G15" s="133">
        <v>34.200000000000003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25.8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133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17.3</v>
      </c>
      <c r="C16" s="135">
        <f t="shared" si="1"/>
        <v>0</v>
      </c>
      <c r="D16" s="135">
        <f t="shared" si="1"/>
        <v>0</v>
      </c>
      <c r="E16" s="135">
        <f t="shared" si="1"/>
        <v>38.200000000000003</v>
      </c>
      <c r="F16" s="135">
        <f t="shared" si="1"/>
        <v>17.5</v>
      </c>
      <c r="G16" s="135">
        <f t="shared" si="1"/>
        <v>34.200000000000003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25.8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27.4</v>
      </c>
      <c r="D23" s="133">
        <v>54</v>
      </c>
      <c r="E23" s="133"/>
      <c r="F23" s="133"/>
      <c r="G23" s="133"/>
      <c r="H23" s="133">
        <v>2.6</v>
      </c>
      <c r="I23" s="133"/>
      <c r="J23" s="133">
        <v>96.9</v>
      </c>
      <c r="K23" s="133">
        <v>88</v>
      </c>
      <c r="L23" s="133"/>
      <c r="M23" s="133"/>
      <c r="N23" s="133"/>
      <c r="O23" s="133"/>
      <c r="P23" s="133"/>
      <c r="Q23" s="133"/>
      <c r="R23" s="133"/>
      <c r="S23" s="133">
        <v>39.5</v>
      </c>
      <c r="T23" s="133">
        <v>92.7</v>
      </c>
      <c r="U23" s="133">
        <v>36.5</v>
      </c>
      <c r="V23" s="133"/>
      <c r="W23" s="133"/>
      <c r="X23" s="133"/>
      <c r="Y23" s="133"/>
      <c r="Z23" s="131"/>
      <c r="AA23" s="132">
        <f t="shared" si="2"/>
        <v>437.59999999999997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27.4</v>
      </c>
      <c r="D24" s="135">
        <f t="shared" si="3"/>
        <v>54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2.6</v>
      </c>
      <c r="I24" s="135">
        <f t="shared" si="3"/>
        <v>0</v>
      </c>
      <c r="J24" s="135">
        <f t="shared" si="3"/>
        <v>96.9</v>
      </c>
      <c r="K24" s="135">
        <f t="shared" si="3"/>
        <v>88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39.5</v>
      </c>
      <c r="T24" s="135">
        <f t="shared" si="3"/>
        <v>92.7</v>
      </c>
      <c r="U24" s="135">
        <f t="shared" si="3"/>
        <v>36.5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437.59999999999997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2025-01-02T14:43:52Z</dcterms:created>
  <dcterms:modified xsi:type="dcterms:W3CDTF">2025-01-02T14:43:53Z</dcterms:modified>
</cp:coreProperties>
</file>