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<sst xmlns="http://schemas.openxmlformats.org/spreadsheetml/2006/main" count="119" uniqueCount="54">
  <si>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01/01/2025 17:16:42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</si>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</sst>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D6-4465-AA5B-E21E7BD604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D6-4465-AA5B-E21E7BD604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5D6-4465-AA5B-E21E7BD604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5D6-4465-AA5B-E21E7BD604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5D6-4465-AA5B-E21E7BD604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D6-4465-AA5B-E21E7BD604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D6-4465-AA5B-E21E7BD604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5D6-4465-AA5B-E21E7BD604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5D6-4465-AA5B-E21E7BD604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61.326000000000001</c:v>
                </c:pt>
                <c:pt idx="1">
                  <c:v>52.798999999999999</c:v>
                </c:pt>
                <c:pt idx="3">
                  <c:v>55.15</c:v>
                </c:pt>
                <c:pt idx="4">
                  <c:v>53.164999999999999</c:v>
                </c:pt>
                <c:pt idx="5">
                  <c:v>55.46</c:v>
                </c:pt>
                <c:pt idx="6">
                  <c:v>54.091999999999999</c:v>
                </c:pt>
                <c:pt idx="7">
                  <c:v>29.5</c:v>
                </c:pt>
                <c:pt idx="8">
                  <c:v>75.518000000000001</c:v>
                </c:pt>
                <c:pt idx="9">
                  <c:v>70.573999999999998</c:v>
                </c:pt>
                <c:pt idx="10">
                  <c:v>74.165999999999997</c:v>
                </c:pt>
                <c:pt idx="11">
                  <c:v>56.232999999999997</c:v>
                </c:pt>
                <c:pt idx="12">
                  <c:v>63.7</c:v>
                </c:pt>
                <c:pt idx="13">
                  <c:v>63.628</c:v>
                </c:pt>
                <c:pt idx="14">
                  <c:v>44.244</c:v>
                </c:pt>
                <c:pt idx="15">
                  <c:v>32.686999999999998</c:v>
                </c:pt>
                <c:pt idx="17">
                  <c:v>13.813000000000001</c:v>
                </c:pt>
                <c:pt idx="18">
                  <c:v>39.277999999999999</c:v>
                </c:pt>
                <c:pt idx="20">
                  <c:v>60.45</c:v>
                </c:pt>
                <c:pt idx="21">
                  <c:v>51.497</c:v>
                </c:pt>
                <c:pt idx="22">
                  <c:v>51.442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5D6-4465-AA5B-E21E7BD604F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32.299999999999997</c:v>
                </c:pt>
                <c:pt idx="17">
                  <c:v>21.6</c:v>
                </c:pt>
                <c:pt idx="18">
                  <c:v>0</c:v>
                </c:pt>
                <c:pt idx="19">
                  <c:v>64.400000000000006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D6-4465-AA5B-E21E7BD604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0.30099999999999999</c:v>
                </c:pt>
                <c:pt idx="4">
                  <c:v>1.1830000000000001</c:v>
                </c:pt>
                <c:pt idx="5">
                  <c:v>0.22600000000000001</c:v>
                </c:pt>
                <c:pt idx="7">
                  <c:v>0.373</c:v>
                </c:pt>
                <c:pt idx="8">
                  <c:v>2.9830000000000001</c:v>
                </c:pt>
                <c:pt idx="9">
                  <c:v>4.0650000000000004</c:v>
                </c:pt>
                <c:pt idx="10">
                  <c:v>12.155999999999999</c:v>
                </c:pt>
                <c:pt idx="11">
                  <c:v>8.6880000000000006</c:v>
                </c:pt>
                <c:pt idx="12">
                  <c:v>8.4610000000000003</c:v>
                </c:pt>
                <c:pt idx="13">
                  <c:v>7.1120000000000001</c:v>
                </c:pt>
                <c:pt idx="14">
                  <c:v>6.1289999999999996</c:v>
                </c:pt>
                <c:pt idx="15">
                  <c:v>2.8289999999999997</c:v>
                </c:pt>
                <c:pt idx="16">
                  <c:v>5.0000000000000001E-3</c:v>
                </c:pt>
                <c:pt idx="21">
                  <c:v>1.744</c:v>
                </c:pt>
                <c:pt idx="23">
                  <c:v>5.069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D6-4465-AA5B-E21E7BD604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5D6-4465-AA5B-E21E7BD604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5D6-4465-AA5B-E21E7BD60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115.27</c:v>
                </c:pt>
                <c:pt idx="1">
                  <c:v>119.65</c:v>
                </c:pt>
                <c:pt idx="2">
                  <c:v>111.24</c:v>
                </c:pt>
                <c:pt idx="3">
                  <c:v>103.36</c:v>
                </c:pt>
                <c:pt idx="4">
                  <c:v>97.3</c:v>
                </c:pt>
                <c:pt idx="5">
                  <c:v>102.97</c:v>
                </c:pt>
                <c:pt idx="6">
                  <c:v>112.39</c:v>
                </c:pt>
                <c:pt idx="7">
                  <c:v>138.5</c:v>
                </c:pt>
                <c:pt idx="8">
                  <c:v>124.67</c:v>
                </c:pt>
                <c:pt idx="9">
                  <c:v>120.08</c:v>
                </c:pt>
                <c:pt idx="10">
                  <c:v>113.5</c:v>
                </c:pt>
                <c:pt idx="11">
                  <c:v>101.82</c:v>
                </c:pt>
                <c:pt idx="12">
                  <c:v>102.46</c:v>
                </c:pt>
                <c:pt idx="13">
                  <c:v>108.27</c:v>
                </c:pt>
                <c:pt idx="14">
                  <c:v>121</c:v>
                </c:pt>
                <c:pt idx="15">
                  <c:v>127.23</c:v>
                </c:pt>
                <c:pt idx="16">
                  <c:v>154.91999999999999</c:v>
                </c:pt>
                <c:pt idx="17">
                  <c:v>166.33</c:v>
                </c:pt>
                <c:pt idx="18">
                  <c:v>159.62</c:v>
                </c:pt>
                <c:pt idx="19">
                  <c:v>146.30000000000001</c:v>
                </c:pt>
                <c:pt idx="20">
                  <c:v>129.09</c:v>
                </c:pt>
                <c:pt idx="21">
                  <c:v>121.89</c:v>
                </c:pt>
                <c:pt idx="22">
                  <c:v>114.88</c:v>
                </c:pt>
                <c:pt idx="23">
                  <c:v>97.19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D6-4465-AA5B-E21E7BD60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BE-4A74-A896-6467CD3D96E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BE-4A74-A896-6467CD3D96E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3.4250000000000003</c:v>
                </c:pt>
                <c:pt idx="1">
                  <c:v>2.1150000000000002</c:v>
                </c:pt>
                <c:pt idx="2">
                  <c:v>2.6760000000000002</c:v>
                </c:pt>
                <c:pt idx="3">
                  <c:v>4.1379999999999999</c:v>
                </c:pt>
                <c:pt idx="4">
                  <c:v>3.3850000000000002</c:v>
                </c:pt>
                <c:pt idx="5">
                  <c:v>5.4779999999999998</c:v>
                </c:pt>
                <c:pt idx="6">
                  <c:v>6.633</c:v>
                </c:pt>
                <c:pt idx="7">
                  <c:v>6.1740000000000004</c:v>
                </c:pt>
                <c:pt idx="8">
                  <c:v>6.4130000000000003</c:v>
                </c:pt>
                <c:pt idx="9">
                  <c:v>5.0949999999999998</c:v>
                </c:pt>
                <c:pt idx="10">
                  <c:v>1.093</c:v>
                </c:pt>
                <c:pt idx="11">
                  <c:v>4.6479999999999997</c:v>
                </c:pt>
                <c:pt idx="12">
                  <c:v>4.62</c:v>
                </c:pt>
                <c:pt idx="13">
                  <c:v>4.6579999999999995</c:v>
                </c:pt>
                <c:pt idx="14">
                  <c:v>5.7360000000000007</c:v>
                </c:pt>
                <c:pt idx="15">
                  <c:v>5.3739999999999997</c:v>
                </c:pt>
                <c:pt idx="16">
                  <c:v>5.1589999999999998</c:v>
                </c:pt>
                <c:pt idx="17">
                  <c:v>5.1890000000000001</c:v>
                </c:pt>
                <c:pt idx="18">
                  <c:v>4.306</c:v>
                </c:pt>
                <c:pt idx="19">
                  <c:v>9.3579999999999988</c:v>
                </c:pt>
                <c:pt idx="20">
                  <c:v>4.0640000000000001</c:v>
                </c:pt>
                <c:pt idx="21">
                  <c:v>3.859</c:v>
                </c:pt>
                <c:pt idx="22">
                  <c:v>5.7839999999999998</c:v>
                </c:pt>
                <c:pt idx="23">
                  <c:v>0.73799999999999999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BE-4A74-A896-6467CD3D96E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38.736000000000004</c:v>
                </c:pt>
                <c:pt idx="1">
                  <c:v>17.497</c:v>
                </c:pt>
                <c:pt idx="2">
                  <c:v>21.637</c:v>
                </c:pt>
                <c:pt idx="3">
                  <c:v>22.657</c:v>
                </c:pt>
                <c:pt idx="4">
                  <c:v>26.128999999999998</c:v>
                </c:pt>
                <c:pt idx="5">
                  <c:v>25.536999999999999</c:v>
                </c:pt>
                <c:pt idx="6">
                  <c:v>29.994999999999997</c:v>
                </c:pt>
                <c:pt idx="7">
                  <c:v>18.035</c:v>
                </c:pt>
                <c:pt idx="8">
                  <c:v>35.555999999999997</c:v>
                </c:pt>
                <c:pt idx="9">
                  <c:v>25.173999999999999</c:v>
                </c:pt>
                <c:pt idx="10">
                  <c:v>10.343</c:v>
                </c:pt>
                <c:pt idx="11">
                  <c:v>21.228999999999999</c:v>
                </c:pt>
                <c:pt idx="12">
                  <c:v>20.326999999999998</c:v>
                </c:pt>
                <c:pt idx="13">
                  <c:v>25.708000000000002</c:v>
                </c:pt>
                <c:pt idx="14">
                  <c:v>14.670999999999999</c:v>
                </c:pt>
                <c:pt idx="15">
                  <c:v>17.736000000000001</c:v>
                </c:pt>
                <c:pt idx="16">
                  <c:v>21.096</c:v>
                </c:pt>
                <c:pt idx="17">
                  <c:v>23.256</c:v>
                </c:pt>
                <c:pt idx="18">
                  <c:v>13.312000000000001</c:v>
                </c:pt>
                <c:pt idx="19">
                  <c:v>38.404000000000003</c:v>
                </c:pt>
                <c:pt idx="20">
                  <c:v>50.578999999999994</c:v>
                </c:pt>
                <c:pt idx="21">
                  <c:v>44.364000000000004</c:v>
                </c:pt>
                <c:pt idx="22">
                  <c:v>39.962000000000003</c:v>
                </c:pt>
                <c:pt idx="23">
                  <c:v>3.3439999999999999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BE-4A74-A896-6467CD3D96E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9BE-4A74-A896-6467CD3D96E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BE-4A74-A896-6467CD3D96E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3">
                  <c:v>6.61</c:v>
                </c:pt>
                <c:pt idx="10">
                  <c:v>63.146000000000001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BE-4A74-A896-6467CD3D96E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9BE-4A74-A896-6467CD3D96E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9BE-4A74-A896-6467CD3D96E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9BE-4A74-A896-6467CD3D96E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9.6999999999999993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BE-4A74-A896-6467CD3D96E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19.164999999999999</c:v>
                </c:pt>
                <c:pt idx="1">
                  <c:v>23.486999999999998</c:v>
                </c:pt>
                <c:pt idx="2">
                  <c:v>22.692</c:v>
                </c:pt>
                <c:pt idx="3">
                  <c:v>22.046000000000003</c:v>
                </c:pt>
                <c:pt idx="4">
                  <c:v>24.834</c:v>
                </c:pt>
                <c:pt idx="5">
                  <c:v>24.670999999999999</c:v>
                </c:pt>
                <c:pt idx="6">
                  <c:v>17.464000000000002</c:v>
                </c:pt>
                <c:pt idx="7">
                  <c:v>5.6640000000000006</c:v>
                </c:pt>
                <c:pt idx="8">
                  <c:v>36.532000000000004</c:v>
                </c:pt>
                <c:pt idx="9">
                  <c:v>44.36999999999999</c:v>
                </c:pt>
                <c:pt idx="10">
                  <c:v>11.74</c:v>
                </c:pt>
                <c:pt idx="11">
                  <c:v>39.043999999999997</c:v>
                </c:pt>
                <c:pt idx="12">
                  <c:v>47.213999999999992</c:v>
                </c:pt>
                <c:pt idx="13">
                  <c:v>40.374000000000009</c:v>
                </c:pt>
                <c:pt idx="14">
                  <c:v>29.965999999999994</c:v>
                </c:pt>
                <c:pt idx="15">
                  <c:v>12.406000000000001</c:v>
                </c:pt>
                <c:pt idx="16">
                  <c:v>6.03</c:v>
                </c:pt>
                <c:pt idx="17">
                  <c:v>6.9409999999999998</c:v>
                </c:pt>
                <c:pt idx="18">
                  <c:v>8.7419999999999991</c:v>
                </c:pt>
                <c:pt idx="19">
                  <c:v>16.613999999999997</c:v>
                </c:pt>
                <c:pt idx="20">
                  <c:v>5.8070000000000004</c:v>
                </c:pt>
                <c:pt idx="21">
                  <c:v>5.0180000000000007</c:v>
                </c:pt>
                <c:pt idx="22">
                  <c:v>5.6959999999999997</c:v>
                </c:pt>
                <c:pt idx="23">
                  <c:v>0.98699999999999999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BE-4A74-A896-6467CD3D96E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9BE-4A74-A896-6467CD3D96E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9BE-4A74-A896-6467CD3D9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115.27</c:v>
                </c:pt>
                <c:pt idx="1">
                  <c:v>119.65</c:v>
                </c:pt>
                <c:pt idx="2">
                  <c:v>111.24</c:v>
                </c:pt>
                <c:pt idx="3">
                  <c:v>103.36</c:v>
                </c:pt>
                <c:pt idx="4">
                  <c:v>97.3</c:v>
                </c:pt>
                <c:pt idx="5">
                  <c:v>102.97</c:v>
                </c:pt>
                <c:pt idx="6">
                  <c:v>112.39</c:v>
                </c:pt>
                <c:pt idx="7">
                  <c:v>138.5</c:v>
                </c:pt>
                <c:pt idx="8">
                  <c:v>124.67</c:v>
                </c:pt>
                <c:pt idx="9">
                  <c:v>120.08</c:v>
                </c:pt>
                <c:pt idx="10">
                  <c:v>113.5</c:v>
                </c:pt>
                <c:pt idx="11">
                  <c:v>101.82</c:v>
                </c:pt>
                <c:pt idx="12">
                  <c:v>102.46</c:v>
                </c:pt>
                <c:pt idx="13">
                  <c:v>108.27</c:v>
                </c:pt>
                <c:pt idx="14">
                  <c:v>121</c:v>
                </c:pt>
                <c:pt idx="15">
                  <c:v>127.23</c:v>
                </c:pt>
                <c:pt idx="16">
                  <c:v>154.91999999999999</c:v>
                </c:pt>
                <c:pt idx="17">
                  <c:v>166.33</c:v>
                </c:pt>
                <c:pt idx="18">
                  <c:v>159.62</c:v>
                </c:pt>
                <c:pt idx="19">
                  <c:v>146.30000000000001</c:v>
                </c:pt>
                <c:pt idx="20">
                  <c:v>129.09</c:v>
                </c:pt>
                <c:pt idx="21">
                  <c:v>121.89</c:v>
                </c:pt>
                <c:pt idx="22">
                  <c:v>114.88</c:v>
                </c:pt>
                <c:pt idx="23">
                  <c:v>97.19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BE-4A74-A896-6467CD3D9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61.326000000000001</v>
      </c>
      <c r="C4" s="18">
        <v>52.798999999999999</v>
      </c>
      <c r="D4" s="18">
        <v>47</v>
      </c>
      <c r="E4" s="18">
        <v>55.451000000000001</v>
      </c>
      <c r="F4" s="18">
        <v>54.347999999999999</v>
      </c>
      <c r="G4" s="18">
        <v>55.686</v>
      </c>
      <c r="H4" s="18">
        <v>54.091999999999999</v>
      </c>
      <c r="I4" s="18">
        <v>29.873000000000001</v>
      </c>
      <c r="J4" s="18">
        <v>78.501000000000005</v>
      </c>
      <c r="K4" s="18">
        <v>74.638999999999996</v>
      </c>
      <c r="L4" s="18">
        <v>86.321999999999989</v>
      </c>
      <c r="M4" s="18">
        <v>64.920999999999992</v>
      </c>
      <c r="N4" s="18">
        <v>72.161000000000001</v>
      </c>
      <c r="O4" s="18">
        <v>70.739999999999995</v>
      </c>
      <c r="P4" s="18">
        <v>50.373000000000005</v>
      </c>
      <c r="Q4" s="18">
        <v>35.516000000000005</v>
      </c>
      <c r="R4" s="18">
        <v>32.305</v>
      </c>
      <c r="S4" s="18">
        <v>35.413000000000004</v>
      </c>
      <c r="T4" s="18">
        <v>39.277999999999999</v>
      </c>
      <c r="U4" s="18">
        <v>64.400000000000006</v>
      </c>
      <c r="V4" s="18">
        <v>60.45</v>
      </c>
      <c r="W4" s="18">
        <v>53.241</v>
      </c>
      <c r="X4" s="18">
        <v>51.442</v>
      </c>
      <c r="Y4" s="18">
        <v>5.069</v>
      </c>
      <c r="Z4" s="19"/>
      <c r="AA4" s="20">
        <f>SUM(B4:Z4)</f>
        <v>1285.346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115.27</v>
      </c>
      <c r="C7" s="28">
        <v>119.65</v>
      </c>
      <c r="D7" s="28">
        <v>111.24</v>
      </c>
      <c r="E7" s="28">
        <v>103.36</v>
      </c>
      <c r="F7" s="28">
        <v>97.3</v>
      </c>
      <c r="G7" s="28">
        <v>102.97</v>
      </c>
      <c r="H7" s="28">
        <v>112.39</v>
      </c>
      <c r="I7" s="28">
        <v>138.5</v>
      </c>
      <c r="J7" s="28">
        <v>124.67</v>
      </c>
      <c r="K7" s="28">
        <v>120.08</v>
      </c>
      <c r="L7" s="28">
        <v>113.5</v>
      </c>
      <c r="M7" s="28">
        <v>101.82</v>
      </c>
      <c r="N7" s="28">
        <v>102.46</v>
      </c>
      <c r="O7" s="28">
        <v>108.27</v>
      </c>
      <c r="P7" s="28">
        <v>121</v>
      </c>
      <c r="Q7" s="28">
        <v>127.23</v>
      </c>
      <c r="R7" s="28">
        <v>154.91999999999999</v>
      </c>
      <c r="S7" s="28">
        <v>166.33</v>
      </c>
      <c r="T7" s="28">
        <v>159.62</v>
      </c>
      <c r="U7" s="28">
        <v>146.30000000000001</v>
      </c>
      <c r="V7" s="28">
        <v>129.09</v>
      </c>
      <c r="W7" s="28">
        <v>121.89</v>
      </c>
      <c r="X7" s="28">
        <v>114.88</v>
      </c>
      <c r="Y7" s="28">
        <v>97.19</v>
      </c>
      <c r="Z7" s="29"/>
      <c r="AA7" s="30">
        <f>IF(SUM(B7:Z7)&lt;&gt;0,AVERAGEIF(B7:Z7,"&lt;&gt;"""),"")</f>
        <v>121.24708333333335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61.326000000000001</v>
      </c>
      <c r="C12" s="52">
        <v>52.798999999999999</v>
      </c>
      <c r="D12" s="52"/>
      <c r="E12" s="52">
        <v>55.15</v>
      </c>
      <c r="F12" s="52">
        <v>53.164999999999999</v>
      </c>
      <c r="G12" s="52">
        <v>55.46</v>
      </c>
      <c r="H12" s="52">
        <v>54.091999999999999</v>
      </c>
      <c r="I12" s="52">
        <v>29.5</v>
      </c>
      <c r="J12" s="52">
        <v>75.518000000000001</v>
      </c>
      <c r="K12" s="52">
        <v>70.573999999999998</v>
      </c>
      <c r="L12" s="52">
        <v>74.165999999999997</v>
      </c>
      <c r="M12" s="52">
        <v>56.232999999999997</v>
      </c>
      <c r="N12" s="52">
        <v>63.7</v>
      </c>
      <c r="O12" s="52">
        <v>63.628</v>
      </c>
      <c r="P12" s="52">
        <v>44.244</v>
      </c>
      <c r="Q12" s="52">
        <v>32.686999999999998</v>
      </c>
      <c r="R12" s="52"/>
      <c r="S12" s="52">
        <v>13.813000000000001</v>
      </c>
      <c r="T12" s="52">
        <v>39.277999999999999</v>
      </c>
      <c r="U12" s="52"/>
      <c r="V12" s="52">
        <v>60.45</v>
      </c>
      <c r="W12" s="52">
        <v>51.497</v>
      </c>
      <c r="X12" s="52">
        <v>51.442</v>
      </c>
      <c r="Y12" s="52"/>
      <c r="Z12" s="53"/>
      <c r="AA12" s="54">
        <f t="shared" si="0"/>
        <v>1058.722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0.30099999999999999</v>
      </c>
      <c r="F14" s="57">
        <v>1.1830000000000001</v>
      </c>
      <c r="G14" s="57">
        <v>0.22600000000000001</v>
      </c>
      <c r="H14" s="57"/>
      <c r="I14" s="57">
        <v>0.373</v>
      </c>
      <c r="J14" s="57">
        <v>2.9830000000000001</v>
      </c>
      <c r="K14" s="57">
        <v>4.0650000000000004</v>
      </c>
      <c r="L14" s="57">
        <v>12.155999999999999</v>
      </c>
      <c r="M14" s="57">
        <v>8.6880000000000006</v>
      </c>
      <c r="N14" s="57">
        <v>8.4610000000000003</v>
      </c>
      <c r="O14" s="57">
        <v>7.1120000000000001</v>
      </c>
      <c r="P14" s="57">
        <v>6.1289999999999996</v>
      </c>
      <c r="Q14" s="57">
        <v>2.8289999999999997</v>
      </c>
      <c r="R14" s="57">
        <v>5.0000000000000001E-3</v>
      </c>
      <c r="S14" s="57"/>
      <c r="T14" s="57"/>
      <c r="U14" s="57"/>
      <c r="V14" s="57"/>
      <c r="W14" s="57">
        <v>1.744</v>
      </c>
      <c r="X14" s="57"/>
      <c r="Y14" s="57">
        <v>5.069</v>
      </c>
      <c r="Z14" s="58"/>
      <c r="AA14" s="59">
        <f t="shared" si="0"/>
        <v>61.324000000000005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61.326000000000001</v>
      </c>
      <c r="C16" s="62">
        <f t="shared" si="1"/>
        <v>52.798999999999999</v>
      </c>
      <c r="D16" s="62">
        <f t="shared" si="1"/>
        <v>0</v>
      </c>
      <c r="E16" s="62">
        <f t="shared" si="1"/>
        <v>55.451000000000001</v>
      </c>
      <c r="F16" s="62">
        <f t="shared" si="1"/>
        <v>54.347999999999999</v>
      </c>
      <c r="G16" s="62">
        <f t="shared" si="1"/>
        <v>55.686</v>
      </c>
      <c r="H16" s="62">
        <f t="shared" si="1"/>
        <v>54.091999999999999</v>
      </c>
      <c r="I16" s="62">
        <f t="shared" si="1"/>
        <v>29.873000000000001</v>
      </c>
      <c r="J16" s="62">
        <f t="shared" si="1"/>
        <v>78.501000000000005</v>
      </c>
      <c r="K16" s="62">
        <f t="shared" si="1"/>
        <v>74.638999999999996</v>
      </c>
      <c r="L16" s="62">
        <f t="shared" si="1"/>
        <v>86.322000000000003</v>
      </c>
      <c r="M16" s="62">
        <f t="shared" si="1"/>
        <v>64.920999999999992</v>
      </c>
      <c r="N16" s="62">
        <f t="shared" si="1"/>
        <v>72.161000000000001</v>
      </c>
      <c r="O16" s="62">
        <f t="shared" si="1"/>
        <v>70.739999999999995</v>
      </c>
      <c r="P16" s="62">
        <f t="shared" si="1"/>
        <v>50.372999999999998</v>
      </c>
      <c r="Q16" s="62">
        <f t="shared" si="1"/>
        <v>35.515999999999998</v>
      </c>
      <c r="R16" s="62">
        <f t="shared" si="1"/>
        <v>5.0000000000000001E-3</v>
      </c>
      <c r="S16" s="62">
        <f t="shared" si="1"/>
        <v>13.813000000000001</v>
      </c>
      <c r="T16" s="62">
        <f t="shared" si="1"/>
        <v>39.277999999999999</v>
      </c>
      <c r="U16" s="62">
        <f t="shared" si="1"/>
        <v>0</v>
      </c>
      <c r="V16" s="62">
        <f t="shared" si="1"/>
        <v>60.45</v>
      </c>
      <c r="W16" s="62">
        <f t="shared" si="1"/>
        <v>53.241</v>
      </c>
      <c r="X16" s="62">
        <f t="shared" si="1"/>
        <v>51.442</v>
      </c>
      <c r="Y16" s="62">
        <f t="shared" si="1"/>
        <v>5.069</v>
      </c>
      <c r="Z16" s="63" t="str">
        <f t="shared" si="1"/>
        <v/>
      </c>
      <c r="AA16" s="64">
        <f>SUM(AA10:AA15)</f>
        <v>1120.046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61.326000000000001</v>
      </c>
      <c r="C30" s="77">
        <v>52.798999999999999</v>
      </c>
      <c r="D30" s="77"/>
      <c r="E30" s="77">
        <v>55.451000000000001</v>
      </c>
      <c r="F30" s="77">
        <v>54.347999999999999</v>
      </c>
      <c r="G30" s="77">
        <v>55.686</v>
      </c>
      <c r="H30" s="77">
        <v>54.091999999999999</v>
      </c>
      <c r="I30" s="77">
        <v>29.873000000000001</v>
      </c>
      <c r="J30" s="77">
        <v>78.501000000000005</v>
      </c>
      <c r="K30" s="77">
        <v>74.638999999999996</v>
      </c>
      <c r="L30" s="77">
        <v>86.322000000000003</v>
      </c>
      <c r="M30" s="77">
        <v>64.921000000000006</v>
      </c>
      <c r="N30" s="77">
        <v>72.161000000000001</v>
      </c>
      <c r="O30" s="77">
        <v>70.739999999999995</v>
      </c>
      <c r="P30" s="77">
        <v>50.372999999999998</v>
      </c>
      <c r="Q30" s="77">
        <v>35.515999999999998</v>
      </c>
      <c r="R30" s="77">
        <v>5.0000000000000001E-3</v>
      </c>
      <c r="S30" s="77">
        <v>13.813000000000001</v>
      </c>
      <c r="T30" s="77">
        <v>39.277999999999999</v>
      </c>
      <c r="U30" s="77"/>
      <c r="V30" s="77">
        <v>60.45</v>
      </c>
      <c r="W30" s="77">
        <v>53.241</v>
      </c>
      <c r="X30" s="77">
        <v>51.442</v>
      </c>
      <c r="Y30" s="77">
        <v>5.069</v>
      </c>
      <c r="Z30" s="78"/>
      <c r="AA30" s="79">
        <f>SUM(B30:Z30)</f>
        <v>1120.046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61.326000000000001</v>
      </c>
      <c r="C32" s="62">
        <f t="shared" ref="C32:Z32" si="4">IF(LEN(C$2)&gt;0,SUM(C29:C31),"")</f>
        <v>52.798999999999999</v>
      </c>
      <c r="D32" s="62">
        <f t="shared" si="4"/>
        <v>0</v>
      </c>
      <c r="E32" s="62">
        <f t="shared" si="4"/>
        <v>55.451000000000001</v>
      </c>
      <c r="F32" s="62">
        <f t="shared" si="4"/>
        <v>54.347999999999999</v>
      </c>
      <c r="G32" s="62">
        <f t="shared" si="4"/>
        <v>55.686</v>
      </c>
      <c r="H32" s="62">
        <f t="shared" si="4"/>
        <v>54.091999999999999</v>
      </c>
      <c r="I32" s="62">
        <f t="shared" si="4"/>
        <v>29.873000000000001</v>
      </c>
      <c r="J32" s="62">
        <f t="shared" si="4"/>
        <v>78.501000000000005</v>
      </c>
      <c r="K32" s="62">
        <f t="shared" si="4"/>
        <v>74.638999999999996</v>
      </c>
      <c r="L32" s="62">
        <f t="shared" si="4"/>
        <v>86.322000000000003</v>
      </c>
      <c r="M32" s="62">
        <f t="shared" si="4"/>
        <v>64.921000000000006</v>
      </c>
      <c r="N32" s="62">
        <f t="shared" si="4"/>
        <v>72.161000000000001</v>
      </c>
      <c r="O32" s="62">
        <f t="shared" si="4"/>
        <v>70.739999999999995</v>
      </c>
      <c r="P32" s="62">
        <f t="shared" si="4"/>
        <v>50.372999999999998</v>
      </c>
      <c r="Q32" s="62">
        <f t="shared" si="4"/>
        <v>35.515999999999998</v>
      </c>
      <c r="R32" s="62">
        <f t="shared" si="4"/>
        <v>5.0000000000000001E-3</v>
      </c>
      <c r="S32" s="62">
        <f t="shared" si="4"/>
        <v>13.813000000000001</v>
      </c>
      <c r="T32" s="62">
        <f t="shared" si="4"/>
        <v>39.277999999999999</v>
      </c>
      <c r="U32" s="62">
        <f t="shared" si="4"/>
        <v>0</v>
      </c>
      <c r="V32" s="62">
        <f t="shared" si="4"/>
        <v>60.45</v>
      </c>
      <c r="W32" s="62">
        <f t="shared" si="4"/>
        <v>53.241</v>
      </c>
      <c r="X32" s="62">
        <f t="shared" si="4"/>
        <v>51.442</v>
      </c>
      <c r="Y32" s="62">
        <f t="shared" si="4"/>
        <v>5.069</v>
      </c>
      <c r="Z32" s="63" t="str">
        <f t="shared" si="4"/>
        <v/>
      </c>
      <c r="AA32" s="64">
        <f>SUM(AA29:AA31)</f>
        <v>1120.046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47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32.299999999999997</v>
      </c>
      <c r="S39" s="99">
        <v>21.6</v>
      </c>
      <c r="T39" s="99"/>
      <c r="U39" s="99">
        <v>64.400000000000006</v>
      </c>
      <c r="V39" s="99"/>
      <c r="W39" s="99"/>
      <c r="X39" s="99"/>
      <c r="Y39" s="99"/>
      <c r="Z39" s="100"/>
      <c r="AA39" s="79">
        <f t="shared" si="5"/>
        <v>165.3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47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32.299999999999997</v>
      </c>
      <c r="S40" s="88">
        <f t="shared" si="6"/>
        <v>21.6</v>
      </c>
      <c r="T40" s="88">
        <f t="shared" si="6"/>
        <v>0</v>
      </c>
      <c r="U40" s="88">
        <f t="shared" si="6"/>
        <v>64.400000000000006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165.3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47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32.299999999999997</v>
      </c>
      <c r="S47" s="99">
        <v>21.6</v>
      </c>
      <c r="T47" s="99"/>
      <c r="U47" s="99">
        <v>64.400000000000006</v>
      </c>
      <c r="V47" s="99"/>
      <c r="W47" s="99"/>
      <c r="X47" s="99"/>
      <c r="Y47" s="99"/>
      <c r="Z47" s="100"/>
      <c r="AA47" s="79">
        <f t="shared" si="7"/>
        <v>165.3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47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32.299999999999997</v>
      </c>
      <c r="S49" s="88">
        <f t="shared" si="8"/>
        <v>21.6</v>
      </c>
      <c r="T49" s="88">
        <f t="shared" si="8"/>
        <v>0</v>
      </c>
      <c r="U49" s="88">
        <f t="shared" si="8"/>
        <v>64.400000000000006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165.3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61.326000000000001</v>
      </c>
      <c r="C52" s="88">
        <f t="shared" si="10"/>
        <v>52.798999999999999</v>
      </c>
      <c r="D52" s="88">
        <f t="shared" si="10"/>
        <v>47</v>
      </c>
      <c r="E52" s="88">
        <f t="shared" si="10"/>
        <v>55.451000000000001</v>
      </c>
      <c r="F52" s="88">
        <f t="shared" si="10"/>
        <v>54.347999999999999</v>
      </c>
      <c r="G52" s="88">
        <f t="shared" si="10"/>
        <v>55.686</v>
      </c>
      <c r="H52" s="88">
        <f t="shared" si="10"/>
        <v>54.091999999999999</v>
      </c>
      <c r="I52" s="88">
        <f t="shared" si="10"/>
        <v>29.873000000000001</v>
      </c>
      <c r="J52" s="88">
        <f t="shared" si="10"/>
        <v>78.501000000000005</v>
      </c>
      <c r="K52" s="88">
        <f t="shared" si="10"/>
        <v>74.638999999999996</v>
      </c>
      <c r="L52" s="88">
        <f t="shared" si="10"/>
        <v>86.322000000000003</v>
      </c>
      <c r="M52" s="88">
        <f t="shared" si="10"/>
        <v>64.920999999999992</v>
      </c>
      <c r="N52" s="88">
        <f t="shared" si="10"/>
        <v>72.161000000000001</v>
      </c>
      <c r="O52" s="88">
        <f t="shared" si="10"/>
        <v>70.739999999999995</v>
      </c>
      <c r="P52" s="88">
        <f t="shared" si="10"/>
        <v>50.372999999999998</v>
      </c>
      <c r="Q52" s="88">
        <f t="shared" si="10"/>
        <v>35.515999999999998</v>
      </c>
      <c r="R52" s="88">
        <f t="shared" si="10"/>
        <v>32.305</v>
      </c>
      <c r="S52" s="88">
        <f t="shared" si="10"/>
        <v>35.413000000000004</v>
      </c>
      <c r="T52" s="88">
        <f t="shared" si="10"/>
        <v>39.277999999999999</v>
      </c>
      <c r="U52" s="88">
        <f t="shared" si="10"/>
        <v>64.400000000000006</v>
      </c>
      <c r="V52" s="88">
        <f t="shared" si="10"/>
        <v>60.45</v>
      </c>
      <c r="W52" s="88">
        <f t="shared" si="10"/>
        <v>53.241</v>
      </c>
      <c r="X52" s="88">
        <f t="shared" si="10"/>
        <v>51.442</v>
      </c>
      <c r="Y52" s="88">
        <f t="shared" si="10"/>
        <v>5.069</v>
      </c>
      <c r="Z52" s="89" t="str">
        <f t="shared" si="10"/>
        <v/>
      </c>
      <c r="AA52" s="104">
        <f>SUM(B52:Z52)</f>
        <v>1285.346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61.325999999999993</v>
      </c>
      <c r="C4" s="18">
        <v>52.799000000000007</v>
      </c>
      <c r="D4" s="18">
        <v>47.004999999999995</v>
      </c>
      <c r="E4" s="18">
        <v>55.451000000000008</v>
      </c>
      <c r="F4" s="18">
        <v>54.347999999999999</v>
      </c>
      <c r="G4" s="18">
        <v>55.685999999999986</v>
      </c>
      <c r="H4" s="18">
        <v>54.092000000000013</v>
      </c>
      <c r="I4" s="18">
        <v>29.873000000000001</v>
      </c>
      <c r="J4" s="18">
        <v>78.501000000000005</v>
      </c>
      <c r="K4" s="18">
        <v>74.638999999999996</v>
      </c>
      <c r="L4" s="18">
        <v>86.322000000000003</v>
      </c>
      <c r="M4" s="18">
        <v>64.920999999999992</v>
      </c>
      <c r="N4" s="18">
        <v>72.161000000000001</v>
      </c>
      <c r="O4" s="18">
        <v>70.740000000000009</v>
      </c>
      <c r="P4" s="18">
        <v>50.372999999999998</v>
      </c>
      <c r="Q4" s="18">
        <v>35.516000000000005</v>
      </c>
      <c r="R4" s="18">
        <v>32.285000000000004</v>
      </c>
      <c r="S4" s="18">
        <v>35.386000000000003</v>
      </c>
      <c r="T4" s="18">
        <v>39.260000000000005</v>
      </c>
      <c r="U4" s="18">
        <v>64.376000000000005</v>
      </c>
      <c r="V4" s="18">
        <v>60.45</v>
      </c>
      <c r="W4" s="18">
        <v>53.241000000000007</v>
      </c>
      <c r="X4" s="18">
        <v>51.441999999999993</v>
      </c>
      <c r="Y4" s="18">
        <v>5.0689999999999991</v>
      </c>
      <c r="Z4" s="19"/>
      <c r="AA4" s="20">
        <f>SUM(B4:Z4)</f>
        <v>1285.2619999999999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115.27</v>
      </c>
      <c r="C7" s="28">
        <v>119.65</v>
      </c>
      <c r="D7" s="28">
        <v>111.24</v>
      </c>
      <c r="E7" s="28">
        <v>103.36</v>
      </c>
      <c r="F7" s="28">
        <v>97.3</v>
      </c>
      <c r="G7" s="28">
        <v>102.97</v>
      </c>
      <c r="H7" s="28">
        <v>112.39</v>
      </c>
      <c r="I7" s="28">
        <v>138.5</v>
      </c>
      <c r="J7" s="28">
        <v>124.67</v>
      </c>
      <c r="K7" s="28">
        <v>120.08</v>
      </c>
      <c r="L7" s="28">
        <v>113.5</v>
      </c>
      <c r="M7" s="28">
        <v>101.82</v>
      </c>
      <c r="N7" s="28">
        <v>102.46</v>
      </c>
      <c r="O7" s="28">
        <v>108.27</v>
      </c>
      <c r="P7" s="28">
        <v>121</v>
      </c>
      <c r="Q7" s="28">
        <v>127.23</v>
      </c>
      <c r="R7" s="28">
        <v>154.91999999999999</v>
      </c>
      <c r="S7" s="28">
        <v>166.33</v>
      </c>
      <c r="T7" s="28">
        <v>159.62</v>
      </c>
      <c r="U7" s="28">
        <v>146.30000000000001</v>
      </c>
      <c r="V7" s="28">
        <v>129.09</v>
      </c>
      <c r="W7" s="28">
        <v>121.89</v>
      </c>
      <c r="X7" s="28">
        <v>114.88</v>
      </c>
      <c r="Y7" s="28">
        <v>97.19</v>
      </c>
      <c r="Z7" s="29"/>
      <c r="AA7" s="30">
        <f>IF(SUM(B7:Z7)&lt;&gt;0,AVERAGEIF(B7:Z7,"&lt;&gt;"""),"")</f>
        <v>121.24708333333335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19.164999999999999</v>
      </c>
      <c r="C14" s="57">
        <v>23.486999999999998</v>
      </c>
      <c r="D14" s="57">
        <v>22.692</v>
      </c>
      <c r="E14" s="57">
        <v>22.046000000000003</v>
      </c>
      <c r="F14" s="57">
        <v>24.834</v>
      </c>
      <c r="G14" s="57">
        <v>24.670999999999999</v>
      </c>
      <c r="H14" s="57">
        <v>17.464000000000002</v>
      </c>
      <c r="I14" s="57">
        <v>5.6640000000000006</v>
      </c>
      <c r="J14" s="57">
        <v>36.532000000000004</v>
      </c>
      <c r="K14" s="57">
        <v>44.36999999999999</v>
      </c>
      <c r="L14" s="57">
        <v>11.74</v>
      </c>
      <c r="M14" s="57">
        <v>39.043999999999997</v>
      </c>
      <c r="N14" s="57">
        <v>47.213999999999992</v>
      </c>
      <c r="O14" s="57">
        <v>40.374000000000009</v>
      </c>
      <c r="P14" s="57">
        <v>29.965999999999994</v>
      </c>
      <c r="Q14" s="57">
        <v>12.406000000000001</v>
      </c>
      <c r="R14" s="57">
        <v>6.03</v>
      </c>
      <c r="S14" s="57">
        <v>6.9409999999999998</v>
      </c>
      <c r="T14" s="57">
        <v>8.7419999999999991</v>
      </c>
      <c r="U14" s="57">
        <v>16.613999999999997</v>
      </c>
      <c r="V14" s="57">
        <v>5.8070000000000004</v>
      </c>
      <c r="W14" s="57">
        <v>5.0180000000000007</v>
      </c>
      <c r="X14" s="57">
        <v>5.6959999999999997</v>
      </c>
      <c r="Y14" s="57">
        <v>0.98699999999999999</v>
      </c>
      <c r="Z14" s="58"/>
      <c r="AA14" s="59">
        <f t="shared" si="0"/>
        <v>477.50400000000008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19.164999999999999</v>
      </c>
      <c r="C16" s="62">
        <f t="shared" ref="C16:Z16" si="1">IF(LEN(C$2)&gt;0,SUM(C10:C15),"")</f>
        <v>23.486999999999998</v>
      </c>
      <c r="D16" s="62">
        <f t="shared" si="1"/>
        <v>22.692</v>
      </c>
      <c r="E16" s="62">
        <f t="shared" si="1"/>
        <v>22.046000000000003</v>
      </c>
      <c r="F16" s="62">
        <f t="shared" si="1"/>
        <v>24.834</v>
      </c>
      <c r="G16" s="62">
        <f t="shared" si="1"/>
        <v>24.670999999999999</v>
      </c>
      <c r="H16" s="62">
        <f t="shared" si="1"/>
        <v>17.464000000000002</v>
      </c>
      <c r="I16" s="62">
        <f t="shared" si="1"/>
        <v>5.6640000000000006</v>
      </c>
      <c r="J16" s="62">
        <f t="shared" si="1"/>
        <v>36.532000000000004</v>
      </c>
      <c r="K16" s="62">
        <f t="shared" si="1"/>
        <v>44.36999999999999</v>
      </c>
      <c r="L16" s="62">
        <f t="shared" si="1"/>
        <v>11.74</v>
      </c>
      <c r="M16" s="62">
        <f t="shared" si="1"/>
        <v>39.043999999999997</v>
      </c>
      <c r="N16" s="62">
        <f t="shared" si="1"/>
        <v>47.213999999999992</v>
      </c>
      <c r="O16" s="62">
        <f t="shared" si="1"/>
        <v>40.374000000000009</v>
      </c>
      <c r="P16" s="62">
        <f t="shared" si="1"/>
        <v>29.965999999999994</v>
      </c>
      <c r="Q16" s="62">
        <f t="shared" si="1"/>
        <v>12.406000000000001</v>
      </c>
      <c r="R16" s="62">
        <f t="shared" si="1"/>
        <v>6.03</v>
      </c>
      <c r="S16" s="62">
        <f t="shared" si="1"/>
        <v>6.9409999999999998</v>
      </c>
      <c r="T16" s="62">
        <f t="shared" si="1"/>
        <v>8.7419999999999991</v>
      </c>
      <c r="U16" s="62">
        <f t="shared" si="1"/>
        <v>16.613999999999997</v>
      </c>
      <c r="V16" s="62">
        <f t="shared" si="1"/>
        <v>5.8070000000000004</v>
      </c>
      <c r="W16" s="62">
        <f t="shared" si="1"/>
        <v>5.0180000000000007</v>
      </c>
      <c r="X16" s="62">
        <f t="shared" si="1"/>
        <v>5.6959999999999997</v>
      </c>
      <c r="Y16" s="62">
        <f t="shared" si="1"/>
        <v>0.98699999999999999</v>
      </c>
      <c r="Z16" s="63" t="str">
        <f t="shared" si="1"/>
        <v/>
      </c>
      <c r="AA16" s="64">
        <f>SUM(AA10:AA15)</f>
        <v>477.50400000000008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3.4250000000000003</v>
      </c>
      <c r="C20" s="77">
        <v>2.1150000000000002</v>
      </c>
      <c r="D20" s="77">
        <v>2.6760000000000002</v>
      </c>
      <c r="E20" s="77">
        <v>4.1379999999999999</v>
      </c>
      <c r="F20" s="77">
        <v>3.3850000000000002</v>
      </c>
      <c r="G20" s="77">
        <v>5.4779999999999998</v>
      </c>
      <c r="H20" s="77">
        <v>6.633</v>
      </c>
      <c r="I20" s="77">
        <v>6.1740000000000004</v>
      </c>
      <c r="J20" s="77">
        <v>6.4130000000000003</v>
      </c>
      <c r="K20" s="77">
        <v>5.0949999999999998</v>
      </c>
      <c r="L20" s="77">
        <v>1.093</v>
      </c>
      <c r="M20" s="77">
        <v>4.6479999999999997</v>
      </c>
      <c r="N20" s="77">
        <v>4.62</v>
      </c>
      <c r="O20" s="77">
        <v>4.6579999999999995</v>
      </c>
      <c r="P20" s="77">
        <v>5.7360000000000007</v>
      </c>
      <c r="Q20" s="77">
        <v>5.3739999999999997</v>
      </c>
      <c r="R20" s="77">
        <v>5.1589999999999998</v>
      </c>
      <c r="S20" s="77">
        <v>5.1890000000000001</v>
      </c>
      <c r="T20" s="77">
        <v>4.306</v>
      </c>
      <c r="U20" s="77">
        <v>9.3579999999999988</v>
      </c>
      <c r="V20" s="77">
        <v>4.0640000000000001</v>
      </c>
      <c r="W20" s="77">
        <v>3.859</v>
      </c>
      <c r="X20" s="77">
        <v>5.7839999999999998</v>
      </c>
      <c r="Y20" s="77">
        <v>0.73799999999999999</v>
      </c>
      <c r="Z20" s="78"/>
      <c r="AA20" s="79">
        <f t="shared" si="2"/>
        <v>110.11799999999999</v>
      </c>
    </row>
    <row r="21" spans="1:27" ht="24.95" customHeight="1" x14ac:dyDescent="0.2">
      <c r="A21" s="75" t="s">
        <v>16</v>
      </c>
      <c r="B21" s="80">
        <v>38.736000000000004</v>
      </c>
      <c r="C21" s="81">
        <v>17.497</v>
      </c>
      <c r="D21" s="81">
        <v>21.637</v>
      </c>
      <c r="E21" s="81">
        <v>22.657</v>
      </c>
      <c r="F21" s="81">
        <v>26.128999999999998</v>
      </c>
      <c r="G21" s="81">
        <v>25.536999999999999</v>
      </c>
      <c r="H21" s="81">
        <v>29.994999999999997</v>
      </c>
      <c r="I21" s="81">
        <v>18.035</v>
      </c>
      <c r="J21" s="81">
        <v>35.555999999999997</v>
      </c>
      <c r="K21" s="81">
        <v>25.173999999999999</v>
      </c>
      <c r="L21" s="81">
        <v>10.343</v>
      </c>
      <c r="M21" s="81">
        <v>21.228999999999999</v>
      </c>
      <c r="N21" s="81">
        <v>20.326999999999998</v>
      </c>
      <c r="O21" s="81">
        <v>25.708000000000002</v>
      </c>
      <c r="P21" s="81">
        <v>14.670999999999999</v>
      </c>
      <c r="Q21" s="81">
        <v>17.736000000000001</v>
      </c>
      <c r="R21" s="81">
        <v>21.096</v>
      </c>
      <c r="S21" s="81">
        <v>23.256</v>
      </c>
      <c r="T21" s="81">
        <v>13.312000000000001</v>
      </c>
      <c r="U21" s="81">
        <v>38.404000000000003</v>
      </c>
      <c r="V21" s="81">
        <v>50.578999999999994</v>
      </c>
      <c r="W21" s="81">
        <v>44.364000000000004</v>
      </c>
      <c r="X21" s="81">
        <v>39.962000000000003</v>
      </c>
      <c r="Y21" s="81">
        <v>3.3439999999999999</v>
      </c>
      <c r="Z21" s="78"/>
      <c r="AA21" s="79">
        <f t="shared" si="2"/>
        <v>605.28399999999999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6.61</v>
      </c>
      <c r="F22" s="81"/>
      <c r="G22" s="81"/>
      <c r="H22" s="81"/>
      <c r="I22" s="81"/>
      <c r="J22" s="81"/>
      <c r="K22" s="81"/>
      <c r="L22" s="81">
        <v>63.146000000000001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69.756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42.161000000000001</v>
      </c>
      <c r="C26" s="88">
        <f t="shared" ref="C26:Z26" si="3">IF(LEN(C$2)&gt;0,SUM(C19:C25),"")</f>
        <v>19.612000000000002</v>
      </c>
      <c r="D26" s="88">
        <f t="shared" si="3"/>
        <v>24.313000000000002</v>
      </c>
      <c r="E26" s="88">
        <f t="shared" si="3"/>
        <v>33.405000000000001</v>
      </c>
      <c r="F26" s="88">
        <f t="shared" si="3"/>
        <v>29.513999999999999</v>
      </c>
      <c r="G26" s="88">
        <f t="shared" si="3"/>
        <v>31.015000000000001</v>
      </c>
      <c r="H26" s="88">
        <f t="shared" si="3"/>
        <v>36.628</v>
      </c>
      <c r="I26" s="88">
        <f t="shared" si="3"/>
        <v>24.209</v>
      </c>
      <c r="J26" s="88">
        <f t="shared" si="3"/>
        <v>41.968999999999994</v>
      </c>
      <c r="K26" s="88">
        <f t="shared" si="3"/>
        <v>30.268999999999998</v>
      </c>
      <c r="L26" s="88">
        <f t="shared" si="3"/>
        <v>74.581999999999994</v>
      </c>
      <c r="M26" s="88">
        <f t="shared" si="3"/>
        <v>25.876999999999999</v>
      </c>
      <c r="N26" s="88">
        <f t="shared" si="3"/>
        <v>24.946999999999999</v>
      </c>
      <c r="O26" s="88">
        <f t="shared" si="3"/>
        <v>30.366</v>
      </c>
      <c r="P26" s="88">
        <f t="shared" si="3"/>
        <v>20.407</v>
      </c>
      <c r="Q26" s="88">
        <f t="shared" si="3"/>
        <v>23.11</v>
      </c>
      <c r="R26" s="88">
        <f t="shared" si="3"/>
        <v>26.254999999999999</v>
      </c>
      <c r="S26" s="88">
        <f t="shared" si="3"/>
        <v>28.445</v>
      </c>
      <c r="T26" s="88">
        <f t="shared" si="3"/>
        <v>17.618000000000002</v>
      </c>
      <c r="U26" s="88">
        <f t="shared" si="3"/>
        <v>47.762</v>
      </c>
      <c r="V26" s="88">
        <f t="shared" si="3"/>
        <v>54.642999999999994</v>
      </c>
      <c r="W26" s="88">
        <f t="shared" si="3"/>
        <v>48.223000000000006</v>
      </c>
      <c r="X26" s="88">
        <f t="shared" si="3"/>
        <v>45.746000000000002</v>
      </c>
      <c r="Y26" s="88">
        <f t="shared" si="3"/>
        <v>4.0819999999999999</v>
      </c>
      <c r="Z26" s="89" t="str">
        <f t="shared" si="3"/>
        <v/>
      </c>
      <c r="AA26" s="90">
        <f>SUM(AA19:AA25)</f>
        <v>785.15800000000002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61.326000000000001</v>
      </c>
      <c r="C30" s="77">
        <v>43.098999999999997</v>
      </c>
      <c r="D30" s="77">
        <v>47.005000000000003</v>
      </c>
      <c r="E30" s="77">
        <v>55.451000000000001</v>
      </c>
      <c r="F30" s="77">
        <v>54.347999999999999</v>
      </c>
      <c r="G30" s="77">
        <v>55.686</v>
      </c>
      <c r="H30" s="77">
        <v>54.091999999999999</v>
      </c>
      <c r="I30" s="77">
        <v>29.873000000000001</v>
      </c>
      <c r="J30" s="77">
        <v>78.501000000000005</v>
      </c>
      <c r="K30" s="77">
        <v>74.638999999999996</v>
      </c>
      <c r="L30" s="77">
        <v>86.322000000000003</v>
      </c>
      <c r="M30" s="77">
        <v>64.921000000000006</v>
      </c>
      <c r="N30" s="77">
        <v>72.161000000000001</v>
      </c>
      <c r="O30" s="77">
        <v>70.739999999999995</v>
      </c>
      <c r="P30" s="77">
        <v>50.372999999999998</v>
      </c>
      <c r="Q30" s="77">
        <v>35.515999999999998</v>
      </c>
      <c r="R30" s="77">
        <v>32.284999999999997</v>
      </c>
      <c r="S30" s="77">
        <v>35.386000000000003</v>
      </c>
      <c r="T30" s="77">
        <v>26.36</v>
      </c>
      <c r="U30" s="77">
        <v>64.376000000000005</v>
      </c>
      <c r="V30" s="77">
        <v>60.45</v>
      </c>
      <c r="W30" s="77">
        <v>53.241</v>
      </c>
      <c r="X30" s="77">
        <v>51.442</v>
      </c>
      <c r="Y30" s="77">
        <v>5.069</v>
      </c>
      <c r="Z30" s="78"/>
      <c r="AA30" s="79">
        <f>SUM(B30:Z30)</f>
        <v>1262.6619999999998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61.326000000000001</v>
      </c>
      <c r="C32" s="62">
        <f t="shared" ref="C32:Z32" si="4">IF(LEN(C$2)&gt;0,SUM(C29:C31),"")</f>
        <v>43.098999999999997</v>
      </c>
      <c r="D32" s="62">
        <f t="shared" si="4"/>
        <v>47.005000000000003</v>
      </c>
      <c r="E32" s="62">
        <f t="shared" si="4"/>
        <v>55.451000000000001</v>
      </c>
      <c r="F32" s="62">
        <f t="shared" si="4"/>
        <v>54.347999999999999</v>
      </c>
      <c r="G32" s="62">
        <f t="shared" si="4"/>
        <v>55.686</v>
      </c>
      <c r="H32" s="62">
        <f t="shared" si="4"/>
        <v>54.091999999999999</v>
      </c>
      <c r="I32" s="62">
        <f t="shared" si="4"/>
        <v>29.873000000000001</v>
      </c>
      <c r="J32" s="62">
        <f t="shared" si="4"/>
        <v>78.501000000000005</v>
      </c>
      <c r="K32" s="62">
        <f t="shared" si="4"/>
        <v>74.638999999999996</v>
      </c>
      <c r="L32" s="62">
        <f t="shared" si="4"/>
        <v>86.322000000000003</v>
      </c>
      <c r="M32" s="62">
        <f t="shared" si="4"/>
        <v>64.921000000000006</v>
      </c>
      <c r="N32" s="62">
        <f t="shared" si="4"/>
        <v>72.161000000000001</v>
      </c>
      <c r="O32" s="62">
        <f t="shared" si="4"/>
        <v>70.739999999999995</v>
      </c>
      <c r="P32" s="62">
        <f t="shared" si="4"/>
        <v>50.372999999999998</v>
      </c>
      <c r="Q32" s="62">
        <f t="shared" si="4"/>
        <v>35.515999999999998</v>
      </c>
      <c r="R32" s="62">
        <f t="shared" si="4"/>
        <v>32.284999999999997</v>
      </c>
      <c r="S32" s="62">
        <f t="shared" si="4"/>
        <v>35.386000000000003</v>
      </c>
      <c r="T32" s="62">
        <f t="shared" si="4"/>
        <v>26.36</v>
      </c>
      <c r="U32" s="62">
        <f t="shared" si="4"/>
        <v>64.376000000000005</v>
      </c>
      <c r="V32" s="62">
        <f t="shared" si="4"/>
        <v>60.45</v>
      </c>
      <c r="W32" s="62">
        <f t="shared" si="4"/>
        <v>53.241</v>
      </c>
      <c r="X32" s="62">
        <f t="shared" si="4"/>
        <v>51.442</v>
      </c>
      <c r="Y32" s="62">
        <f t="shared" si="4"/>
        <v>5.069</v>
      </c>
      <c r="Z32" s="63" t="str">
        <f t="shared" si="4"/>
        <v/>
      </c>
      <c r="AA32" s="64">
        <f>SUM(AA29:AA31)</f>
        <v>1262.6619999999998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9.6999999999999993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12.9</v>
      </c>
      <c r="U39" s="99"/>
      <c r="V39" s="99"/>
      <c r="W39" s="99"/>
      <c r="X39" s="99"/>
      <c r="Y39" s="99"/>
      <c r="Z39" s="100"/>
      <c r="AA39" s="79">
        <f t="shared" si="5"/>
        <v>22.6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9.6999999999999993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12.9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9.6999999999999993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12.9</v>
      </c>
      <c r="U47" s="99"/>
      <c r="V47" s="99"/>
      <c r="W47" s="99"/>
      <c r="X47" s="99"/>
      <c r="Y47" s="99"/>
      <c r="Z47" s="100"/>
      <c r="AA47" s="79">
        <f t="shared" si="7"/>
        <v>22.6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9.6999999999999993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12.9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61.326000000000001</v>
      </c>
      <c r="C52" s="88">
        <f t="shared" ref="C52:Z52" si="10">IF(LEN(C$2)&gt;0,SUM(C10:C15)+C26+C40,"")</f>
        <v>52.799000000000007</v>
      </c>
      <c r="D52" s="88">
        <f t="shared" si="10"/>
        <v>47.005000000000003</v>
      </c>
      <c r="E52" s="88">
        <f t="shared" si="10"/>
        <v>55.451000000000008</v>
      </c>
      <c r="F52" s="88">
        <f t="shared" si="10"/>
        <v>54.347999999999999</v>
      </c>
      <c r="G52" s="88">
        <f t="shared" si="10"/>
        <v>55.686</v>
      </c>
      <c r="H52" s="88">
        <f t="shared" si="10"/>
        <v>54.091999999999999</v>
      </c>
      <c r="I52" s="88">
        <f t="shared" si="10"/>
        <v>29.873000000000001</v>
      </c>
      <c r="J52" s="88">
        <f t="shared" si="10"/>
        <v>78.501000000000005</v>
      </c>
      <c r="K52" s="88">
        <f t="shared" si="10"/>
        <v>74.638999999999982</v>
      </c>
      <c r="L52" s="88">
        <f t="shared" si="10"/>
        <v>86.321999999999989</v>
      </c>
      <c r="M52" s="88">
        <f t="shared" si="10"/>
        <v>64.920999999999992</v>
      </c>
      <c r="N52" s="88">
        <f t="shared" si="10"/>
        <v>72.160999999999987</v>
      </c>
      <c r="O52" s="88">
        <f t="shared" si="10"/>
        <v>70.740000000000009</v>
      </c>
      <c r="P52" s="88">
        <f t="shared" si="10"/>
        <v>50.37299999999999</v>
      </c>
      <c r="Q52" s="88">
        <f t="shared" si="10"/>
        <v>35.515999999999998</v>
      </c>
      <c r="R52" s="88">
        <f t="shared" si="10"/>
        <v>32.284999999999997</v>
      </c>
      <c r="S52" s="88">
        <f t="shared" si="10"/>
        <v>35.386000000000003</v>
      </c>
      <c r="T52" s="88">
        <f t="shared" si="10"/>
        <v>39.26</v>
      </c>
      <c r="U52" s="88">
        <f t="shared" si="10"/>
        <v>64.376000000000005</v>
      </c>
      <c r="V52" s="88">
        <f t="shared" si="10"/>
        <v>60.449999999999996</v>
      </c>
      <c r="W52" s="88">
        <f t="shared" si="10"/>
        <v>53.241000000000007</v>
      </c>
      <c r="X52" s="88">
        <f t="shared" si="10"/>
        <v>51.442</v>
      </c>
      <c r="Y52" s="88">
        <f t="shared" si="10"/>
        <v>5.069</v>
      </c>
      <c r="Z52" s="89" t="str">
        <f t="shared" si="10"/>
        <v/>
      </c>
      <c r="AA52" s="104">
        <f>SUM(B52:Z52)</f>
        <v>1285.2619999999997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9.6999999999999993</v>
      </c>
      <c r="D4" s="18">
        <v>-47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-32.299999999999997</v>
      </c>
      <c r="S4" s="18">
        <v>-21.6</v>
      </c>
      <c r="T4" s="18">
        <v>12.9</v>
      </c>
      <c r="U4" s="18">
        <v>-64.400000000000006</v>
      </c>
      <c r="V4" s="18"/>
      <c r="W4" s="18"/>
      <c r="X4" s="18"/>
      <c r="Y4" s="18"/>
      <c r="Z4" s="19"/>
      <c r="AA4" s="111">
        <f>SUM(B4:Z4)</f>
        <v>-142.69999999999999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115.27</v>
      </c>
      <c r="C7" s="117">
        <v>119.65</v>
      </c>
      <c r="D7" s="117">
        <v>111.24</v>
      </c>
      <c r="E7" s="117">
        <v>103.36</v>
      </c>
      <c r="F7" s="117">
        <v>97.3</v>
      </c>
      <c r="G7" s="117">
        <v>102.97</v>
      </c>
      <c r="H7" s="117">
        <v>112.39</v>
      </c>
      <c r="I7" s="117">
        <v>138.5</v>
      </c>
      <c r="J7" s="117">
        <v>124.67</v>
      </c>
      <c r="K7" s="117">
        <v>120.08</v>
      </c>
      <c r="L7" s="117">
        <v>113.5</v>
      </c>
      <c r="M7" s="117">
        <v>101.82</v>
      </c>
      <c r="N7" s="117">
        <v>102.46</v>
      </c>
      <c r="O7" s="117">
        <v>108.27</v>
      </c>
      <c r="P7" s="117">
        <v>121</v>
      </c>
      <c r="Q7" s="117">
        <v>127.23</v>
      </c>
      <c r="R7" s="117">
        <v>154.91999999999999</v>
      </c>
      <c r="S7" s="117">
        <v>166.33</v>
      </c>
      <c r="T7" s="117">
        <v>159.62</v>
      </c>
      <c r="U7" s="117">
        <v>146.30000000000001</v>
      </c>
      <c r="V7" s="117">
        <v>129.09</v>
      </c>
      <c r="W7" s="117">
        <v>121.89</v>
      </c>
      <c r="X7" s="117">
        <v>114.88</v>
      </c>
      <c r="Y7" s="117">
        <v>97.19</v>
      </c>
      <c r="Z7" s="118"/>
      <c r="AA7" s="119">
        <f>IF(SUM(B7:Z7)&lt;&gt;0,AVERAGEIF(B7:Z7,"&lt;&gt;"""),"")</f>
        <v>121.24708333333335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47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32.299999999999997</v>
      </c>
      <c r="S15" s="133">
        <v>21.6</v>
      </c>
      <c r="T15" s="133"/>
      <c r="U15" s="133">
        <v>64.400000000000006</v>
      </c>
      <c r="V15" s="133"/>
      <c r="W15" s="133"/>
      <c r="X15" s="133"/>
      <c r="Y15" s="133"/>
      <c r="Z15" s="131"/>
      <c r="AA15" s="132">
        <f t="shared" si="0"/>
        <v>165.3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47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32.299999999999997</v>
      </c>
      <c r="S16" s="135">
        <f t="shared" si="1"/>
        <v>21.6</v>
      </c>
      <c r="T16" s="135">
        <f t="shared" si="1"/>
        <v>0</v>
      </c>
      <c r="U16" s="135">
        <f t="shared" si="1"/>
        <v>64.400000000000006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165.3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9.6999999999999993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12.9</v>
      </c>
      <c r="U23" s="133"/>
      <c r="V23" s="133"/>
      <c r="W23" s="133"/>
      <c r="X23" s="133"/>
      <c r="Y23" s="133"/>
      <c r="Z23" s="131"/>
      <c r="AA23" s="132">
        <f t="shared" si="2"/>
        <v>22.6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9.6999999999999993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12.9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2025-01-01T15:16:42Z</dcterms:created>
  <dcterms:modified xsi:type="dcterms:W3CDTF">2025-01-01T15:16:44Z</dcterms:modified>
</cp:coreProperties>
</file>