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<sst xmlns="http://schemas.openxmlformats.org/spreadsheetml/2006/main" count="119" uniqueCount="54">
  <si>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31/12/2024 16:38:52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</si>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</sst>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61-401C-AE73-3B02BF60E2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61-401C-AE73-3B02BF60E2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261-401C-AE73-3B02BF60E2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0.24</c:v>
                </c:pt>
                <c:pt idx="1">
                  <c:v>0.98</c:v>
                </c:pt>
                <c:pt idx="2">
                  <c:v>0.5</c:v>
                </c:pt>
                <c:pt idx="3">
                  <c:v>0.49</c:v>
                </c:pt>
                <c:pt idx="23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1-401C-AE73-3B02BF60E2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61-401C-AE73-3B02BF60E2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61-401C-AE73-3B02BF60E2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61-401C-AE73-3B02BF60E2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61-401C-AE73-3B02BF60E2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61-401C-AE73-3B02BF60E2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44.170999999999999</c:v>
                </c:pt>
                <c:pt idx="1">
                  <c:v>44.085000000000001</c:v>
                </c:pt>
                <c:pt idx="2">
                  <c:v>43.113999999999997</c:v>
                </c:pt>
                <c:pt idx="3">
                  <c:v>148.899</c:v>
                </c:pt>
                <c:pt idx="4">
                  <c:v>44.588999999999999</c:v>
                </c:pt>
                <c:pt idx="5">
                  <c:v>44.133000000000003</c:v>
                </c:pt>
                <c:pt idx="6">
                  <c:v>28.951000000000001</c:v>
                </c:pt>
                <c:pt idx="7">
                  <c:v>9.907</c:v>
                </c:pt>
                <c:pt idx="16">
                  <c:v>37.207000000000001</c:v>
                </c:pt>
                <c:pt idx="17">
                  <c:v>29.484000000000002</c:v>
                </c:pt>
                <c:pt idx="18">
                  <c:v>35.512</c:v>
                </c:pt>
                <c:pt idx="19">
                  <c:v>45.429000000000002</c:v>
                </c:pt>
                <c:pt idx="20">
                  <c:v>100.512</c:v>
                </c:pt>
                <c:pt idx="21">
                  <c:v>86.486000000000004</c:v>
                </c:pt>
                <c:pt idx="22">
                  <c:v>65.59</c:v>
                </c:pt>
                <c:pt idx="23">
                  <c:v>45.286000000000001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261-401C-AE73-3B02BF60E20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61-401C-AE73-3B02BF60E2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</c:v>
                </c:pt>
                <c:pt idx="1">
                  <c:v>0.98</c:v>
                </c:pt>
                <c:pt idx="2">
                  <c:v>0.97899999999999998</c:v>
                </c:pt>
                <c:pt idx="3">
                  <c:v>0.98</c:v>
                </c:pt>
                <c:pt idx="4">
                  <c:v>0.97899999999999998</c:v>
                </c:pt>
                <c:pt idx="5">
                  <c:v>0.98</c:v>
                </c:pt>
                <c:pt idx="6">
                  <c:v>1.0820000000000001</c:v>
                </c:pt>
                <c:pt idx="7">
                  <c:v>5.3529999999999998</c:v>
                </c:pt>
                <c:pt idx="8">
                  <c:v>4.3410000000000002</c:v>
                </c:pt>
                <c:pt idx="9">
                  <c:v>15.692</c:v>
                </c:pt>
                <c:pt idx="10">
                  <c:v>44.915000000000006</c:v>
                </c:pt>
                <c:pt idx="11">
                  <c:v>48.063999999999993</c:v>
                </c:pt>
                <c:pt idx="12">
                  <c:v>46.911000000000008</c:v>
                </c:pt>
                <c:pt idx="13">
                  <c:v>39.04</c:v>
                </c:pt>
                <c:pt idx="14">
                  <c:v>24.268999999999995</c:v>
                </c:pt>
                <c:pt idx="15">
                  <c:v>7.9640000000000004</c:v>
                </c:pt>
                <c:pt idx="16">
                  <c:v>1.0169999999999999</c:v>
                </c:pt>
                <c:pt idx="17">
                  <c:v>1.2070000000000001</c:v>
                </c:pt>
                <c:pt idx="18">
                  <c:v>1.008</c:v>
                </c:pt>
                <c:pt idx="19">
                  <c:v>0.96499999999999997</c:v>
                </c:pt>
                <c:pt idx="20">
                  <c:v>0.97899999999999998</c:v>
                </c:pt>
                <c:pt idx="21">
                  <c:v>0.97899999999999998</c:v>
                </c:pt>
                <c:pt idx="22">
                  <c:v>4.4619999999999997</c:v>
                </c:pt>
                <c:pt idx="23">
                  <c:v>4.4619999999999997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61-401C-AE73-3B02BF60E2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61-401C-AE73-3B02BF60E2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61-401C-AE73-3B02BF60E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133.61000000000001</c:v>
                </c:pt>
                <c:pt idx="1">
                  <c:v>128.59</c:v>
                </c:pt>
                <c:pt idx="2">
                  <c:v>118.42</c:v>
                </c:pt>
                <c:pt idx="3">
                  <c:v>117.52</c:v>
                </c:pt>
                <c:pt idx="4">
                  <c:v>110.72</c:v>
                </c:pt>
                <c:pt idx="5">
                  <c:v>106.69</c:v>
                </c:pt>
                <c:pt idx="6">
                  <c:v>104</c:v>
                </c:pt>
                <c:pt idx="7">
                  <c:v>96.62</c:v>
                </c:pt>
                <c:pt idx="8">
                  <c:v>29.72</c:v>
                </c:pt>
                <c:pt idx="9">
                  <c:v>41.93</c:v>
                </c:pt>
                <c:pt idx="10">
                  <c:v>30.02</c:v>
                </c:pt>
                <c:pt idx="11">
                  <c:v>33.299999999999997</c:v>
                </c:pt>
                <c:pt idx="12">
                  <c:v>37.56</c:v>
                </c:pt>
                <c:pt idx="13">
                  <c:v>53.96</c:v>
                </c:pt>
                <c:pt idx="14">
                  <c:v>67.3</c:v>
                </c:pt>
                <c:pt idx="15">
                  <c:v>90.5</c:v>
                </c:pt>
                <c:pt idx="16">
                  <c:v>111.34</c:v>
                </c:pt>
                <c:pt idx="17">
                  <c:v>135.43</c:v>
                </c:pt>
                <c:pt idx="18">
                  <c:v>131.97</c:v>
                </c:pt>
                <c:pt idx="19">
                  <c:v>145.30000000000001</c:v>
                </c:pt>
                <c:pt idx="20">
                  <c:v>134.72</c:v>
                </c:pt>
                <c:pt idx="21">
                  <c:v>122.39</c:v>
                </c:pt>
                <c:pt idx="22">
                  <c:v>113.95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61-401C-AE73-3B02BF60E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B6-42B3-BCEF-B86857B63F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B6-42B3-BCEF-B86857B63F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2.0329999999999999</c:v>
                </c:pt>
                <c:pt idx="1">
                  <c:v>2.6390000000000002</c:v>
                </c:pt>
                <c:pt idx="2">
                  <c:v>2.653</c:v>
                </c:pt>
                <c:pt idx="3">
                  <c:v>2.6829999999999998</c:v>
                </c:pt>
                <c:pt idx="4">
                  <c:v>2.6720000000000002</c:v>
                </c:pt>
                <c:pt idx="5">
                  <c:v>2.6750000000000003</c:v>
                </c:pt>
                <c:pt idx="6">
                  <c:v>3.1479999999999997</c:v>
                </c:pt>
                <c:pt idx="7">
                  <c:v>0.79699999999999993</c:v>
                </c:pt>
                <c:pt idx="8">
                  <c:v>0.84400000000000008</c:v>
                </c:pt>
                <c:pt idx="9">
                  <c:v>4.8899999999999997</c:v>
                </c:pt>
                <c:pt idx="10">
                  <c:v>37.513999999999996</c:v>
                </c:pt>
                <c:pt idx="11">
                  <c:v>40.192</c:v>
                </c:pt>
                <c:pt idx="12">
                  <c:v>39.75</c:v>
                </c:pt>
                <c:pt idx="13">
                  <c:v>27.962000000000003</c:v>
                </c:pt>
                <c:pt idx="14">
                  <c:v>14.278</c:v>
                </c:pt>
                <c:pt idx="15">
                  <c:v>0.85000000000000009</c:v>
                </c:pt>
                <c:pt idx="16">
                  <c:v>5.9119999999999999</c:v>
                </c:pt>
                <c:pt idx="17">
                  <c:v>4.3319999999999999</c:v>
                </c:pt>
                <c:pt idx="18">
                  <c:v>3.5</c:v>
                </c:pt>
                <c:pt idx="19">
                  <c:v>3.133</c:v>
                </c:pt>
                <c:pt idx="20">
                  <c:v>4.7170000000000005</c:v>
                </c:pt>
                <c:pt idx="21">
                  <c:v>5.0299999999999994</c:v>
                </c:pt>
                <c:pt idx="22">
                  <c:v>3.2490000000000001</c:v>
                </c:pt>
                <c:pt idx="23">
                  <c:v>2.2469999999999999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B6-42B3-BCEF-B86857B63F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27.678000000000001</c:v>
                </c:pt>
                <c:pt idx="1">
                  <c:v>28.507999999999999</c:v>
                </c:pt>
                <c:pt idx="2">
                  <c:v>27.675999999999998</c:v>
                </c:pt>
                <c:pt idx="3">
                  <c:v>24.53</c:v>
                </c:pt>
                <c:pt idx="4">
                  <c:v>31.272000000000002</c:v>
                </c:pt>
                <c:pt idx="5">
                  <c:v>30.496000000000002</c:v>
                </c:pt>
                <c:pt idx="6">
                  <c:v>21.527000000000001</c:v>
                </c:pt>
                <c:pt idx="7">
                  <c:v>10.850999999999999</c:v>
                </c:pt>
                <c:pt idx="8">
                  <c:v>3.4649999999999999</c:v>
                </c:pt>
                <c:pt idx="9">
                  <c:v>10.802000000000001</c:v>
                </c:pt>
                <c:pt idx="10">
                  <c:v>7.4009999999999998</c:v>
                </c:pt>
                <c:pt idx="11">
                  <c:v>7.8720000000000008</c:v>
                </c:pt>
                <c:pt idx="12">
                  <c:v>7.1610000000000005</c:v>
                </c:pt>
                <c:pt idx="13">
                  <c:v>11.077999999999999</c:v>
                </c:pt>
                <c:pt idx="14">
                  <c:v>9.9909999999999997</c:v>
                </c:pt>
                <c:pt idx="15">
                  <c:v>6.516</c:v>
                </c:pt>
                <c:pt idx="16">
                  <c:v>24.898</c:v>
                </c:pt>
                <c:pt idx="17">
                  <c:v>19.310000000000002</c:v>
                </c:pt>
                <c:pt idx="18">
                  <c:v>18.114000000000001</c:v>
                </c:pt>
                <c:pt idx="19">
                  <c:v>32.709000000000003</c:v>
                </c:pt>
                <c:pt idx="20">
                  <c:v>83.849000000000004</c:v>
                </c:pt>
                <c:pt idx="21">
                  <c:v>65.704999999999998</c:v>
                </c:pt>
                <c:pt idx="22">
                  <c:v>53.209000000000003</c:v>
                </c:pt>
                <c:pt idx="23">
                  <c:v>36.731000000000002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B6-42B3-BCEF-B86857B63F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B6-42B3-BCEF-B86857B63F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B6-42B3-BCEF-B86857B63F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B6-42B3-BCEF-B86857B63F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B6-42B3-BCEF-B86857B63F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B6-42B3-BCEF-B86857B63F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112.502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B6-42B3-BCEF-B86857B63F8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B6-42B3-BCEF-B86857B63F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15.68</c:v>
                </c:pt>
                <c:pt idx="1">
                  <c:v>14.898000000000001</c:v>
                </c:pt>
                <c:pt idx="2">
                  <c:v>14.263999999999999</c:v>
                </c:pt>
                <c:pt idx="3">
                  <c:v>10.654000000000002</c:v>
                </c:pt>
                <c:pt idx="4">
                  <c:v>11.624000000000002</c:v>
                </c:pt>
                <c:pt idx="5">
                  <c:v>11.941999999999998</c:v>
                </c:pt>
                <c:pt idx="6">
                  <c:v>5.3580000000000005</c:v>
                </c:pt>
                <c:pt idx="7">
                  <c:v>3.6120000000000001</c:v>
                </c:pt>
                <c:pt idx="8">
                  <c:v>3.2000000000000001E-2</c:v>
                </c:pt>
                <c:pt idx="15">
                  <c:v>0.59800000000000009</c:v>
                </c:pt>
                <c:pt idx="16">
                  <c:v>7.4139999999999997</c:v>
                </c:pt>
                <c:pt idx="17">
                  <c:v>7.0489999999999995</c:v>
                </c:pt>
                <c:pt idx="18">
                  <c:v>14.906000000000001</c:v>
                </c:pt>
                <c:pt idx="19">
                  <c:v>10.552</c:v>
                </c:pt>
                <c:pt idx="20">
                  <c:v>12.925000000000001</c:v>
                </c:pt>
                <c:pt idx="21">
                  <c:v>16.73</c:v>
                </c:pt>
                <c:pt idx="22">
                  <c:v>13.593999999999999</c:v>
                </c:pt>
                <c:pt idx="23">
                  <c:v>11.000000000000002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B6-42B3-BCEF-B86857B63F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B6-42B3-BCEF-B86857B63F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B6-42B3-BCEF-B86857B63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133.61000000000001</c:v>
                </c:pt>
                <c:pt idx="1">
                  <c:v>128.59</c:v>
                </c:pt>
                <c:pt idx="2">
                  <c:v>118.42</c:v>
                </c:pt>
                <c:pt idx="3">
                  <c:v>117.52</c:v>
                </c:pt>
                <c:pt idx="4">
                  <c:v>110.72</c:v>
                </c:pt>
                <c:pt idx="5">
                  <c:v>106.69</c:v>
                </c:pt>
                <c:pt idx="6">
                  <c:v>104</c:v>
                </c:pt>
                <c:pt idx="7">
                  <c:v>96.62</c:v>
                </c:pt>
                <c:pt idx="8">
                  <c:v>29.72</c:v>
                </c:pt>
                <c:pt idx="9">
                  <c:v>41.93</c:v>
                </c:pt>
                <c:pt idx="10">
                  <c:v>30.02</c:v>
                </c:pt>
                <c:pt idx="11">
                  <c:v>33.299999999999997</c:v>
                </c:pt>
                <c:pt idx="12">
                  <c:v>37.56</c:v>
                </c:pt>
                <c:pt idx="13">
                  <c:v>53.96</c:v>
                </c:pt>
                <c:pt idx="14">
                  <c:v>67.3</c:v>
                </c:pt>
                <c:pt idx="15">
                  <c:v>90.5</c:v>
                </c:pt>
                <c:pt idx="16">
                  <c:v>111.34</c:v>
                </c:pt>
                <c:pt idx="17">
                  <c:v>135.43</c:v>
                </c:pt>
                <c:pt idx="18">
                  <c:v>131.97</c:v>
                </c:pt>
                <c:pt idx="19">
                  <c:v>145.30000000000001</c:v>
                </c:pt>
                <c:pt idx="20">
                  <c:v>134.72</c:v>
                </c:pt>
                <c:pt idx="21">
                  <c:v>122.39</c:v>
                </c:pt>
                <c:pt idx="22">
                  <c:v>113.95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B6-42B3-BCEF-B86857B63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45.390999999999998</v>
      </c>
      <c r="C4" s="18">
        <v>46.045000000000002</v>
      </c>
      <c r="D4" s="18">
        <v>44.592999999999996</v>
      </c>
      <c r="E4" s="18">
        <v>150.369</v>
      </c>
      <c r="F4" s="18">
        <v>45.567999999999998</v>
      </c>
      <c r="G4" s="18">
        <v>45.113</v>
      </c>
      <c r="H4" s="18">
        <v>30.033000000000001</v>
      </c>
      <c r="I4" s="18">
        <v>15.26</v>
      </c>
      <c r="J4" s="18">
        <v>4.3410000000000002</v>
      </c>
      <c r="K4" s="18">
        <v>15.692</v>
      </c>
      <c r="L4" s="18">
        <v>44.915000000000006</v>
      </c>
      <c r="M4" s="18">
        <v>48.063999999999993</v>
      </c>
      <c r="N4" s="18">
        <v>46.911000000000008</v>
      </c>
      <c r="O4" s="18">
        <v>39.04</v>
      </c>
      <c r="P4" s="18">
        <v>24.268999999999995</v>
      </c>
      <c r="Q4" s="18">
        <v>7.9640000000000004</v>
      </c>
      <c r="R4" s="18">
        <v>38.224000000000004</v>
      </c>
      <c r="S4" s="18">
        <v>30.691000000000003</v>
      </c>
      <c r="T4" s="18">
        <v>36.520000000000003</v>
      </c>
      <c r="U4" s="18">
        <v>46.394000000000005</v>
      </c>
      <c r="V4" s="18">
        <v>101.491</v>
      </c>
      <c r="W4" s="18">
        <v>87.465000000000003</v>
      </c>
      <c r="X4" s="18">
        <v>70.052000000000007</v>
      </c>
      <c r="Y4" s="18">
        <v>49.978000000000002</v>
      </c>
      <c r="Z4" s="19"/>
      <c r="AA4" s="20">
        <f>SUM(B4:Z4)</f>
        <v>1114.3830000000003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133.61000000000001</v>
      </c>
      <c r="C7" s="28">
        <v>128.59</v>
      </c>
      <c r="D7" s="28">
        <v>118.42</v>
      </c>
      <c r="E7" s="28">
        <v>117.52</v>
      </c>
      <c r="F7" s="28">
        <v>110.72</v>
      </c>
      <c r="G7" s="28">
        <v>106.69</v>
      </c>
      <c r="H7" s="28">
        <v>104</v>
      </c>
      <c r="I7" s="28">
        <v>96.62</v>
      </c>
      <c r="J7" s="28">
        <v>29.72</v>
      </c>
      <c r="K7" s="28">
        <v>41.93</v>
      </c>
      <c r="L7" s="28">
        <v>30.02</v>
      </c>
      <c r="M7" s="28">
        <v>33.299999999999997</v>
      </c>
      <c r="N7" s="28">
        <v>37.56</v>
      </c>
      <c r="O7" s="28">
        <v>53.96</v>
      </c>
      <c r="P7" s="28">
        <v>67.3</v>
      </c>
      <c r="Q7" s="28">
        <v>90.5</v>
      </c>
      <c r="R7" s="28">
        <v>111.34</v>
      </c>
      <c r="S7" s="28">
        <v>135.43</v>
      </c>
      <c r="T7" s="28">
        <v>131.97</v>
      </c>
      <c r="U7" s="28">
        <v>145.30000000000001</v>
      </c>
      <c r="V7" s="28">
        <v>134.72</v>
      </c>
      <c r="W7" s="28">
        <v>122.39</v>
      </c>
      <c r="X7" s="28">
        <v>113.95</v>
      </c>
      <c r="Y7" s="28">
        <v>112</v>
      </c>
      <c r="Z7" s="29"/>
      <c r="AA7" s="30">
        <f>IF(SUM(B7:Z7)&lt;&gt;0,AVERAGEIF(B7:Z7,"&lt;&gt;"""),"")</f>
        <v>96.148333333333312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44.170999999999999</v>
      </c>
      <c r="C12" s="52">
        <v>44.085000000000001</v>
      </c>
      <c r="D12" s="52">
        <v>43.113999999999997</v>
      </c>
      <c r="E12" s="52">
        <v>148.899</v>
      </c>
      <c r="F12" s="52">
        <v>44.588999999999999</v>
      </c>
      <c r="G12" s="52">
        <v>44.133000000000003</v>
      </c>
      <c r="H12" s="52">
        <v>28.951000000000001</v>
      </c>
      <c r="I12" s="52">
        <v>9.907</v>
      </c>
      <c r="J12" s="52"/>
      <c r="K12" s="52"/>
      <c r="L12" s="52"/>
      <c r="M12" s="52"/>
      <c r="N12" s="52"/>
      <c r="O12" s="52"/>
      <c r="P12" s="52"/>
      <c r="Q12" s="52"/>
      <c r="R12" s="52">
        <v>37.207000000000001</v>
      </c>
      <c r="S12" s="52">
        <v>29.484000000000002</v>
      </c>
      <c r="T12" s="52">
        <v>35.512</v>
      </c>
      <c r="U12" s="52">
        <v>45.429000000000002</v>
      </c>
      <c r="V12" s="52">
        <v>100.512</v>
      </c>
      <c r="W12" s="52">
        <v>86.486000000000004</v>
      </c>
      <c r="X12" s="52">
        <v>65.59</v>
      </c>
      <c r="Y12" s="52">
        <v>45.286000000000001</v>
      </c>
      <c r="Z12" s="53"/>
      <c r="AA12" s="54">
        <f t="shared" si="0"/>
        <v>853.35500000000002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</v>
      </c>
      <c r="C14" s="57">
        <v>0.98</v>
      </c>
      <c r="D14" s="57">
        <v>0.97899999999999998</v>
      </c>
      <c r="E14" s="57">
        <v>0.98</v>
      </c>
      <c r="F14" s="57">
        <v>0.97899999999999998</v>
      </c>
      <c r="G14" s="57">
        <v>0.98</v>
      </c>
      <c r="H14" s="57">
        <v>1.0820000000000001</v>
      </c>
      <c r="I14" s="57">
        <v>5.3529999999999998</v>
      </c>
      <c r="J14" s="57">
        <v>4.3410000000000002</v>
      </c>
      <c r="K14" s="57">
        <v>15.692</v>
      </c>
      <c r="L14" s="57">
        <v>44.915000000000006</v>
      </c>
      <c r="M14" s="57">
        <v>48.063999999999993</v>
      </c>
      <c r="N14" s="57">
        <v>46.911000000000008</v>
      </c>
      <c r="O14" s="57">
        <v>39.04</v>
      </c>
      <c r="P14" s="57">
        <v>24.268999999999995</v>
      </c>
      <c r="Q14" s="57">
        <v>7.9640000000000004</v>
      </c>
      <c r="R14" s="57">
        <v>1.0169999999999999</v>
      </c>
      <c r="S14" s="57">
        <v>1.2070000000000001</v>
      </c>
      <c r="T14" s="57">
        <v>1.008</v>
      </c>
      <c r="U14" s="57">
        <v>0.96499999999999997</v>
      </c>
      <c r="V14" s="57">
        <v>0.97899999999999998</v>
      </c>
      <c r="W14" s="57">
        <v>0.97899999999999998</v>
      </c>
      <c r="X14" s="57">
        <v>4.4619999999999997</v>
      </c>
      <c r="Y14" s="57">
        <v>4.4619999999999997</v>
      </c>
      <c r="Z14" s="58"/>
      <c r="AA14" s="59">
        <f t="shared" si="0"/>
        <v>258.58800000000002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45.150999999999996</v>
      </c>
      <c r="C16" s="62">
        <f t="shared" si="1"/>
        <v>45.064999999999998</v>
      </c>
      <c r="D16" s="62">
        <f t="shared" si="1"/>
        <v>44.092999999999996</v>
      </c>
      <c r="E16" s="62">
        <f t="shared" si="1"/>
        <v>149.87899999999999</v>
      </c>
      <c r="F16" s="62">
        <f t="shared" si="1"/>
        <v>45.567999999999998</v>
      </c>
      <c r="G16" s="62">
        <f t="shared" si="1"/>
        <v>45.113</v>
      </c>
      <c r="H16" s="62">
        <f t="shared" si="1"/>
        <v>30.033000000000001</v>
      </c>
      <c r="I16" s="62">
        <f t="shared" si="1"/>
        <v>15.26</v>
      </c>
      <c r="J16" s="62">
        <f t="shared" si="1"/>
        <v>4.3410000000000002</v>
      </c>
      <c r="K16" s="62">
        <f t="shared" si="1"/>
        <v>15.692</v>
      </c>
      <c r="L16" s="62">
        <f t="shared" si="1"/>
        <v>44.915000000000006</v>
      </c>
      <c r="M16" s="62">
        <f t="shared" si="1"/>
        <v>48.063999999999993</v>
      </c>
      <c r="N16" s="62">
        <f t="shared" si="1"/>
        <v>46.911000000000008</v>
      </c>
      <c r="O16" s="62">
        <f t="shared" si="1"/>
        <v>39.04</v>
      </c>
      <c r="P16" s="62">
        <f t="shared" si="1"/>
        <v>24.268999999999995</v>
      </c>
      <c r="Q16" s="62">
        <f t="shared" si="1"/>
        <v>7.9640000000000004</v>
      </c>
      <c r="R16" s="62">
        <f t="shared" si="1"/>
        <v>38.224000000000004</v>
      </c>
      <c r="S16" s="62">
        <f t="shared" si="1"/>
        <v>30.691000000000003</v>
      </c>
      <c r="T16" s="62">
        <f t="shared" si="1"/>
        <v>36.520000000000003</v>
      </c>
      <c r="U16" s="62">
        <f t="shared" si="1"/>
        <v>46.394000000000005</v>
      </c>
      <c r="V16" s="62">
        <f t="shared" si="1"/>
        <v>101.491</v>
      </c>
      <c r="W16" s="62">
        <f t="shared" si="1"/>
        <v>87.465000000000003</v>
      </c>
      <c r="X16" s="62">
        <f t="shared" si="1"/>
        <v>70.052000000000007</v>
      </c>
      <c r="Y16" s="62">
        <f t="shared" si="1"/>
        <v>49.748000000000005</v>
      </c>
      <c r="Z16" s="63" t="str">
        <f t="shared" si="1"/>
        <v/>
      </c>
      <c r="AA16" s="64">
        <f>SUM(AA10:AA15)</f>
        <v>1111.943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0.24</v>
      </c>
      <c r="C21" s="81">
        <v>0.98</v>
      </c>
      <c r="D21" s="81">
        <v>0.5</v>
      </c>
      <c r="E21" s="81">
        <v>0.49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0.23</v>
      </c>
      <c r="Z21" s="78"/>
      <c r="AA21" s="79">
        <f t="shared" si="2"/>
        <v>2.44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0.24</v>
      </c>
      <c r="C26" s="88">
        <f t="shared" si="3"/>
        <v>0.98</v>
      </c>
      <c r="D26" s="88">
        <f t="shared" si="3"/>
        <v>0.5</v>
      </c>
      <c r="E26" s="88">
        <f t="shared" si="3"/>
        <v>0.49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0.23</v>
      </c>
      <c r="Z26" s="89" t="str">
        <f t="shared" si="3"/>
        <v/>
      </c>
      <c r="AA26" s="90">
        <f>SUM(AA19:AA25)</f>
        <v>2.44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45.390999999999998</v>
      </c>
      <c r="C30" s="77">
        <v>46.045000000000002</v>
      </c>
      <c r="D30" s="77">
        <v>44.593000000000004</v>
      </c>
      <c r="E30" s="77">
        <v>150.369</v>
      </c>
      <c r="F30" s="77">
        <v>45.567999999999998</v>
      </c>
      <c r="G30" s="77">
        <v>45.113</v>
      </c>
      <c r="H30" s="77">
        <v>30.033000000000001</v>
      </c>
      <c r="I30" s="77">
        <v>15.26</v>
      </c>
      <c r="J30" s="77">
        <v>4.3410000000000002</v>
      </c>
      <c r="K30" s="77">
        <v>15.692</v>
      </c>
      <c r="L30" s="77">
        <v>44.914999999999999</v>
      </c>
      <c r="M30" s="77">
        <v>48.064</v>
      </c>
      <c r="N30" s="77">
        <v>46.911000000000001</v>
      </c>
      <c r="O30" s="77">
        <v>39.04</v>
      </c>
      <c r="P30" s="77">
        <v>24.268999999999998</v>
      </c>
      <c r="Q30" s="77">
        <v>7.9640000000000004</v>
      </c>
      <c r="R30" s="77">
        <v>38.223999999999997</v>
      </c>
      <c r="S30" s="77">
        <v>30.690999999999999</v>
      </c>
      <c r="T30" s="77">
        <v>36.520000000000003</v>
      </c>
      <c r="U30" s="77">
        <v>46.393999999999998</v>
      </c>
      <c r="V30" s="77">
        <v>101.491</v>
      </c>
      <c r="W30" s="77">
        <v>87.465000000000003</v>
      </c>
      <c r="X30" s="77">
        <v>70.052000000000007</v>
      </c>
      <c r="Y30" s="77">
        <v>49.978000000000002</v>
      </c>
      <c r="Z30" s="78"/>
      <c r="AA30" s="79">
        <f>SUM(B30:Z30)</f>
        <v>1114.3830000000003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45.390999999999998</v>
      </c>
      <c r="C32" s="62">
        <f t="shared" ref="C32:Z32" si="4">IF(LEN(C$2)&gt;0,SUM(C29:C31),"")</f>
        <v>46.045000000000002</v>
      </c>
      <c r="D32" s="62">
        <f t="shared" si="4"/>
        <v>44.593000000000004</v>
      </c>
      <c r="E32" s="62">
        <f t="shared" si="4"/>
        <v>150.369</v>
      </c>
      <c r="F32" s="62">
        <f t="shared" si="4"/>
        <v>45.567999999999998</v>
      </c>
      <c r="G32" s="62">
        <f t="shared" si="4"/>
        <v>45.113</v>
      </c>
      <c r="H32" s="62">
        <f t="shared" si="4"/>
        <v>30.033000000000001</v>
      </c>
      <c r="I32" s="62">
        <f t="shared" si="4"/>
        <v>15.26</v>
      </c>
      <c r="J32" s="62">
        <f t="shared" si="4"/>
        <v>4.3410000000000002</v>
      </c>
      <c r="K32" s="62">
        <f t="shared" si="4"/>
        <v>15.692</v>
      </c>
      <c r="L32" s="62">
        <f t="shared" si="4"/>
        <v>44.914999999999999</v>
      </c>
      <c r="M32" s="62">
        <f t="shared" si="4"/>
        <v>48.064</v>
      </c>
      <c r="N32" s="62">
        <f t="shared" si="4"/>
        <v>46.911000000000001</v>
      </c>
      <c r="O32" s="62">
        <f t="shared" si="4"/>
        <v>39.04</v>
      </c>
      <c r="P32" s="62">
        <f t="shared" si="4"/>
        <v>24.268999999999998</v>
      </c>
      <c r="Q32" s="62">
        <f t="shared" si="4"/>
        <v>7.9640000000000004</v>
      </c>
      <c r="R32" s="62">
        <f t="shared" si="4"/>
        <v>38.223999999999997</v>
      </c>
      <c r="S32" s="62">
        <f t="shared" si="4"/>
        <v>30.690999999999999</v>
      </c>
      <c r="T32" s="62">
        <f t="shared" si="4"/>
        <v>36.520000000000003</v>
      </c>
      <c r="U32" s="62">
        <f t="shared" si="4"/>
        <v>46.393999999999998</v>
      </c>
      <c r="V32" s="62">
        <f t="shared" si="4"/>
        <v>101.491</v>
      </c>
      <c r="W32" s="62">
        <f t="shared" si="4"/>
        <v>87.465000000000003</v>
      </c>
      <c r="X32" s="62">
        <f t="shared" si="4"/>
        <v>70.052000000000007</v>
      </c>
      <c r="Y32" s="62">
        <f t="shared" si="4"/>
        <v>49.978000000000002</v>
      </c>
      <c r="Z32" s="63" t="str">
        <f t="shared" si="4"/>
        <v/>
      </c>
      <c r="AA32" s="64">
        <f>SUM(AA29:AA31)</f>
        <v>1114.3830000000003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45.390999999999998</v>
      </c>
      <c r="C52" s="88">
        <f t="shared" si="10"/>
        <v>46.044999999999995</v>
      </c>
      <c r="D52" s="88">
        <f t="shared" si="10"/>
        <v>44.592999999999996</v>
      </c>
      <c r="E52" s="88">
        <f t="shared" si="10"/>
        <v>150.369</v>
      </c>
      <c r="F52" s="88">
        <f t="shared" si="10"/>
        <v>45.567999999999998</v>
      </c>
      <c r="G52" s="88">
        <f t="shared" si="10"/>
        <v>45.113</v>
      </c>
      <c r="H52" s="88">
        <f t="shared" si="10"/>
        <v>30.033000000000001</v>
      </c>
      <c r="I52" s="88">
        <f t="shared" si="10"/>
        <v>15.26</v>
      </c>
      <c r="J52" s="88">
        <f t="shared" si="10"/>
        <v>4.3410000000000002</v>
      </c>
      <c r="K52" s="88">
        <f t="shared" si="10"/>
        <v>15.692</v>
      </c>
      <c r="L52" s="88">
        <f t="shared" si="10"/>
        <v>44.915000000000006</v>
      </c>
      <c r="M52" s="88">
        <f t="shared" si="10"/>
        <v>48.063999999999993</v>
      </c>
      <c r="N52" s="88">
        <f t="shared" si="10"/>
        <v>46.911000000000008</v>
      </c>
      <c r="O52" s="88">
        <f t="shared" si="10"/>
        <v>39.04</v>
      </c>
      <c r="P52" s="88">
        <f t="shared" si="10"/>
        <v>24.268999999999995</v>
      </c>
      <c r="Q52" s="88">
        <f t="shared" si="10"/>
        <v>7.9640000000000004</v>
      </c>
      <c r="R52" s="88">
        <f t="shared" si="10"/>
        <v>38.224000000000004</v>
      </c>
      <c r="S52" s="88">
        <f t="shared" si="10"/>
        <v>30.691000000000003</v>
      </c>
      <c r="T52" s="88">
        <f t="shared" si="10"/>
        <v>36.520000000000003</v>
      </c>
      <c r="U52" s="88">
        <f t="shared" si="10"/>
        <v>46.394000000000005</v>
      </c>
      <c r="V52" s="88">
        <f t="shared" si="10"/>
        <v>101.491</v>
      </c>
      <c r="W52" s="88">
        <f t="shared" si="10"/>
        <v>87.465000000000003</v>
      </c>
      <c r="X52" s="88">
        <f t="shared" si="10"/>
        <v>70.052000000000007</v>
      </c>
      <c r="Y52" s="88">
        <f t="shared" si="10"/>
        <v>49.978000000000002</v>
      </c>
      <c r="Z52" s="89" t="str">
        <f t="shared" si="10"/>
        <v/>
      </c>
      <c r="AA52" s="104">
        <f>SUM(B52:Z52)</f>
        <v>1114.3830000000003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45.391000000000005</v>
      </c>
      <c r="C4" s="18">
        <v>46.045000000000002</v>
      </c>
      <c r="D4" s="18">
        <v>44.592999999999996</v>
      </c>
      <c r="E4" s="18">
        <v>150.36900000000003</v>
      </c>
      <c r="F4" s="18">
        <v>45.567999999999998</v>
      </c>
      <c r="G4" s="18">
        <v>45.113</v>
      </c>
      <c r="H4" s="18">
        <v>30.032999999999994</v>
      </c>
      <c r="I4" s="18">
        <v>15.260000000000002</v>
      </c>
      <c r="J4" s="18">
        <v>4.3410000000000002</v>
      </c>
      <c r="K4" s="18">
        <v>15.692</v>
      </c>
      <c r="L4" s="18">
        <v>44.914999999999992</v>
      </c>
      <c r="M4" s="18">
        <v>48.064</v>
      </c>
      <c r="N4" s="18">
        <v>46.911000000000001</v>
      </c>
      <c r="O4" s="18">
        <v>39.04</v>
      </c>
      <c r="P4" s="18">
        <v>24.269000000000002</v>
      </c>
      <c r="Q4" s="18">
        <v>7.9640000000000004</v>
      </c>
      <c r="R4" s="18">
        <v>38.224000000000004</v>
      </c>
      <c r="S4" s="18">
        <v>30.691000000000003</v>
      </c>
      <c r="T4" s="18">
        <v>36.519999999999996</v>
      </c>
      <c r="U4" s="18">
        <v>46.394000000000005</v>
      </c>
      <c r="V4" s="18">
        <v>101.491</v>
      </c>
      <c r="W4" s="18">
        <v>87.465000000000003</v>
      </c>
      <c r="X4" s="18">
        <v>70.052000000000007</v>
      </c>
      <c r="Y4" s="18">
        <v>49.977999999999994</v>
      </c>
      <c r="Z4" s="19"/>
      <c r="AA4" s="20">
        <f>SUM(B4:Z4)</f>
        <v>1114.3830000000003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133.61000000000001</v>
      </c>
      <c r="C7" s="28">
        <v>128.59</v>
      </c>
      <c r="D7" s="28">
        <v>118.42</v>
      </c>
      <c r="E7" s="28">
        <v>117.52</v>
      </c>
      <c r="F7" s="28">
        <v>110.72</v>
      </c>
      <c r="G7" s="28">
        <v>106.69</v>
      </c>
      <c r="H7" s="28">
        <v>104</v>
      </c>
      <c r="I7" s="28">
        <v>96.62</v>
      </c>
      <c r="J7" s="28">
        <v>29.72</v>
      </c>
      <c r="K7" s="28">
        <v>41.93</v>
      </c>
      <c r="L7" s="28">
        <v>30.02</v>
      </c>
      <c r="M7" s="28">
        <v>33.299999999999997</v>
      </c>
      <c r="N7" s="28">
        <v>37.56</v>
      </c>
      <c r="O7" s="28">
        <v>53.96</v>
      </c>
      <c r="P7" s="28">
        <v>67.3</v>
      </c>
      <c r="Q7" s="28">
        <v>90.5</v>
      </c>
      <c r="R7" s="28">
        <v>111.34</v>
      </c>
      <c r="S7" s="28">
        <v>135.43</v>
      </c>
      <c r="T7" s="28">
        <v>131.97</v>
      </c>
      <c r="U7" s="28">
        <v>145.30000000000001</v>
      </c>
      <c r="V7" s="28">
        <v>134.72</v>
      </c>
      <c r="W7" s="28">
        <v>122.39</v>
      </c>
      <c r="X7" s="28">
        <v>113.95</v>
      </c>
      <c r="Y7" s="28">
        <v>112</v>
      </c>
      <c r="Z7" s="29"/>
      <c r="AA7" s="30">
        <f>IF(SUM(B7:Z7)&lt;&gt;0,AVERAGEIF(B7:Z7,"&lt;&gt;"""),"")</f>
        <v>96.148333333333312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112.502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112.502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15.68</v>
      </c>
      <c r="C14" s="57">
        <v>14.898000000000001</v>
      </c>
      <c r="D14" s="57">
        <v>14.263999999999999</v>
      </c>
      <c r="E14" s="57">
        <v>10.654000000000002</v>
      </c>
      <c r="F14" s="57">
        <v>11.624000000000002</v>
      </c>
      <c r="G14" s="57">
        <v>11.941999999999998</v>
      </c>
      <c r="H14" s="57">
        <v>5.3580000000000005</v>
      </c>
      <c r="I14" s="57">
        <v>3.6120000000000001</v>
      </c>
      <c r="J14" s="57">
        <v>3.2000000000000001E-2</v>
      </c>
      <c r="K14" s="57"/>
      <c r="L14" s="57"/>
      <c r="M14" s="57"/>
      <c r="N14" s="57"/>
      <c r="O14" s="57"/>
      <c r="P14" s="57"/>
      <c r="Q14" s="57">
        <v>0.59800000000000009</v>
      </c>
      <c r="R14" s="57">
        <v>7.4139999999999997</v>
      </c>
      <c r="S14" s="57">
        <v>7.0489999999999995</v>
      </c>
      <c r="T14" s="57">
        <v>14.906000000000001</v>
      </c>
      <c r="U14" s="57">
        <v>10.552</v>
      </c>
      <c r="V14" s="57">
        <v>12.925000000000001</v>
      </c>
      <c r="W14" s="57">
        <v>16.73</v>
      </c>
      <c r="X14" s="57">
        <v>13.593999999999999</v>
      </c>
      <c r="Y14" s="57">
        <v>11.000000000000002</v>
      </c>
      <c r="Z14" s="58"/>
      <c r="AA14" s="59">
        <f t="shared" si="0"/>
        <v>182.83199999999999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15.68</v>
      </c>
      <c r="C16" s="62">
        <f t="shared" ref="C16:Z16" si="1">IF(LEN(C$2)&gt;0,SUM(C10:C15),"")</f>
        <v>14.898000000000001</v>
      </c>
      <c r="D16" s="62">
        <f t="shared" si="1"/>
        <v>14.263999999999999</v>
      </c>
      <c r="E16" s="62">
        <f t="shared" si="1"/>
        <v>123.15599999999999</v>
      </c>
      <c r="F16" s="62">
        <f t="shared" si="1"/>
        <v>11.624000000000002</v>
      </c>
      <c r="G16" s="62">
        <f t="shared" si="1"/>
        <v>11.941999999999998</v>
      </c>
      <c r="H16" s="62">
        <f t="shared" si="1"/>
        <v>5.3580000000000005</v>
      </c>
      <c r="I16" s="62">
        <f t="shared" si="1"/>
        <v>3.6120000000000001</v>
      </c>
      <c r="J16" s="62">
        <f t="shared" si="1"/>
        <v>3.2000000000000001E-2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0.59800000000000009</v>
      </c>
      <c r="R16" s="62">
        <f t="shared" si="1"/>
        <v>7.4139999999999997</v>
      </c>
      <c r="S16" s="62">
        <f t="shared" si="1"/>
        <v>7.0489999999999995</v>
      </c>
      <c r="T16" s="62">
        <f t="shared" si="1"/>
        <v>14.906000000000001</v>
      </c>
      <c r="U16" s="62">
        <f t="shared" si="1"/>
        <v>10.552</v>
      </c>
      <c r="V16" s="62">
        <f t="shared" si="1"/>
        <v>12.925000000000001</v>
      </c>
      <c r="W16" s="62">
        <f t="shared" si="1"/>
        <v>16.73</v>
      </c>
      <c r="X16" s="62">
        <f t="shared" si="1"/>
        <v>13.593999999999999</v>
      </c>
      <c r="Y16" s="62">
        <f t="shared" si="1"/>
        <v>11.000000000000002</v>
      </c>
      <c r="Z16" s="63" t="str">
        <f t="shared" si="1"/>
        <v/>
      </c>
      <c r="AA16" s="64">
        <f>SUM(AA10:AA15)</f>
        <v>295.334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2.0329999999999999</v>
      </c>
      <c r="C20" s="77">
        <v>2.6390000000000002</v>
      </c>
      <c r="D20" s="77">
        <v>2.653</v>
      </c>
      <c r="E20" s="77">
        <v>2.6829999999999998</v>
      </c>
      <c r="F20" s="77">
        <v>2.6720000000000002</v>
      </c>
      <c r="G20" s="77">
        <v>2.6750000000000003</v>
      </c>
      <c r="H20" s="77">
        <v>3.1479999999999997</v>
      </c>
      <c r="I20" s="77">
        <v>0.79699999999999993</v>
      </c>
      <c r="J20" s="77">
        <v>0.84400000000000008</v>
      </c>
      <c r="K20" s="77">
        <v>4.8899999999999997</v>
      </c>
      <c r="L20" s="77">
        <v>37.513999999999996</v>
      </c>
      <c r="M20" s="77">
        <v>40.192</v>
      </c>
      <c r="N20" s="77">
        <v>39.75</v>
      </c>
      <c r="O20" s="77">
        <v>27.962000000000003</v>
      </c>
      <c r="P20" s="77">
        <v>14.278</v>
      </c>
      <c r="Q20" s="77">
        <v>0.85000000000000009</v>
      </c>
      <c r="R20" s="77">
        <v>5.9119999999999999</v>
      </c>
      <c r="S20" s="77">
        <v>4.3319999999999999</v>
      </c>
      <c r="T20" s="77">
        <v>3.5</v>
      </c>
      <c r="U20" s="77">
        <v>3.133</v>
      </c>
      <c r="V20" s="77">
        <v>4.7170000000000005</v>
      </c>
      <c r="W20" s="77">
        <v>5.0299999999999994</v>
      </c>
      <c r="X20" s="77">
        <v>3.2490000000000001</v>
      </c>
      <c r="Y20" s="77">
        <v>2.2469999999999999</v>
      </c>
      <c r="Z20" s="78"/>
      <c r="AA20" s="79">
        <f t="shared" si="2"/>
        <v>217.7</v>
      </c>
    </row>
    <row r="21" spans="1:27" ht="24.95" customHeight="1" x14ac:dyDescent="0.2">
      <c r="A21" s="75" t="s">
        <v>16</v>
      </c>
      <c r="B21" s="80">
        <v>27.678000000000001</v>
      </c>
      <c r="C21" s="81">
        <v>28.507999999999999</v>
      </c>
      <c r="D21" s="81">
        <v>27.675999999999998</v>
      </c>
      <c r="E21" s="81">
        <v>24.53</v>
      </c>
      <c r="F21" s="81">
        <v>31.272000000000002</v>
      </c>
      <c r="G21" s="81">
        <v>30.496000000000002</v>
      </c>
      <c r="H21" s="81">
        <v>21.527000000000001</v>
      </c>
      <c r="I21" s="81">
        <v>10.850999999999999</v>
      </c>
      <c r="J21" s="81">
        <v>3.4649999999999999</v>
      </c>
      <c r="K21" s="81">
        <v>10.802000000000001</v>
      </c>
      <c r="L21" s="81">
        <v>7.4009999999999998</v>
      </c>
      <c r="M21" s="81">
        <v>7.8720000000000008</v>
      </c>
      <c r="N21" s="81">
        <v>7.1610000000000005</v>
      </c>
      <c r="O21" s="81">
        <v>11.077999999999999</v>
      </c>
      <c r="P21" s="81">
        <v>9.9909999999999997</v>
      </c>
      <c r="Q21" s="81">
        <v>6.516</v>
      </c>
      <c r="R21" s="81">
        <v>24.898</v>
      </c>
      <c r="S21" s="81">
        <v>19.310000000000002</v>
      </c>
      <c r="T21" s="81">
        <v>18.114000000000001</v>
      </c>
      <c r="U21" s="81">
        <v>32.709000000000003</v>
      </c>
      <c r="V21" s="81">
        <v>83.849000000000004</v>
      </c>
      <c r="W21" s="81">
        <v>65.704999999999998</v>
      </c>
      <c r="X21" s="81">
        <v>53.209000000000003</v>
      </c>
      <c r="Y21" s="81">
        <v>36.731000000000002</v>
      </c>
      <c r="Z21" s="78"/>
      <c r="AA21" s="79">
        <f t="shared" si="2"/>
        <v>601.34900000000005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29.711000000000002</v>
      </c>
      <c r="C26" s="88">
        <f t="shared" ref="C26:Z26" si="3">IF(LEN(C$2)&gt;0,SUM(C19:C25),"")</f>
        <v>31.146999999999998</v>
      </c>
      <c r="D26" s="88">
        <f t="shared" si="3"/>
        <v>30.328999999999997</v>
      </c>
      <c r="E26" s="88">
        <f t="shared" si="3"/>
        <v>27.213000000000001</v>
      </c>
      <c r="F26" s="88">
        <f t="shared" si="3"/>
        <v>33.944000000000003</v>
      </c>
      <c r="G26" s="88">
        <f t="shared" si="3"/>
        <v>33.170999999999999</v>
      </c>
      <c r="H26" s="88">
        <f t="shared" si="3"/>
        <v>24.675000000000001</v>
      </c>
      <c r="I26" s="88">
        <f t="shared" si="3"/>
        <v>11.648</v>
      </c>
      <c r="J26" s="88">
        <f t="shared" si="3"/>
        <v>4.3090000000000002</v>
      </c>
      <c r="K26" s="88">
        <f t="shared" si="3"/>
        <v>15.692</v>
      </c>
      <c r="L26" s="88">
        <f t="shared" si="3"/>
        <v>44.914999999999992</v>
      </c>
      <c r="M26" s="88">
        <f t="shared" si="3"/>
        <v>48.064</v>
      </c>
      <c r="N26" s="88">
        <f t="shared" si="3"/>
        <v>46.911000000000001</v>
      </c>
      <c r="O26" s="88">
        <f t="shared" si="3"/>
        <v>39.040000000000006</v>
      </c>
      <c r="P26" s="88">
        <f t="shared" si="3"/>
        <v>24.268999999999998</v>
      </c>
      <c r="Q26" s="88">
        <f t="shared" si="3"/>
        <v>7.3659999999999997</v>
      </c>
      <c r="R26" s="88">
        <f t="shared" si="3"/>
        <v>30.81</v>
      </c>
      <c r="S26" s="88">
        <f t="shared" si="3"/>
        <v>23.642000000000003</v>
      </c>
      <c r="T26" s="88">
        <f t="shared" si="3"/>
        <v>21.614000000000001</v>
      </c>
      <c r="U26" s="88">
        <f t="shared" si="3"/>
        <v>35.842000000000006</v>
      </c>
      <c r="V26" s="88">
        <f t="shared" si="3"/>
        <v>88.566000000000003</v>
      </c>
      <c r="W26" s="88">
        <f t="shared" si="3"/>
        <v>70.734999999999999</v>
      </c>
      <c r="X26" s="88">
        <f t="shared" si="3"/>
        <v>56.458000000000006</v>
      </c>
      <c r="Y26" s="88">
        <f t="shared" si="3"/>
        <v>38.978000000000002</v>
      </c>
      <c r="Z26" s="89" t="str">
        <f t="shared" si="3"/>
        <v/>
      </c>
      <c r="AA26" s="90">
        <f>SUM(AA19:AA25)</f>
        <v>819.04899999999998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45.390999999999998</v>
      </c>
      <c r="C30" s="77">
        <v>46.045000000000002</v>
      </c>
      <c r="D30" s="77">
        <v>44.593000000000004</v>
      </c>
      <c r="E30" s="77">
        <v>150.369</v>
      </c>
      <c r="F30" s="77">
        <v>45.567999999999998</v>
      </c>
      <c r="G30" s="77">
        <v>45.113</v>
      </c>
      <c r="H30" s="77">
        <v>30.033000000000001</v>
      </c>
      <c r="I30" s="77">
        <v>15.26</v>
      </c>
      <c r="J30" s="77">
        <v>4.3410000000000002</v>
      </c>
      <c r="K30" s="77">
        <v>15.692</v>
      </c>
      <c r="L30" s="77">
        <v>44.914999999999999</v>
      </c>
      <c r="M30" s="77">
        <v>48.064</v>
      </c>
      <c r="N30" s="77">
        <v>46.911000000000001</v>
      </c>
      <c r="O30" s="77">
        <v>39.04</v>
      </c>
      <c r="P30" s="77">
        <v>24.268999999999998</v>
      </c>
      <c r="Q30" s="77">
        <v>7.9640000000000004</v>
      </c>
      <c r="R30" s="77">
        <v>38.223999999999997</v>
      </c>
      <c r="S30" s="77">
        <v>30.690999999999999</v>
      </c>
      <c r="T30" s="77">
        <v>36.520000000000003</v>
      </c>
      <c r="U30" s="77">
        <v>46.393999999999998</v>
      </c>
      <c r="V30" s="77">
        <v>101.491</v>
      </c>
      <c r="W30" s="77">
        <v>87.465000000000003</v>
      </c>
      <c r="X30" s="77">
        <v>70.052000000000007</v>
      </c>
      <c r="Y30" s="77">
        <v>49.978000000000002</v>
      </c>
      <c r="Z30" s="78"/>
      <c r="AA30" s="79">
        <f>SUM(B30:Z30)</f>
        <v>1114.3830000000003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45.390999999999998</v>
      </c>
      <c r="C32" s="62">
        <f t="shared" ref="C32:Z32" si="4">IF(LEN(C$2)&gt;0,SUM(C29:C31),"")</f>
        <v>46.045000000000002</v>
      </c>
      <c r="D32" s="62">
        <f t="shared" si="4"/>
        <v>44.593000000000004</v>
      </c>
      <c r="E32" s="62">
        <f t="shared" si="4"/>
        <v>150.369</v>
      </c>
      <c r="F32" s="62">
        <f t="shared" si="4"/>
        <v>45.567999999999998</v>
      </c>
      <c r="G32" s="62">
        <f t="shared" si="4"/>
        <v>45.113</v>
      </c>
      <c r="H32" s="62">
        <f t="shared" si="4"/>
        <v>30.033000000000001</v>
      </c>
      <c r="I32" s="62">
        <f t="shared" si="4"/>
        <v>15.26</v>
      </c>
      <c r="J32" s="62">
        <f t="shared" si="4"/>
        <v>4.3410000000000002</v>
      </c>
      <c r="K32" s="62">
        <f t="shared" si="4"/>
        <v>15.692</v>
      </c>
      <c r="L32" s="62">
        <f t="shared" si="4"/>
        <v>44.914999999999999</v>
      </c>
      <c r="M32" s="62">
        <f t="shared" si="4"/>
        <v>48.064</v>
      </c>
      <c r="N32" s="62">
        <f t="shared" si="4"/>
        <v>46.911000000000001</v>
      </c>
      <c r="O32" s="62">
        <f t="shared" si="4"/>
        <v>39.04</v>
      </c>
      <c r="P32" s="62">
        <f t="shared" si="4"/>
        <v>24.268999999999998</v>
      </c>
      <c r="Q32" s="62">
        <f t="shared" si="4"/>
        <v>7.9640000000000004</v>
      </c>
      <c r="R32" s="62">
        <f t="shared" si="4"/>
        <v>38.223999999999997</v>
      </c>
      <c r="S32" s="62">
        <f t="shared" si="4"/>
        <v>30.690999999999999</v>
      </c>
      <c r="T32" s="62">
        <f t="shared" si="4"/>
        <v>36.520000000000003</v>
      </c>
      <c r="U32" s="62">
        <f t="shared" si="4"/>
        <v>46.393999999999998</v>
      </c>
      <c r="V32" s="62">
        <f t="shared" si="4"/>
        <v>101.491</v>
      </c>
      <c r="W32" s="62">
        <f t="shared" si="4"/>
        <v>87.465000000000003</v>
      </c>
      <c r="X32" s="62">
        <f t="shared" si="4"/>
        <v>70.052000000000007</v>
      </c>
      <c r="Y32" s="62">
        <f t="shared" si="4"/>
        <v>49.978000000000002</v>
      </c>
      <c r="Z32" s="63" t="str">
        <f t="shared" si="4"/>
        <v/>
      </c>
      <c r="AA32" s="64">
        <f>SUM(AA29:AA31)</f>
        <v>1114.3830000000003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45.391000000000005</v>
      </c>
      <c r="C52" s="88">
        <f t="shared" ref="C52:Z52" si="10">IF(LEN(C$2)&gt;0,SUM(C10:C15)+C26+C40,"")</f>
        <v>46.045000000000002</v>
      </c>
      <c r="D52" s="88">
        <f t="shared" si="10"/>
        <v>44.592999999999996</v>
      </c>
      <c r="E52" s="88">
        <f t="shared" si="10"/>
        <v>150.369</v>
      </c>
      <c r="F52" s="88">
        <f t="shared" si="10"/>
        <v>45.568000000000005</v>
      </c>
      <c r="G52" s="88">
        <f t="shared" si="10"/>
        <v>45.113</v>
      </c>
      <c r="H52" s="88">
        <f t="shared" si="10"/>
        <v>30.033000000000001</v>
      </c>
      <c r="I52" s="88">
        <f t="shared" si="10"/>
        <v>15.26</v>
      </c>
      <c r="J52" s="88">
        <f t="shared" si="10"/>
        <v>4.3410000000000002</v>
      </c>
      <c r="K52" s="88">
        <f t="shared" si="10"/>
        <v>15.692</v>
      </c>
      <c r="L52" s="88">
        <f t="shared" si="10"/>
        <v>44.914999999999992</v>
      </c>
      <c r="M52" s="88">
        <f t="shared" si="10"/>
        <v>48.064</v>
      </c>
      <c r="N52" s="88">
        <f t="shared" si="10"/>
        <v>46.911000000000001</v>
      </c>
      <c r="O52" s="88">
        <f t="shared" si="10"/>
        <v>39.040000000000006</v>
      </c>
      <c r="P52" s="88">
        <f t="shared" si="10"/>
        <v>24.268999999999998</v>
      </c>
      <c r="Q52" s="88">
        <f t="shared" si="10"/>
        <v>7.9639999999999995</v>
      </c>
      <c r="R52" s="88">
        <f t="shared" si="10"/>
        <v>38.223999999999997</v>
      </c>
      <c r="S52" s="88">
        <f t="shared" si="10"/>
        <v>30.691000000000003</v>
      </c>
      <c r="T52" s="88">
        <f t="shared" si="10"/>
        <v>36.520000000000003</v>
      </c>
      <c r="U52" s="88">
        <f t="shared" si="10"/>
        <v>46.394000000000005</v>
      </c>
      <c r="V52" s="88">
        <f t="shared" si="10"/>
        <v>101.491</v>
      </c>
      <c r="W52" s="88">
        <f t="shared" si="10"/>
        <v>87.465000000000003</v>
      </c>
      <c r="X52" s="88">
        <f t="shared" si="10"/>
        <v>70.052000000000007</v>
      </c>
      <c r="Y52" s="88">
        <f t="shared" si="10"/>
        <v>49.978000000000002</v>
      </c>
      <c r="Z52" s="89" t="str">
        <f t="shared" si="10"/>
        <v/>
      </c>
      <c r="AA52" s="104">
        <f>SUM(B52:Z52)</f>
        <v>1114.3830000000003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133.61000000000001</v>
      </c>
      <c r="C7" s="117">
        <v>128.59</v>
      </c>
      <c r="D7" s="117">
        <v>118.42</v>
      </c>
      <c r="E7" s="117">
        <v>117.52</v>
      </c>
      <c r="F7" s="117">
        <v>110.72</v>
      </c>
      <c r="G7" s="117">
        <v>106.69</v>
      </c>
      <c r="H7" s="117">
        <v>104</v>
      </c>
      <c r="I7" s="117">
        <v>96.62</v>
      </c>
      <c r="J7" s="117">
        <v>29.72</v>
      </c>
      <c r="K7" s="117">
        <v>41.93</v>
      </c>
      <c r="L7" s="117">
        <v>30.02</v>
      </c>
      <c r="M7" s="117">
        <v>33.299999999999997</v>
      </c>
      <c r="N7" s="117">
        <v>37.56</v>
      </c>
      <c r="O7" s="117">
        <v>53.96</v>
      </c>
      <c r="P7" s="117">
        <v>67.3</v>
      </c>
      <c r="Q7" s="117">
        <v>90.5</v>
      </c>
      <c r="R7" s="117">
        <v>111.34</v>
      </c>
      <c r="S7" s="117">
        <v>135.43</v>
      </c>
      <c r="T7" s="117">
        <v>131.97</v>
      </c>
      <c r="U7" s="117">
        <v>145.30000000000001</v>
      </c>
      <c r="V7" s="117">
        <v>134.72</v>
      </c>
      <c r="W7" s="117">
        <v>122.39</v>
      </c>
      <c r="X7" s="117">
        <v>113.95</v>
      </c>
      <c r="Y7" s="117">
        <v>112</v>
      </c>
      <c r="Z7" s="118"/>
      <c r="AA7" s="119">
        <f>IF(SUM(B7:Z7)&lt;&gt;0,AVERAGEIF(B7:Z7,"&lt;&gt;"""),"")</f>
        <v>96.148333333333312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2024-12-31T14:38:52Z</dcterms:created>
  <dcterms:modified xsi:type="dcterms:W3CDTF">2024-12-31T14:38:54Z</dcterms:modified>
</cp:coreProperties>
</file>