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<sst xmlns="http://schemas.openxmlformats.org/spreadsheetml/2006/main" count="122" uniqueCount="56">
  <si>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28/12/2025 14:11:43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</si>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</sst>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F72-4ACB-8AB1-AB1D3BED85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1F72-4ACB-8AB1-AB1D3BED85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1F72-4ACB-8AB1-AB1D3BED85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1F72-4ACB-8AB1-AB1D3BED85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F72-4ACB-8AB1-AB1D3BED85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F72-4ACB-8AB1-AB1D3BED85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1F72-4ACB-8AB1-AB1D3BED85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354</c:v>
                </c:pt>
                <c:pt idx="1">
                  <c:v>354</c:v>
                </c:pt>
                <c:pt idx="2">
                  <c:v>354</c:v>
                </c:pt>
                <c:pt idx="3">
                  <c:v>354</c:v>
                </c:pt>
                <c:pt idx="4">
                  <c:v>354</c:v>
                </c:pt>
                <c:pt idx="5">
                  <c:v>354</c:v>
                </c:pt>
                <c:pt idx="6">
                  <c:v>354</c:v>
                </c:pt>
                <c:pt idx="7">
                  <c:v>354</c:v>
                </c:pt>
                <c:pt idx="8">
                  <c:v>355</c:v>
                </c:pt>
                <c:pt idx="9">
                  <c:v>355</c:v>
                </c:pt>
                <c:pt idx="10">
                  <c:v>355</c:v>
                </c:pt>
                <c:pt idx="11">
                  <c:v>355</c:v>
                </c:pt>
                <c:pt idx="12">
                  <c:v>355</c:v>
                </c:pt>
                <c:pt idx="13">
                  <c:v>355</c:v>
                </c:pt>
                <c:pt idx="14">
                  <c:v>355</c:v>
                </c:pt>
                <c:pt idx="15">
                  <c:v>355</c:v>
                </c:pt>
                <c:pt idx="16">
                  <c:v>353</c:v>
                </c:pt>
                <c:pt idx="17">
                  <c:v>353</c:v>
                </c:pt>
                <c:pt idx="18">
                  <c:v>353</c:v>
                </c:pt>
                <c:pt idx="19">
                  <c:v>353</c:v>
                </c:pt>
                <c:pt idx="20">
                  <c:v>357</c:v>
                </c:pt>
                <c:pt idx="21">
                  <c:v>357</c:v>
                </c:pt>
                <c:pt idx="22">
                  <c:v>357</c:v>
                </c:pt>
                <c:pt idx="23">
                  <c:v>357</c:v>
                </c:pt>
                <c:pt idx="24">
                  <c:v>362</c:v>
                </c:pt>
                <c:pt idx="25">
                  <c:v>362</c:v>
                </c:pt>
                <c:pt idx="26">
                  <c:v>362</c:v>
                </c:pt>
                <c:pt idx="27">
                  <c:v>362</c:v>
                </c:pt>
                <c:pt idx="28">
                  <c:v>379</c:v>
                </c:pt>
                <c:pt idx="29">
                  <c:v>379</c:v>
                </c:pt>
                <c:pt idx="30">
                  <c:v>379</c:v>
                </c:pt>
                <c:pt idx="31">
                  <c:v>379</c:v>
                </c:pt>
                <c:pt idx="32">
                  <c:v>384</c:v>
                </c:pt>
                <c:pt idx="33">
                  <c:v>384</c:v>
                </c:pt>
                <c:pt idx="34">
                  <c:v>384</c:v>
                </c:pt>
                <c:pt idx="35">
                  <c:v>384</c:v>
                </c:pt>
                <c:pt idx="36">
                  <c:v>364</c:v>
                </c:pt>
                <c:pt idx="37">
                  <c:v>364</c:v>
                </c:pt>
                <c:pt idx="38">
                  <c:v>364</c:v>
                </c:pt>
                <c:pt idx="39">
                  <c:v>364</c:v>
                </c:pt>
                <c:pt idx="40">
                  <c:v>358</c:v>
                </c:pt>
                <c:pt idx="41">
                  <c:v>358</c:v>
                </c:pt>
                <c:pt idx="42">
                  <c:v>358</c:v>
                </c:pt>
                <c:pt idx="43">
                  <c:v>358</c:v>
                </c:pt>
                <c:pt idx="44">
                  <c:v>349</c:v>
                </c:pt>
                <c:pt idx="45">
                  <c:v>349</c:v>
                </c:pt>
                <c:pt idx="46">
                  <c:v>349</c:v>
                </c:pt>
                <c:pt idx="47">
                  <c:v>349</c:v>
                </c:pt>
                <c:pt idx="48">
                  <c:v>343</c:v>
                </c:pt>
                <c:pt idx="49">
                  <c:v>343</c:v>
                </c:pt>
                <c:pt idx="50">
                  <c:v>343</c:v>
                </c:pt>
                <c:pt idx="51">
                  <c:v>343</c:v>
                </c:pt>
                <c:pt idx="52">
                  <c:v>345</c:v>
                </c:pt>
                <c:pt idx="53">
                  <c:v>345</c:v>
                </c:pt>
                <c:pt idx="54">
                  <c:v>345</c:v>
                </c:pt>
                <c:pt idx="55">
                  <c:v>345</c:v>
                </c:pt>
                <c:pt idx="56">
                  <c:v>342</c:v>
                </c:pt>
                <c:pt idx="57">
                  <c:v>342</c:v>
                </c:pt>
                <c:pt idx="58">
                  <c:v>342</c:v>
                </c:pt>
                <c:pt idx="59">
                  <c:v>342</c:v>
                </c:pt>
                <c:pt idx="60">
                  <c:v>347</c:v>
                </c:pt>
                <c:pt idx="61">
                  <c:v>347</c:v>
                </c:pt>
                <c:pt idx="62">
                  <c:v>347</c:v>
                </c:pt>
                <c:pt idx="63">
                  <c:v>347</c:v>
                </c:pt>
                <c:pt idx="64">
                  <c:v>355</c:v>
                </c:pt>
                <c:pt idx="65">
                  <c:v>355</c:v>
                </c:pt>
                <c:pt idx="66">
                  <c:v>355</c:v>
                </c:pt>
                <c:pt idx="67">
                  <c:v>355</c:v>
                </c:pt>
                <c:pt idx="68">
                  <c:v>362</c:v>
                </c:pt>
                <c:pt idx="69">
                  <c:v>362</c:v>
                </c:pt>
                <c:pt idx="70">
                  <c:v>362</c:v>
                </c:pt>
                <c:pt idx="71">
                  <c:v>362</c:v>
                </c:pt>
                <c:pt idx="72">
                  <c:v>360</c:v>
                </c:pt>
                <c:pt idx="73">
                  <c:v>360</c:v>
                </c:pt>
                <c:pt idx="74">
                  <c:v>360</c:v>
                </c:pt>
                <c:pt idx="75">
                  <c:v>360</c:v>
                </c:pt>
                <c:pt idx="76">
                  <c:v>367</c:v>
                </c:pt>
                <c:pt idx="77">
                  <c:v>367</c:v>
                </c:pt>
                <c:pt idx="78">
                  <c:v>367</c:v>
                </c:pt>
                <c:pt idx="79">
                  <c:v>367</c:v>
                </c:pt>
                <c:pt idx="80">
                  <c:v>357</c:v>
                </c:pt>
                <c:pt idx="81">
                  <c:v>357</c:v>
                </c:pt>
                <c:pt idx="82">
                  <c:v>357</c:v>
                </c:pt>
                <c:pt idx="83">
                  <c:v>357</c:v>
                </c:pt>
                <c:pt idx="84">
                  <c:v>355</c:v>
                </c:pt>
                <c:pt idx="85">
                  <c:v>355</c:v>
                </c:pt>
                <c:pt idx="86">
                  <c:v>355</c:v>
                </c:pt>
                <c:pt idx="87">
                  <c:v>355</c:v>
                </c:pt>
                <c:pt idx="88">
                  <c:v>355</c:v>
                </c:pt>
                <c:pt idx="89">
                  <c:v>355</c:v>
                </c:pt>
                <c:pt idx="90">
                  <c:v>355</c:v>
                </c:pt>
                <c:pt idx="91">
                  <c:v>355</c:v>
                </c:pt>
                <c:pt idx="92">
                  <c:v>348</c:v>
                </c:pt>
                <c:pt idx="93">
                  <c:v>348</c:v>
                </c:pt>
                <c:pt idx="94">
                  <c:v>348</c:v>
                </c:pt>
                <c:pt idx="95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F72-4ACB-8AB1-AB1D3BED85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F72-4ACB-8AB1-AB1D3BED85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3581.1800000000003</c:v>
                </c:pt>
                <c:pt idx="1">
                  <c:v>3466.4350000000004</c:v>
                </c:pt>
                <c:pt idx="2">
                  <c:v>3308.2649999999999</c:v>
                </c:pt>
                <c:pt idx="3">
                  <c:v>2725.395</c:v>
                </c:pt>
                <c:pt idx="4">
                  <c:v>3437.201</c:v>
                </c:pt>
                <c:pt idx="5">
                  <c:v>3076.95</c:v>
                </c:pt>
                <c:pt idx="6">
                  <c:v>3376.1240000000003</c:v>
                </c:pt>
                <c:pt idx="7">
                  <c:v>3376.1110000000003</c:v>
                </c:pt>
                <c:pt idx="8">
                  <c:v>3376.3780000000002</c:v>
                </c:pt>
                <c:pt idx="9">
                  <c:v>3355.4670000000001</c:v>
                </c:pt>
                <c:pt idx="10">
                  <c:v>2938.703</c:v>
                </c:pt>
                <c:pt idx="11">
                  <c:v>2989.1760000000004</c:v>
                </c:pt>
                <c:pt idx="12">
                  <c:v>3254.9120000000003</c:v>
                </c:pt>
                <c:pt idx="13">
                  <c:v>2972.723</c:v>
                </c:pt>
                <c:pt idx="14">
                  <c:v>2906.9519999999998</c:v>
                </c:pt>
                <c:pt idx="15">
                  <c:v>2927.1860000000001</c:v>
                </c:pt>
                <c:pt idx="16">
                  <c:v>2951.4259999999999</c:v>
                </c:pt>
                <c:pt idx="17">
                  <c:v>2939.0330000000004</c:v>
                </c:pt>
                <c:pt idx="18">
                  <c:v>3312.826</c:v>
                </c:pt>
                <c:pt idx="19">
                  <c:v>3376.2550000000001</c:v>
                </c:pt>
                <c:pt idx="20">
                  <c:v>3290.1419999999998</c:v>
                </c:pt>
                <c:pt idx="21">
                  <c:v>3326.317</c:v>
                </c:pt>
                <c:pt idx="22">
                  <c:v>3371.5219999999999</c:v>
                </c:pt>
                <c:pt idx="23">
                  <c:v>3554.8980000000001</c:v>
                </c:pt>
                <c:pt idx="24">
                  <c:v>3057.0709999999999</c:v>
                </c:pt>
                <c:pt idx="25">
                  <c:v>3265.4549999999999</c:v>
                </c:pt>
                <c:pt idx="26">
                  <c:v>3309.2809999999999</c:v>
                </c:pt>
                <c:pt idx="27">
                  <c:v>3397.6640000000002</c:v>
                </c:pt>
                <c:pt idx="28">
                  <c:v>3500.2430000000004</c:v>
                </c:pt>
                <c:pt idx="29">
                  <c:v>3490.5839999999998</c:v>
                </c:pt>
                <c:pt idx="30">
                  <c:v>3492.056</c:v>
                </c:pt>
                <c:pt idx="31">
                  <c:v>3498.1480000000001</c:v>
                </c:pt>
                <c:pt idx="32">
                  <c:v>3523.2719999999999</c:v>
                </c:pt>
                <c:pt idx="33">
                  <c:v>3510.1970000000001</c:v>
                </c:pt>
                <c:pt idx="34">
                  <c:v>3125.0720000000001</c:v>
                </c:pt>
                <c:pt idx="35">
                  <c:v>2848.0570000000002</c:v>
                </c:pt>
                <c:pt idx="36">
                  <c:v>2500.067</c:v>
                </c:pt>
                <c:pt idx="37">
                  <c:v>2316.0740000000001</c:v>
                </c:pt>
                <c:pt idx="38">
                  <c:v>1977.0740000000001</c:v>
                </c:pt>
                <c:pt idx="39">
                  <c:v>1953.1730000000002</c:v>
                </c:pt>
                <c:pt idx="40">
                  <c:v>1594.9</c:v>
                </c:pt>
                <c:pt idx="41">
                  <c:v>1594.9</c:v>
                </c:pt>
                <c:pt idx="42">
                  <c:v>1594.9</c:v>
                </c:pt>
                <c:pt idx="43">
                  <c:v>1594.9</c:v>
                </c:pt>
                <c:pt idx="44">
                  <c:v>1595.9</c:v>
                </c:pt>
                <c:pt idx="45">
                  <c:v>1595.9</c:v>
                </c:pt>
                <c:pt idx="46">
                  <c:v>1595.9</c:v>
                </c:pt>
                <c:pt idx="47">
                  <c:v>1595.9</c:v>
                </c:pt>
                <c:pt idx="48">
                  <c:v>1593.9</c:v>
                </c:pt>
                <c:pt idx="49">
                  <c:v>1593.9</c:v>
                </c:pt>
                <c:pt idx="50">
                  <c:v>1593.9</c:v>
                </c:pt>
                <c:pt idx="51">
                  <c:v>1817.9</c:v>
                </c:pt>
                <c:pt idx="52">
                  <c:v>1896.1850000000002</c:v>
                </c:pt>
                <c:pt idx="53">
                  <c:v>2014.9</c:v>
                </c:pt>
                <c:pt idx="54">
                  <c:v>2044.9</c:v>
                </c:pt>
                <c:pt idx="55">
                  <c:v>2084.9</c:v>
                </c:pt>
                <c:pt idx="56">
                  <c:v>2140.0320000000002</c:v>
                </c:pt>
                <c:pt idx="57">
                  <c:v>2412.2130000000002</c:v>
                </c:pt>
                <c:pt idx="58">
                  <c:v>3197.2160000000003</c:v>
                </c:pt>
                <c:pt idx="59">
                  <c:v>3745.4360000000001</c:v>
                </c:pt>
                <c:pt idx="60">
                  <c:v>3814.174</c:v>
                </c:pt>
                <c:pt idx="61">
                  <c:v>3999.3969999999999</c:v>
                </c:pt>
                <c:pt idx="62">
                  <c:v>4201.0280000000002</c:v>
                </c:pt>
                <c:pt idx="63">
                  <c:v>4256.0950000000003</c:v>
                </c:pt>
                <c:pt idx="64">
                  <c:v>4153.8780000000006</c:v>
                </c:pt>
                <c:pt idx="65">
                  <c:v>4180.2299999999996</c:v>
                </c:pt>
                <c:pt idx="66">
                  <c:v>4238.6509999999998</c:v>
                </c:pt>
                <c:pt idx="67">
                  <c:v>4240.8250000000007</c:v>
                </c:pt>
                <c:pt idx="68">
                  <c:v>4180.3310000000001</c:v>
                </c:pt>
                <c:pt idx="69">
                  <c:v>4165.366</c:v>
                </c:pt>
                <c:pt idx="70">
                  <c:v>4163.1190000000006</c:v>
                </c:pt>
                <c:pt idx="71">
                  <c:v>4170.1400000000003</c:v>
                </c:pt>
                <c:pt idx="72">
                  <c:v>4176.4160000000002</c:v>
                </c:pt>
                <c:pt idx="73">
                  <c:v>4172.5380000000005</c:v>
                </c:pt>
                <c:pt idx="74">
                  <c:v>4165.9719999999998</c:v>
                </c:pt>
                <c:pt idx="75">
                  <c:v>4171.1579999999994</c:v>
                </c:pt>
                <c:pt idx="76">
                  <c:v>4305.5869999999995</c:v>
                </c:pt>
                <c:pt idx="77">
                  <c:v>4186.7299999999996</c:v>
                </c:pt>
                <c:pt idx="78">
                  <c:v>4206.9989999999998</c:v>
                </c:pt>
                <c:pt idx="79">
                  <c:v>4100.17</c:v>
                </c:pt>
                <c:pt idx="80">
                  <c:v>4207.3999999999996</c:v>
                </c:pt>
                <c:pt idx="81">
                  <c:v>4142.5540000000001</c:v>
                </c:pt>
                <c:pt idx="82">
                  <c:v>4030.4349999999999</c:v>
                </c:pt>
                <c:pt idx="83">
                  <c:v>3989.7110000000002</c:v>
                </c:pt>
                <c:pt idx="84">
                  <c:v>4205.9390000000003</c:v>
                </c:pt>
                <c:pt idx="85">
                  <c:v>4036.623</c:v>
                </c:pt>
                <c:pt idx="86">
                  <c:v>4137.3050000000003</c:v>
                </c:pt>
                <c:pt idx="87">
                  <c:v>4007.0239999999999</c:v>
                </c:pt>
                <c:pt idx="88">
                  <c:v>4206.973</c:v>
                </c:pt>
                <c:pt idx="89">
                  <c:v>4047.0749999999998</c:v>
                </c:pt>
                <c:pt idx="90">
                  <c:v>4018.1669999999999</c:v>
                </c:pt>
                <c:pt idx="91">
                  <c:v>3752.7710000000002</c:v>
                </c:pt>
                <c:pt idx="92">
                  <c:v>3891.942</c:v>
                </c:pt>
                <c:pt idx="93">
                  <c:v>3544.5</c:v>
                </c:pt>
                <c:pt idx="94">
                  <c:v>3273.9870000000001</c:v>
                </c:pt>
                <c:pt idx="95">
                  <c:v>2985.2550000000001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72-4ACB-8AB1-AB1D3BED856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93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75</c:v>
                </c:pt>
                <c:pt idx="21">
                  <c:v>88.6</c:v>
                </c:pt>
                <c:pt idx="22">
                  <c:v>178.9</c:v>
                </c:pt>
                <c:pt idx="23">
                  <c:v>189.7</c:v>
                </c:pt>
                <c:pt idx="24">
                  <c:v>1035.2</c:v>
                </c:pt>
                <c:pt idx="25">
                  <c:v>1008.9</c:v>
                </c:pt>
                <c:pt idx="26">
                  <c:v>974.8</c:v>
                </c:pt>
                <c:pt idx="27">
                  <c:v>982.9</c:v>
                </c:pt>
                <c:pt idx="28">
                  <c:v>838.7</c:v>
                </c:pt>
                <c:pt idx="29">
                  <c:v>684.9</c:v>
                </c:pt>
                <c:pt idx="30">
                  <c:v>372.1</c:v>
                </c:pt>
                <c:pt idx="31">
                  <c:v>55</c:v>
                </c:pt>
                <c:pt idx="32">
                  <c:v>55</c:v>
                </c:pt>
                <c:pt idx="33">
                  <c:v>55</c:v>
                </c:pt>
                <c:pt idx="34">
                  <c:v>55</c:v>
                </c:pt>
                <c:pt idx="35">
                  <c:v>55</c:v>
                </c:pt>
                <c:pt idx="36">
                  <c:v>55</c:v>
                </c:pt>
                <c:pt idx="37">
                  <c:v>55</c:v>
                </c:pt>
                <c:pt idx="38">
                  <c:v>55</c:v>
                </c:pt>
                <c:pt idx="39">
                  <c:v>55</c:v>
                </c:pt>
                <c:pt idx="40">
                  <c:v>68</c:v>
                </c:pt>
                <c:pt idx="41">
                  <c:v>68</c:v>
                </c:pt>
                <c:pt idx="42">
                  <c:v>68</c:v>
                </c:pt>
                <c:pt idx="43">
                  <c:v>68</c:v>
                </c:pt>
                <c:pt idx="44">
                  <c:v>61</c:v>
                </c:pt>
                <c:pt idx="45">
                  <c:v>61</c:v>
                </c:pt>
                <c:pt idx="46">
                  <c:v>61</c:v>
                </c:pt>
                <c:pt idx="47">
                  <c:v>61</c:v>
                </c:pt>
                <c:pt idx="48">
                  <c:v>68</c:v>
                </c:pt>
                <c:pt idx="49">
                  <c:v>68</c:v>
                </c:pt>
                <c:pt idx="50">
                  <c:v>68</c:v>
                </c:pt>
                <c:pt idx="51">
                  <c:v>68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198.1</c:v>
                </c:pt>
                <c:pt idx="57">
                  <c:v>376.3</c:v>
                </c:pt>
                <c:pt idx="58">
                  <c:v>95</c:v>
                </c:pt>
                <c:pt idx="59">
                  <c:v>65.7</c:v>
                </c:pt>
                <c:pt idx="60">
                  <c:v>290.5</c:v>
                </c:pt>
                <c:pt idx="61">
                  <c:v>397.8</c:v>
                </c:pt>
                <c:pt idx="62">
                  <c:v>612.29999999999995</c:v>
                </c:pt>
                <c:pt idx="63">
                  <c:v>729.6</c:v>
                </c:pt>
                <c:pt idx="64">
                  <c:v>1323.8</c:v>
                </c:pt>
                <c:pt idx="65">
                  <c:v>1211.4000000000001</c:v>
                </c:pt>
                <c:pt idx="66">
                  <c:v>1170.0999999999999</c:v>
                </c:pt>
                <c:pt idx="67">
                  <c:v>1113.3</c:v>
                </c:pt>
                <c:pt idx="68">
                  <c:v>1101.5</c:v>
                </c:pt>
                <c:pt idx="69">
                  <c:v>1229.5</c:v>
                </c:pt>
                <c:pt idx="70">
                  <c:v>1264.5</c:v>
                </c:pt>
                <c:pt idx="71">
                  <c:v>1191.4000000000001</c:v>
                </c:pt>
                <c:pt idx="72">
                  <c:v>1142.5999999999999</c:v>
                </c:pt>
                <c:pt idx="73">
                  <c:v>1216.5</c:v>
                </c:pt>
                <c:pt idx="74">
                  <c:v>1253.2</c:v>
                </c:pt>
                <c:pt idx="75">
                  <c:v>1105.2</c:v>
                </c:pt>
                <c:pt idx="76">
                  <c:v>1007.3000000000001</c:v>
                </c:pt>
                <c:pt idx="77">
                  <c:v>1164.7</c:v>
                </c:pt>
                <c:pt idx="78">
                  <c:v>1042.5999999999999</c:v>
                </c:pt>
                <c:pt idx="79">
                  <c:v>1096.5</c:v>
                </c:pt>
                <c:pt idx="80">
                  <c:v>822.3</c:v>
                </c:pt>
                <c:pt idx="81">
                  <c:v>896</c:v>
                </c:pt>
                <c:pt idx="82">
                  <c:v>879.90000000000009</c:v>
                </c:pt>
                <c:pt idx="83">
                  <c:v>739.5</c:v>
                </c:pt>
                <c:pt idx="84">
                  <c:v>643.79999999999995</c:v>
                </c:pt>
                <c:pt idx="85">
                  <c:v>637.6</c:v>
                </c:pt>
                <c:pt idx="86">
                  <c:v>370.3</c:v>
                </c:pt>
                <c:pt idx="87">
                  <c:v>356.1</c:v>
                </c:pt>
                <c:pt idx="88">
                  <c:v>55</c:v>
                </c:pt>
                <c:pt idx="89">
                  <c:v>75</c:v>
                </c:pt>
                <c:pt idx="90">
                  <c:v>101</c:v>
                </c:pt>
                <c:pt idx="91">
                  <c:v>221.5</c:v>
                </c:pt>
                <c:pt idx="92">
                  <c:v>195.2</c:v>
                </c:pt>
                <c:pt idx="93">
                  <c:v>396.2</c:v>
                </c:pt>
                <c:pt idx="94">
                  <c:v>554.29999999999995</c:v>
                </c:pt>
                <c:pt idx="95">
                  <c:v>736.3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72-4ACB-8AB1-AB1D3BED85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2283.7440000000001</c:v>
                </c:pt>
                <c:pt idx="1">
                  <c:v>2240.962</c:v>
                </c:pt>
                <c:pt idx="2">
                  <c:v>2201.3180000000002</c:v>
                </c:pt>
                <c:pt idx="3">
                  <c:v>2166.7309999999998</c:v>
                </c:pt>
                <c:pt idx="4">
                  <c:v>2142.8530000000001</c:v>
                </c:pt>
                <c:pt idx="5">
                  <c:v>2126.1710000000003</c:v>
                </c:pt>
                <c:pt idx="6">
                  <c:v>2106.5710000000004</c:v>
                </c:pt>
                <c:pt idx="7">
                  <c:v>2076.5419999999999</c:v>
                </c:pt>
                <c:pt idx="8">
                  <c:v>2074.2570000000001</c:v>
                </c:pt>
                <c:pt idx="9">
                  <c:v>2070.4299999999998</c:v>
                </c:pt>
                <c:pt idx="10">
                  <c:v>2053.3339999999998</c:v>
                </c:pt>
                <c:pt idx="11">
                  <c:v>2060.1610000000001</c:v>
                </c:pt>
                <c:pt idx="12">
                  <c:v>2053.3240000000001</c:v>
                </c:pt>
                <c:pt idx="13">
                  <c:v>2037.6000000000001</c:v>
                </c:pt>
                <c:pt idx="14">
                  <c:v>2016.126</c:v>
                </c:pt>
                <c:pt idx="15">
                  <c:v>2006.3790000000001</c:v>
                </c:pt>
                <c:pt idx="16">
                  <c:v>1976.4470000000001</c:v>
                </c:pt>
                <c:pt idx="17">
                  <c:v>1952.8990000000001</c:v>
                </c:pt>
                <c:pt idx="18">
                  <c:v>1941.5590000000002</c:v>
                </c:pt>
                <c:pt idx="19">
                  <c:v>1922.5629999999999</c:v>
                </c:pt>
                <c:pt idx="20">
                  <c:v>1891.953</c:v>
                </c:pt>
                <c:pt idx="21">
                  <c:v>1857.202</c:v>
                </c:pt>
                <c:pt idx="22">
                  <c:v>1827.0140000000001</c:v>
                </c:pt>
                <c:pt idx="23">
                  <c:v>1787.8120000000001</c:v>
                </c:pt>
                <c:pt idx="24">
                  <c:v>1730.587</c:v>
                </c:pt>
                <c:pt idx="25">
                  <c:v>1701.2139999999999</c:v>
                </c:pt>
                <c:pt idx="26">
                  <c:v>1693.9789999999998</c:v>
                </c:pt>
                <c:pt idx="27">
                  <c:v>1718.7950000000001</c:v>
                </c:pt>
                <c:pt idx="28">
                  <c:v>1865.3530000000001</c:v>
                </c:pt>
                <c:pt idx="29">
                  <c:v>2140.5770000000002</c:v>
                </c:pt>
                <c:pt idx="30">
                  <c:v>2514.6120000000001</c:v>
                </c:pt>
                <c:pt idx="31">
                  <c:v>2928.1910000000003</c:v>
                </c:pt>
                <c:pt idx="32">
                  <c:v>3429.7820000000002</c:v>
                </c:pt>
                <c:pt idx="33">
                  <c:v>3890.605</c:v>
                </c:pt>
                <c:pt idx="34">
                  <c:v>4314.5140000000001</c:v>
                </c:pt>
                <c:pt idx="35">
                  <c:v>4716.9030000000002</c:v>
                </c:pt>
                <c:pt idx="36">
                  <c:v>5093.4640000000009</c:v>
                </c:pt>
                <c:pt idx="37">
                  <c:v>5358.594000000001</c:v>
                </c:pt>
                <c:pt idx="38">
                  <c:v>5587.1759999999995</c:v>
                </c:pt>
                <c:pt idx="39">
                  <c:v>5801.567</c:v>
                </c:pt>
                <c:pt idx="40">
                  <c:v>6007.86</c:v>
                </c:pt>
                <c:pt idx="41">
                  <c:v>6129.9760000000006</c:v>
                </c:pt>
                <c:pt idx="42">
                  <c:v>6225.4690000000001</c:v>
                </c:pt>
                <c:pt idx="43">
                  <c:v>6281.7559999999994</c:v>
                </c:pt>
                <c:pt idx="44">
                  <c:v>6331.4369999999999</c:v>
                </c:pt>
                <c:pt idx="45">
                  <c:v>6342.2380000000003</c:v>
                </c:pt>
                <c:pt idx="46">
                  <c:v>6320.2840000000006</c:v>
                </c:pt>
                <c:pt idx="47">
                  <c:v>6274.1709999999994</c:v>
                </c:pt>
                <c:pt idx="48">
                  <c:v>6216.027</c:v>
                </c:pt>
                <c:pt idx="49">
                  <c:v>6119.8789999999999</c:v>
                </c:pt>
                <c:pt idx="50">
                  <c:v>5996.6880000000001</c:v>
                </c:pt>
                <c:pt idx="51">
                  <c:v>5804.8209999999999</c:v>
                </c:pt>
                <c:pt idx="52">
                  <c:v>5588.1379999999999</c:v>
                </c:pt>
                <c:pt idx="53">
                  <c:v>5395.7219999999998</c:v>
                </c:pt>
                <c:pt idx="54">
                  <c:v>5107.5599999999995</c:v>
                </c:pt>
                <c:pt idx="55">
                  <c:v>4810.2139999999999</c:v>
                </c:pt>
                <c:pt idx="56">
                  <c:v>4369.616</c:v>
                </c:pt>
                <c:pt idx="57">
                  <c:v>3966.1280000000002</c:v>
                </c:pt>
                <c:pt idx="58">
                  <c:v>3516.5429999999997</c:v>
                </c:pt>
                <c:pt idx="59">
                  <c:v>3015.0169999999998</c:v>
                </c:pt>
                <c:pt idx="60">
                  <c:v>2470.6789999999996</c:v>
                </c:pt>
                <c:pt idx="61">
                  <c:v>2018.7329999999999</c:v>
                </c:pt>
                <c:pt idx="62">
                  <c:v>1595.9590000000001</c:v>
                </c:pt>
                <c:pt idx="63">
                  <c:v>1250.3440000000001</c:v>
                </c:pt>
                <c:pt idx="64">
                  <c:v>1029.318</c:v>
                </c:pt>
                <c:pt idx="65">
                  <c:v>960.40699999999993</c:v>
                </c:pt>
                <c:pt idx="66">
                  <c:v>930.77300000000002</c:v>
                </c:pt>
                <c:pt idx="67">
                  <c:v>938.58600000000001</c:v>
                </c:pt>
                <c:pt idx="68">
                  <c:v>955.40099999999995</c:v>
                </c:pt>
                <c:pt idx="69">
                  <c:v>984.17199999999991</c:v>
                </c:pt>
                <c:pt idx="70">
                  <c:v>1007.8819999999999</c:v>
                </c:pt>
                <c:pt idx="71">
                  <c:v>1032.125</c:v>
                </c:pt>
                <c:pt idx="72">
                  <c:v>1041.5439999999999</c:v>
                </c:pt>
                <c:pt idx="73">
                  <c:v>1071.8729999999998</c:v>
                </c:pt>
                <c:pt idx="74">
                  <c:v>1107.0409999999999</c:v>
                </c:pt>
                <c:pt idx="75">
                  <c:v>1141.357</c:v>
                </c:pt>
                <c:pt idx="76">
                  <c:v>1186.6990000000001</c:v>
                </c:pt>
                <c:pt idx="77">
                  <c:v>1241.5989999999999</c:v>
                </c:pt>
                <c:pt idx="78">
                  <c:v>1282.7</c:v>
                </c:pt>
                <c:pt idx="79">
                  <c:v>1329.308</c:v>
                </c:pt>
                <c:pt idx="80">
                  <c:v>1371.9720000000002</c:v>
                </c:pt>
                <c:pt idx="81">
                  <c:v>1414.374</c:v>
                </c:pt>
                <c:pt idx="82">
                  <c:v>1459.8430000000001</c:v>
                </c:pt>
                <c:pt idx="83">
                  <c:v>1506.1070000000002</c:v>
                </c:pt>
                <c:pt idx="84">
                  <c:v>1536.2329999999999</c:v>
                </c:pt>
                <c:pt idx="85">
                  <c:v>1574.182</c:v>
                </c:pt>
                <c:pt idx="86">
                  <c:v>1637.0500000000002</c:v>
                </c:pt>
                <c:pt idx="87">
                  <c:v>1677.7840000000001</c:v>
                </c:pt>
                <c:pt idx="88">
                  <c:v>1702.2450000000001</c:v>
                </c:pt>
                <c:pt idx="89">
                  <c:v>1742.03</c:v>
                </c:pt>
                <c:pt idx="90">
                  <c:v>1774.374</c:v>
                </c:pt>
                <c:pt idx="91">
                  <c:v>1810.758</c:v>
                </c:pt>
                <c:pt idx="92">
                  <c:v>1842.643</c:v>
                </c:pt>
                <c:pt idx="93">
                  <c:v>1882.4179999999999</c:v>
                </c:pt>
                <c:pt idx="94">
                  <c:v>1905.0069999999998</c:v>
                </c:pt>
                <c:pt idx="95">
                  <c:v>1934.319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72-4ACB-8AB1-AB1D3BED85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144</c:v>
                </c:pt>
                <c:pt idx="1">
                  <c:v>144</c:v>
                </c:pt>
                <c:pt idx="2">
                  <c:v>144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144</c:v>
                </c:pt>
                <c:pt idx="7">
                  <c:v>144</c:v>
                </c:pt>
                <c:pt idx="8">
                  <c:v>142</c:v>
                </c:pt>
                <c:pt idx="9">
                  <c:v>142</c:v>
                </c:pt>
                <c:pt idx="10">
                  <c:v>142</c:v>
                </c:pt>
                <c:pt idx="11">
                  <c:v>142</c:v>
                </c:pt>
                <c:pt idx="12">
                  <c:v>139</c:v>
                </c:pt>
                <c:pt idx="13">
                  <c:v>139</c:v>
                </c:pt>
                <c:pt idx="14">
                  <c:v>139</c:v>
                </c:pt>
                <c:pt idx="15">
                  <c:v>139</c:v>
                </c:pt>
                <c:pt idx="16">
                  <c:v>135</c:v>
                </c:pt>
                <c:pt idx="17">
                  <c:v>135</c:v>
                </c:pt>
                <c:pt idx="18">
                  <c:v>135</c:v>
                </c:pt>
                <c:pt idx="19">
                  <c:v>135</c:v>
                </c:pt>
                <c:pt idx="20">
                  <c:v>127</c:v>
                </c:pt>
                <c:pt idx="21">
                  <c:v>127</c:v>
                </c:pt>
                <c:pt idx="22">
                  <c:v>127</c:v>
                </c:pt>
                <c:pt idx="23">
                  <c:v>127</c:v>
                </c:pt>
                <c:pt idx="24">
                  <c:v>118</c:v>
                </c:pt>
                <c:pt idx="25">
                  <c:v>118</c:v>
                </c:pt>
                <c:pt idx="26">
                  <c:v>118</c:v>
                </c:pt>
                <c:pt idx="27">
                  <c:v>118</c:v>
                </c:pt>
                <c:pt idx="28">
                  <c:v>113</c:v>
                </c:pt>
                <c:pt idx="29">
                  <c:v>113</c:v>
                </c:pt>
                <c:pt idx="30">
                  <c:v>113</c:v>
                </c:pt>
                <c:pt idx="31">
                  <c:v>113</c:v>
                </c:pt>
                <c:pt idx="32">
                  <c:v>115</c:v>
                </c:pt>
                <c:pt idx="33">
                  <c:v>115</c:v>
                </c:pt>
                <c:pt idx="34">
                  <c:v>115</c:v>
                </c:pt>
                <c:pt idx="35">
                  <c:v>115</c:v>
                </c:pt>
                <c:pt idx="36">
                  <c:v>121</c:v>
                </c:pt>
                <c:pt idx="37">
                  <c:v>121</c:v>
                </c:pt>
                <c:pt idx="38">
                  <c:v>121</c:v>
                </c:pt>
                <c:pt idx="39">
                  <c:v>121</c:v>
                </c:pt>
                <c:pt idx="40">
                  <c:v>124</c:v>
                </c:pt>
                <c:pt idx="41">
                  <c:v>124</c:v>
                </c:pt>
                <c:pt idx="42">
                  <c:v>124</c:v>
                </c:pt>
                <c:pt idx="43">
                  <c:v>124</c:v>
                </c:pt>
                <c:pt idx="44">
                  <c:v>127</c:v>
                </c:pt>
                <c:pt idx="45">
                  <c:v>127</c:v>
                </c:pt>
                <c:pt idx="46">
                  <c:v>127</c:v>
                </c:pt>
                <c:pt idx="47">
                  <c:v>127</c:v>
                </c:pt>
                <c:pt idx="48">
                  <c:v>127</c:v>
                </c:pt>
                <c:pt idx="49">
                  <c:v>127</c:v>
                </c:pt>
                <c:pt idx="50">
                  <c:v>127</c:v>
                </c:pt>
                <c:pt idx="51">
                  <c:v>127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120</c:v>
                </c:pt>
                <c:pt idx="56">
                  <c:v>104</c:v>
                </c:pt>
                <c:pt idx="57">
                  <c:v>104</c:v>
                </c:pt>
                <c:pt idx="58">
                  <c:v>104</c:v>
                </c:pt>
                <c:pt idx="59">
                  <c:v>104</c:v>
                </c:pt>
                <c:pt idx="60">
                  <c:v>78</c:v>
                </c:pt>
                <c:pt idx="61">
                  <c:v>78</c:v>
                </c:pt>
                <c:pt idx="62">
                  <c:v>78</c:v>
                </c:pt>
                <c:pt idx="63">
                  <c:v>78</c:v>
                </c:pt>
                <c:pt idx="64">
                  <c:v>58</c:v>
                </c:pt>
                <c:pt idx="65">
                  <c:v>58</c:v>
                </c:pt>
                <c:pt idx="66">
                  <c:v>58</c:v>
                </c:pt>
                <c:pt idx="67">
                  <c:v>58</c:v>
                </c:pt>
                <c:pt idx="68">
                  <c:v>43</c:v>
                </c:pt>
                <c:pt idx="69">
                  <c:v>43</c:v>
                </c:pt>
                <c:pt idx="70">
                  <c:v>43</c:v>
                </c:pt>
                <c:pt idx="71">
                  <c:v>43</c:v>
                </c:pt>
                <c:pt idx="72">
                  <c:v>28</c:v>
                </c:pt>
                <c:pt idx="73">
                  <c:v>28</c:v>
                </c:pt>
                <c:pt idx="74">
                  <c:v>28</c:v>
                </c:pt>
                <c:pt idx="75">
                  <c:v>28</c:v>
                </c:pt>
                <c:pt idx="76">
                  <c:v>17</c:v>
                </c:pt>
                <c:pt idx="77">
                  <c:v>17</c:v>
                </c:pt>
                <c:pt idx="78">
                  <c:v>17</c:v>
                </c:pt>
                <c:pt idx="79">
                  <c:v>17</c:v>
                </c:pt>
                <c:pt idx="80">
                  <c:v>12</c:v>
                </c:pt>
                <c:pt idx="81">
                  <c:v>12</c:v>
                </c:pt>
                <c:pt idx="82">
                  <c:v>12</c:v>
                </c:pt>
                <c:pt idx="83">
                  <c:v>12</c:v>
                </c:pt>
                <c:pt idx="84">
                  <c:v>11</c:v>
                </c:pt>
                <c:pt idx="85">
                  <c:v>11</c:v>
                </c:pt>
                <c:pt idx="86">
                  <c:v>11</c:v>
                </c:pt>
                <c:pt idx="87">
                  <c:v>11</c:v>
                </c:pt>
                <c:pt idx="88">
                  <c:v>11</c:v>
                </c:pt>
                <c:pt idx="89">
                  <c:v>11</c:v>
                </c:pt>
                <c:pt idx="90">
                  <c:v>11</c:v>
                </c:pt>
                <c:pt idx="91">
                  <c:v>11</c:v>
                </c:pt>
                <c:pt idx="92">
                  <c:v>13</c:v>
                </c:pt>
                <c:pt idx="93">
                  <c:v>13</c:v>
                </c:pt>
                <c:pt idx="94">
                  <c:v>13</c:v>
                </c:pt>
                <c:pt idx="9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F72-4ACB-8AB1-AB1D3BED85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151</c:v>
                </c:pt>
                <c:pt idx="27">
                  <c:v>151</c:v>
                </c:pt>
                <c:pt idx="28">
                  <c:v>243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213</c:v>
                </c:pt>
                <c:pt idx="33">
                  <c:v>213</c:v>
                </c:pt>
                <c:pt idx="34">
                  <c:v>213</c:v>
                </c:pt>
                <c:pt idx="35">
                  <c:v>88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60">
                  <c:v>120</c:v>
                </c:pt>
                <c:pt idx="61">
                  <c:v>120</c:v>
                </c:pt>
                <c:pt idx="62">
                  <c:v>122</c:v>
                </c:pt>
                <c:pt idx="63">
                  <c:v>429</c:v>
                </c:pt>
                <c:pt idx="64">
                  <c:v>314</c:v>
                </c:pt>
                <c:pt idx="65">
                  <c:v>531.11199999999997</c:v>
                </c:pt>
                <c:pt idx="66">
                  <c:v>638</c:v>
                </c:pt>
                <c:pt idx="67">
                  <c:v>778</c:v>
                </c:pt>
                <c:pt idx="68">
                  <c:v>967</c:v>
                </c:pt>
                <c:pt idx="69">
                  <c:v>982</c:v>
                </c:pt>
                <c:pt idx="70">
                  <c:v>986</c:v>
                </c:pt>
                <c:pt idx="71">
                  <c:v>987</c:v>
                </c:pt>
                <c:pt idx="72">
                  <c:v>1023.264</c:v>
                </c:pt>
                <c:pt idx="73">
                  <c:v>917</c:v>
                </c:pt>
                <c:pt idx="74">
                  <c:v>906</c:v>
                </c:pt>
                <c:pt idx="75">
                  <c:v>907</c:v>
                </c:pt>
                <c:pt idx="76">
                  <c:v>744</c:v>
                </c:pt>
                <c:pt idx="77">
                  <c:v>681</c:v>
                </c:pt>
                <c:pt idx="78">
                  <c:v>660</c:v>
                </c:pt>
                <c:pt idx="79">
                  <c:v>586</c:v>
                </c:pt>
                <c:pt idx="80">
                  <c:v>600</c:v>
                </c:pt>
                <c:pt idx="81">
                  <c:v>476</c:v>
                </c:pt>
                <c:pt idx="82">
                  <c:v>476</c:v>
                </c:pt>
                <c:pt idx="83">
                  <c:v>476</c:v>
                </c:pt>
                <c:pt idx="84">
                  <c:v>180</c:v>
                </c:pt>
                <c:pt idx="85">
                  <c:v>172</c:v>
                </c:pt>
                <c:pt idx="86">
                  <c:v>172</c:v>
                </c:pt>
                <c:pt idx="87">
                  <c:v>146</c:v>
                </c:pt>
                <c:pt idx="88">
                  <c:v>120</c:v>
                </c:pt>
                <c:pt idx="89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F72-4ACB-8AB1-AB1D3BED8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102.41</c:v>
                </c:pt>
                <c:pt idx="1">
                  <c:v>94.69</c:v>
                </c:pt>
                <c:pt idx="2">
                  <c:v>85.01</c:v>
                </c:pt>
                <c:pt idx="3">
                  <c:v>79.069999999999993</c:v>
                </c:pt>
                <c:pt idx="4">
                  <c:v>92.44</c:v>
                </c:pt>
                <c:pt idx="5">
                  <c:v>83.1</c:v>
                </c:pt>
                <c:pt idx="6">
                  <c:v>86.18</c:v>
                </c:pt>
                <c:pt idx="7">
                  <c:v>85.99</c:v>
                </c:pt>
                <c:pt idx="8">
                  <c:v>89.89</c:v>
                </c:pt>
                <c:pt idx="9">
                  <c:v>85.28</c:v>
                </c:pt>
                <c:pt idx="10">
                  <c:v>81.48</c:v>
                </c:pt>
                <c:pt idx="11">
                  <c:v>82.33</c:v>
                </c:pt>
                <c:pt idx="12">
                  <c:v>84.38</c:v>
                </c:pt>
                <c:pt idx="13">
                  <c:v>82</c:v>
                </c:pt>
                <c:pt idx="14">
                  <c:v>81.05</c:v>
                </c:pt>
                <c:pt idx="15">
                  <c:v>81.33</c:v>
                </c:pt>
                <c:pt idx="16">
                  <c:v>81.67</c:v>
                </c:pt>
                <c:pt idx="17">
                  <c:v>81.5</c:v>
                </c:pt>
                <c:pt idx="18">
                  <c:v>84.79</c:v>
                </c:pt>
                <c:pt idx="19">
                  <c:v>88.1</c:v>
                </c:pt>
                <c:pt idx="20">
                  <c:v>84.67</c:v>
                </c:pt>
                <c:pt idx="21">
                  <c:v>89</c:v>
                </c:pt>
                <c:pt idx="22">
                  <c:v>92</c:v>
                </c:pt>
                <c:pt idx="23">
                  <c:v>97.5</c:v>
                </c:pt>
                <c:pt idx="24">
                  <c:v>87.64</c:v>
                </c:pt>
                <c:pt idx="25">
                  <c:v>95.17</c:v>
                </c:pt>
                <c:pt idx="26">
                  <c:v>97.3</c:v>
                </c:pt>
                <c:pt idx="27">
                  <c:v>105.22</c:v>
                </c:pt>
                <c:pt idx="28">
                  <c:v>110.85</c:v>
                </c:pt>
                <c:pt idx="29">
                  <c:v>105.85</c:v>
                </c:pt>
                <c:pt idx="30">
                  <c:v>106.62</c:v>
                </c:pt>
                <c:pt idx="31">
                  <c:v>109.77</c:v>
                </c:pt>
                <c:pt idx="32">
                  <c:v>119.18</c:v>
                </c:pt>
                <c:pt idx="33">
                  <c:v>113.33</c:v>
                </c:pt>
                <c:pt idx="34">
                  <c:v>91.61</c:v>
                </c:pt>
                <c:pt idx="35">
                  <c:v>85.06</c:v>
                </c:pt>
                <c:pt idx="36">
                  <c:v>81.14</c:v>
                </c:pt>
                <c:pt idx="37">
                  <c:v>80.099999999999994</c:v>
                </c:pt>
                <c:pt idx="38">
                  <c:v>80.099999999999994</c:v>
                </c:pt>
                <c:pt idx="39">
                  <c:v>78.05</c:v>
                </c:pt>
                <c:pt idx="40">
                  <c:v>75.3</c:v>
                </c:pt>
                <c:pt idx="41">
                  <c:v>75.3</c:v>
                </c:pt>
                <c:pt idx="42">
                  <c:v>65.3</c:v>
                </c:pt>
                <c:pt idx="43">
                  <c:v>65.3</c:v>
                </c:pt>
                <c:pt idx="44">
                  <c:v>58.4</c:v>
                </c:pt>
                <c:pt idx="45">
                  <c:v>58.4</c:v>
                </c:pt>
                <c:pt idx="46">
                  <c:v>58.4</c:v>
                </c:pt>
                <c:pt idx="47">
                  <c:v>58.4</c:v>
                </c:pt>
                <c:pt idx="48">
                  <c:v>75.099999999999994</c:v>
                </c:pt>
                <c:pt idx="49">
                  <c:v>75.099999999999994</c:v>
                </c:pt>
                <c:pt idx="50">
                  <c:v>75.099999999999994</c:v>
                </c:pt>
                <c:pt idx="51">
                  <c:v>75.099999999999994</c:v>
                </c:pt>
                <c:pt idx="52">
                  <c:v>82.87</c:v>
                </c:pt>
                <c:pt idx="53">
                  <c:v>88.38</c:v>
                </c:pt>
                <c:pt idx="54">
                  <c:v>87.81</c:v>
                </c:pt>
                <c:pt idx="55">
                  <c:v>91.23</c:v>
                </c:pt>
                <c:pt idx="56">
                  <c:v>90.38</c:v>
                </c:pt>
                <c:pt idx="57">
                  <c:v>94.27</c:v>
                </c:pt>
                <c:pt idx="58">
                  <c:v>104.12</c:v>
                </c:pt>
                <c:pt idx="59">
                  <c:v>127.7</c:v>
                </c:pt>
                <c:pt idx="60">
                  <c:v>97.45</c:v>
                </c:pt>
                <c:pt idx="61">
                  <c:v>105.51</c:v>
                </c:pt>
                <c:pt idx="62">
                  <c:v>138.37</c:v>
                </c:pt>
                <c:pt idx="63">
                  <c:v>158.66999999999999</c:v>
                </c:pt>
                <c:pt idx="64">
                  <c:v>134.87</c:v>
                </c:pt>
                <c:pt idx="65">
                  <c:v>154.87</c:v>
                </c:pt>
                <c:pt idx="66">
                  <c:v>158.53</c:v>
                </c:pt>
                <c:pt idx="67">
                  <c:v>158.62</c:v>
                </c:pt>
                <c:pt idx="68">
                  <c:v>153.46</c:v>
                </c:pt>
                <c:pt idx="69">
                  <c:v>141.59</c:v>
                </c:pt>
                <c:pt idx="70">
                  <c:v>139.81</c:v>
                </c:pt>
                <c:pt idx="71">
                  <c:v>145.38</c:v>
                </c:pt>
                <c:pt idx="72">
                  <c:v>149.13</c:v>
                </c:pt>
                <c:pt idx="73">
                  <c:v>145.33000000000001</c:v>
                </c:pt>
                <c:pt idx="74">
                  <c:v>138.9</c:v>
                </c:pt>
                <c:pt idx="75">
                  <c:v>143.97999999999999</c:v>
                </c:pt>
                <c:pt idx="76">
                  <c:v>160.91</c:v>
                </c:pt>
                <c:pt idx="77">
                  <c:v>144.83000000000001</c:v>
                </c:pt>
                <c:pt idx="78">
                  <c:v>154.38</c:v>
                </c:pt>
                <c:pt idx="79">
                  <c:v>127.84</c:v>
                </c:pt>
                <c:pt idx="80">
                  <c:v>152.06</c:v>
                </c:pt>
                <c:pt idx="81">
                  <c:v>129.38999999999999</c:v>
                </c:pt>
                <c:pt idx="82">
                  <c:v>119.29</c:v>
                </c:pt>
                <c:pt idx="83">
                  <c:v>102.06</c:v>
                </c:pt>
                <c:pt idx="84">
                  <c:v>136.61000000000001</c:v>
                </c:pt>
                <c:pt idx="85">
                  <c:v>118.17</c:v>
                </c:pt>
                <c:pt idx="86">
                  <c:v>127.69</c:v>
                </c:pt>
                <c:pt idx="87">
                  <c:v>103.95</c:v>
                </c:pt>
                <c:pt idx="88">
                  <c:v>143.28</c:v>
                </c:pt>
                <c:pt idx="89">
                  <c:v>113.98</c:v>
                </c:pt>
                <c:pt idx="90">
                  <c:v>103.95</c:v>
                </c:pt>
                <c:pt idx="91">
                  <c:v>96.39</c:v>
                </c:pt>
                <c:pt idx="92">
                  <c:v>98.3</c:v>
                </c:pt>
                <c:pt idx="93">
                  <c:v>91.57</c:v>
                </c:pt>
                <c:pt idx="94">
                  <c:v>87.42</c:v>
                </c:pt>
                <c:pt idx="95">
                  <c:v>82.94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72-4ACB-8AB1-AB1D3BED8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99</c:v>
                </c:pt>
                <c:pt idx="1">
                  <c:v>97</c:v>
                </c:pt>
                <c:pt idx="2">
                  <c:v>96</c:v>
                </c:pt>
                <c:pt idx="3">
                  <c:v>95</c:v>
                </c:pt>
                <c:pt idx="4">
                  <c:v>95</c:v>
                </c:pt>
                <c:pt idx="5">
                  <c:v>95</c:v>
                </c:pt>
                <c:pt idx="6">
                  <c:v>94</c:v>
                </c:pt>
                <c:pt idx="7">
                  <c:v>94</c:v>
                </c:pt>
                <c:pt idx="8">
                  <c:v>93</c:v>
                </c:pt>
                <c:pt idx="9">
                  <c:v>92</c:v>
                </c:pt>
                <c:pt idx="10">
                  <c:v>92</c:v>
                </c:pt>
                <c:pt idx="11">
                  <c:v>91</c:v>
                </c:pt>
                <c:pt idx="12">
                  <c:v>91</c:v>
                </c:pt>
                <c:pt idx="13">
                  <c:v>90</c:v>
                </c:pt>
                <c:pt idx="14">
                  <c:v>90</c:v>
                </c:pt>
                <c:pt idx="15">
                  <c:v>91</c:v>
                </c:pt>
                <c:pt idx="16">
                  <c:v>91</c:v>
                </c:pt>
                <c:pt idx="17">
                  <c:v>92</c:v>
                </c:pt>
                <c:pt idx="18">
                  <c:v>94</c:v>
                </c:pt>
                <c:pt idx="19">
                  <c:v>96</c:v>
                </c:pt>
                <c:pt idx="20">
                  <c:v>99</c:v>
                </c:pt>
                <c:pt idx="21">
                  <c:v>102</c:v>
                </c:pt>
                <c:pt idx="22">
                  <c:v>106</c:v>
                </c:pt>
                <c:pt idx="23">
                  <c:v>111</c:v>
                </c:pt>
                <c:pt idx="24">
                  <c:v>116</c:v>
                </c:pt>
                <c:pt idx="25">
                  <c:v>120</c:v>
                </c:pt>
                <c:pt idx="26">
                  <c:v>122</c:v>
                </c:pt>
                <c:pt idx="27">
                  <c:v>122</c:v>
                </c:pt>
                <c:pt idx="28">
                  <c:v>122</c:v>
                </c:pt>
                <c:pt idx="29">
                  <c:v>122</c:v>
                </c:pt>
                <c:pt idx="30">
                  <c:v>119</c:v>
                </c:pt>
                <c:pt idx="31">
                  <c:v>114</c:v>
                </c:pt>
                <c:pt idx="32">
                  <c:v>108</c:v>
                </c:pt>
                <c:pt idx="33">
                  <c:v>101</c:v>
                </c:pt>
                <c:pt idx="34">
                  <c:v>95</c:v>
                </c:pt>
                <c:pt idx="35">
                  <c:v>89</c:v>
                </c:pt>
                <c:pt idx="36">
                  <c:v>83</c:v>
                </c:pt>
                <c:pt idx="37">
                  <c:v>78</c:v>
                </c:pt>
                <c:pt idx="38">
                  <c:v>74</c:v>
                </c:pt>
                <c:pt idx="39">
                  <c:v>70</c:v>
                </c:pt>
                <c:pt idx="40">
                  <c:v>68</c:v>
                </c:pt>
                <c:pt idx="41">
                  <c:v>66</c:v>
                </c:pt>
                <c:pt idx="42">
                  <c:v>64</c:v>
                </c:pt>
                <c:pt idx="43">
                  <c:v>63</c:v>
                </c:pt>
                <c:pt idx="44">
                  <c:v>62</c:v>
                </c:pt>
                <c:pt idx="45">
                  <c:v>62</c:v>
                </c:pt>
                <c:pt idx="46">
                  <c:v>62</c:v>
                </c:pt>
                <c:pt idx="47">
                  <c:v>62</c:v>
                </c:pt>
                <c:pt idx="48">
                  <c:v>63</c:v>
                </c:pt>
                <c:pt idx="49">
                  <c:v>63</c:v>
                </c:pt>
                <c:pt idx="50">
                  <c:v>64</c:v>
                </c:pt>
                <c:pt idx="51">
                  <c:v>65</c:v>
                </c:pt>
                <c:pt idx="52">
                  <c:v>66</c:v>
                </c:pt>
                <c:pt idx="53">
                  <c:v>68</c:v>
                </c:pt>
                <c:pt idx="54">
                  <c:v>72</c:v>
                </c:pt>
                <c:pt idx="55">
                  <c:v>77</c:v>
                </c:pt>
                <c:pt idx="56">
                  <c:v>84</c:v>
                </c:pt>
                <c:pt idx="57">
                  <c:v>91</c:v>
                </c:pt>
                <c:pt idx="58">
                  <c:v>99</c:v>
                </c:pt>
                <c:pt idx="59">
                  <c:v>108</c:v>
                </c:pt>
                <c:pt idx="60">
                  <c:v>117</c:v>
                </c:pt>
                <c:pt idx="61">
                  <c:v>126</c:v>
                </c:pt>
                <c:pt idx="62">
                  <c:v>134</c:v>
                </c:pt>
                <c:pt idx="63">
                  <c:v>142</c:v>
                </c:pt>
                <c:pt idx="64">
                  <c:v>150</c:v>
                </c:pt>
                <c:pt idx="65">
                  <c:v>156</c:v>
                </c:pt>
                <c:pt idx="66">
                  <c:v>161</c:v>
                </c:pt>
                <c:pt idx="67">
                  <c:v>164</c:v>
                </c:pt>
                <c:pt idx="68">
                  <c:v>166</c:v>
                </c:pt>
                <c:pt idx="69">
                  <c:v>168</c:v>
                </c:pt>
                <c:pt idx="70">
                  <c:v>168</c:v>
                </c:pt>
                <c:pt idx="71">
                  <c:v>169</c:v>
                </c:pt>
                <c:pt idx="72">
                  <c:v>169</c:v>
                </c:pt>
                <c:pt idx="73">
                  <c:v>169</c:v>
                </c:pt>
                <c:pt idx="74">
                  <c:v>169</c:v>
                </c:pt>
                <c:pt idx="75">
                  <c:v>168</c:v>
                </c:pt>
                <c:pt idx="76">
                  <c:v>168</c:v>
                </c:pt>
                <c:pt idx="77">
                  <c:v>167</c:v>
                </c:pt>
                <c:pt idx="78">
                  <c:v>165</c:v>
                </c:pt>
                <c:pt idx="79">
                  <c:v>163</c:v>
                </c:pt>
                <c:pt idx="80">
                  <c:v>160</c:v>
                </c:pt>
                <c:pt idx="81">
                  <c:v>157</c:v>
                </c:pt>
                <c:pt idx="82">
                  <c:v>154</c:v>
                </c:pt>
                <c:pt idx="83">
                  <c:v>150</c:v>
                </c:pt>
                <c:pt idx="84">
                  <c:v>147</c:v>
                </c:pt>
                <c:pt idx="85">
                  <c:v>143</c:v>
                </c:pt>
                <c:pt idx="86">
                  <c:v>140</c:v>
                </c:pt>
                <c:pt idx="87">
                  <c:v>137</c:v>
                </c:pt>
                <c:pt idx="88">
                  <c:v>133</c:v>
                </c:pt>
                <c:pt idx="89">
                  <c:v>130</c:v>
                </c:pt>
                <c:pt idx="90">
                  <c:v>127</c:v>
                </c:pt>
                <c:pt idx="91">
                  <c:v>124</c:v>
                </c:pt>
                <c:pt idx="92">
                  <c:v>121</c:v>
                </c:pt>
                <c:pt idx="93">
                  <c:v>117</c:v>
                </c:pt>
                <c:pt idx="94">
                  <c:v>114</c:v>
                </c:pt>
                <c:pt idx="95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18-4477-B279-3EFCA89AF5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649.95699999999999</c:v>
                </c:pt>
                <c:pt idx="1">
                  <c:v>651.072</c:v>
                </c:pt>
                <c:pt idx="2">
                  <c:v>652.16800000000001</c:v>
                </c:pt>
                <c:pt idx="3">
                  <c:v>652.82000000000005</c:v>
                </c:pt>
                <c:pt idx="4">
                  <c:v>648.77199999999993</c:v>
                </c:pt>
                <c:pt idx="5">
                  <c:v>652.33799999999997</c:v>
                </c:pt>
                <c:pt idx="6">
                  <c:v>652.971</c:v>
                </c:pt>
                <c:pt idx="7">
                  <c:v>653.23699999999997</c:v>
                </c:pt>
                <c:pt idx="8">
                  <c:v>634.59399999999994</c:v>
                </c:pt>
                <c:pt idx="9">
                  <c:v>634.38599999999997</c:v>
                </c:pt>
                <c:pt idx="10">
                  <c:v>635.02599999999995</c:v>
                </c:pt>
                <c:pt idx="11">
                  <c:v>635.19500000000005</c:v>
                </c:pt>
                <c:pt idx="12">
                  <c:v>631.91800000000001</c:v>
                </c:pt>
                <c:pt idx="13">
                  <c:v>631.37799999999993</c:v>
                </c:pt>
                <c:pt idx="14">
                  <c:v>632.5809999999999</c:v>
                </c:pt>
                <c:pt idx="15">
                  <c:v>632.08899999999994</c:v>
                </c:pt>
                <c:pt idx="16">
                  <c:v>627.64499999999998</c:v>
                </c:pt>
                <c:pt idx="17">
                  <c:v>628.23599999999999</c:v>
                </c:pt>
                <c:pt idx="18">
                  <c:v>627.26600000000008</c:v>
                </c:pt>
                <c:pt idx="19">
                  <c:v>626.72</c:v>
                </c:pt>
                <c:pt idx="20">
                  <c:v>620.91099999999994</c:v>
                </c:pt>
                <c:pt idx="21">
                  <c:v>620.01599999999996</c:v>
                </c:pt>
                <c:pt idx="22">
                  <c:v>621.35500000000002</c:v>
                </c:pt>
                <c:pt idx="23">
                  <c:v>623.54</c:v>
                </c:pt>
                <c:pt idx="24">
                  <c:v>637.03800000000001</c:v>
                </c:pt>
                <c:pt idx="25">
                  <c:v>639.39400000000001</c:v>
                </c:pt>
                <c:pt idx="26">
                  <c:v>640.072</c:v>
                </c:pt>
                <c:pt idx="27">
                  <c:v>639.84299999999996</c:v>
                </c:pt>
                <c:pt idx="28">
                  <c:v>643.85899999999992</c:v>
                </c:pt>
                <c:pt idx="29">
                  <c:v>643.50299999999993</c:v>
                </c:pt>
                <c:pt idx="30">
                  <c:v>643.43600000000004</c:v>
                </c:pt>
                <c:pt idx="31">
                  <c:v>643.26599999999996</c:v>
                </c:pt>
                <c:pt idx="32">
                  <c:v>626.21900000000005</c:v>
                </c:pt>
                <c:pt idx="33">
                  <c:v>625.41600000000005</c:v>
                </c:pt>
                <c:pt idx="34">
                  <c:v>626.16899999999998</c:v>
                </c:pt>
                <c:pt idx="35">
                  <c:v>626.00699999999995</c:v>
                </c:pt>
                <c:pt idx="36">
                  <c:v>624.99699999999996</c:v>
                </c:pt>
                <c:pt idx="37">
                  <c:v>624.24</c:v>
                </c:pt>
                <c:pt idx="38">
                  <c:v>623.49600000000009</c:v>
                </c:pt>
                <c:pt idx="39">
                  <c:v>623.30099999999993</c:v>
                </c:pt>
                <c:pt idx="40">
                  <c:v>628.73200000000008</c:v>
                </c:pt>
                <c:pt idx="41">
                  <c:v>628.95600000000002</c:v>
                </c:pt>
                <c:pt idx="42">
                  <c:v>627.274</c:v>
                </c:pt>
                <c:pt idx="43">
                  <c:v>625.98200000000008</c:v>
                </c:pt>
                <c:pt idx="44">
                  <c:v>625.41700000000003</c:v>
                </c:pt>
                <c:pt idx="45">
                  <c:v>626.40100000000007</c:v>
                </c:pt>
                <c:pt idx="46">
                  <c:v>624.07800000000009</c:v>
                </c:pt>
                <c:pt idx="47">
                  <c:v>622.95100000000014</c:v>
                </c:pt>
                <c:pt idx="48">
                  <c:v>626.39200000000005</c:v>
                </c:pt>
                <c:pt idx="49">
                  <c:v>625.44500000000005</c:v>
                </c:pt>
                <c:pt idx="50">
                  <c:v>624.15600000000006</c:v>
                </c:pt>
                <c:pt idx="51">
                  <c:v>624.28000000000009</c:v>
                </c:pt>
                <c:pt idx="52">
                  <c:v>657.94100000000003</c:v>
                </c:pt>
                <c:pt idx="53">
                  <c:v>659.55500000000006</c:v>
                </c:pt>
                <c:pt idx="54">
                  <c:v>660.28499999999997</c:v>
                </c:pt>
                <c:pt idx="55">
                  <c:v>660.72900000000004</c:v>
                </c:pt>
                <c:pt idx="56">
                  <c:v>648.66199999999992</c:v>
                </c:pt>
                <c:pt idx="57">
                  <c:v>649.12</c:v>
                </c:pt>
                <c:pt idx="58">
                  <c:v>650.49900000000002</c:v>
                </c:pt>
                <c:pt idx="59">
                  <c:v>651.51300000000003</c:v>
                </c:pt>
                <c:pt idx="60">
                  <c:v>638.01</c:v>
                </c:pt>
                <c:pt idx="61">
                  <c:v>639.56500000000005</c:v>
                </c:pt>
                <c:pt idx="62">
                  <c:v>640.14100000000008</c:v>
                </c:pt>
                <c:pt idx="63">
                  <c:v>641.19100000000003</c:v>
                </c:pt>
                <c:pt idx="64">
                  <c:v>637.89600000000007</c:v>
                </c:pt>
                <c:pt idx="65">
                  <c:v>637.85800000000006</c:v>
                </c:pt>
                <c:pt idx="66">
                  <c:v>638.89099999999996</c:v>
                </c:pt>
                <c:pt idx="67">
                  <c:v>639.27800000000002</c:v>
                </c:pt>
                <c:pt idx="68">
                  <c:v>648.70000000000005</c:v>
                </c:pt>
                <c:pt idx="69">
                  <c:v>647.93100000000004</c:v>
                </c:pt>
                <c:pt idx="70">
                  <c:v>648.80799999999999</c:v>
                </c:pt>
                <c:pt idx="71">
                  <c:v>647.80999999999995</c:v>
                </c:pt>
                <c:pt idx="72">
                  <c:v>644.35699999999997</c:v>
                </c:pt>
                <c:pt idx="73">
                  <c:v>644.60500000000002</c:v>
                </c:pt>
                <c:pt idx="74">
                  <c:v>644.12400000000014</c:v>
                </c:pt>
                <c:pt idx="75">
                  <c:v>644.1640000000001</c:v>
                </c:pt>
                <c:pt idx="76">
                  <c:v>651.95100000000002</c:v>
                </c:pt>
                <c:pt idx="77">
                  <c:v>650.93500000000006</c:v>
                </c:pt>
                <c:pt idx="78">
                  <c:v>651.51700000000005</c:v>
                </c:pt>
                <c:pt idx="79">
                  <c:v>650.60900000000004</c:v>
                </c:pt>
                <c:pt idx="80">
                  <c:v>650.61</c:v>
                </c:pt>
                <c:pt idx="81">
                  <c:v>650.529</c:v>
                </c:pt>
                <c:pt idx="82">
                  <c:v>649.74</c:v>
                </c:pt>
                <c:pt idx="83">
                  <c:v>649.4860000000001</c:v>
                </c:pt>
                <c:pt idx="84">
                  <c:v>667.87300000000016</c:v>
                </c:pt>
                <c:pt idx="85">
                  <c:v>667.26799999999992</c:v>
                </c:pt>
                <c:pt idx="86">
                  <c:v>667.20399999999995</c:v>
                </c:pt>
                <c:pt idx="87">
                  <c:v>665.49700000000007</c:v>
                </c:pt>
                <c:pt idx="88">
                  <c:v>664.476</c:v>
                </c:pt>
                <c:pt idx="89">
                  <c:v>663.60199999999986</c:v>
                </c:pt>
                <c:pt idx="90">
                  <c:v>665.12900000000002</c:v>
                </c:pt>
                <c:pt idx="91">
                  <c:v>665.33999999999992</c:v>
                </c:pt>
                <c:pt idx="92">
                  <c:v>684.18299999999999</c:v>
                </c:pt>
                <c:pt idx="93">
                  <c:v>684.53699999999992</c:v>
                </c:pt>
                <c:pt idx="94">
                  <c:v>684.37899999999991</c:v>
                </c:pt>
                <c:pt idx="95">
                  <c:v>684.11399999999992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18-4477-B279-3EFCA89AF5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789.69900000000007</c:v>
                </c:pt>
                <c:pt idx="1">
                  <c:v>788.678</c:v>
                </c:pt>
                <c:pt idx="2">
                  <c:v>788.67600000000004</c:v>
                </c:pt>
                <c:pt idx="3">
                  <c:v>790.35100000000011</c:v>
                </c:pt>
                <c:pt idx="4">
                  <c:v>777.29399999999998</c:v>
                </c:pt>
                <c:pt idx="5">
                  <c:v>775.41300000000001</c:v>
                </c:pt>
                <c:pt idx="6">
                  <c:v>774.20399999999995</c:v>
                </c:pt>
                <c:pt idx="7">
                  <c:v>774.72699999999998</c:v>
                </c:pt>
                <c:pt idx="8">
                  <c:v>770.56600000000003</c:v>
                </c:pt>
                <c:pt idx="9">
                  <c:v>769.74700000000007</c:v>
                </c:pt>
                <c:pt idx="10">
                  <c:v>770.68999999999994</c:v>
                </c:pt>
                <c:pt idx="11">
                  <c:v>771.43499999999995</c:v>
                </c:pt>
                <c:pt idx="12">
                  <c:v>777.24699999999996</c:v>
                </c:pt>
                <c:pt idx="13">
                  <c:v>780.38200000000006</c:v>
                </c:pt>
                <c:pt idx="14">
                  <c:v>784.101</c:v>
                </c:pt>
                <c:pt idx="15">
                  <c:v>786.85899999999992</c:v>
                </c:pt>
                <c:pt idx="16">
                  <c:v>811.90300000000002</c:v>
                </c:pt>
                <c:pt idx="17">
                  <c:v>819.87399999999991</c:v>
                </c:pt>
                <c:pt idx="18">
                  <c:v>830.226</c:v>
                </c:pt>
                <c:pt idx="19">
                  <c:v>852.39499999999998</c:v>
                </c:pt>
                <c:pt idx="20">
                  <c:v>939.47699999999986</c:v>
                </c:pt>
                <c:pt idx="21">
                  <c:v>969.40800000000002</c:v>
                </c:pt>
                <c:pt idx="22">
                  <c:v>987.11599999999999</c:v>
                </c:pt>
                <c:pt idx="23">
                  <c:v>1012.7560000000001</c:v>
                </c:pt>
                <c:pt idx="24">
                  <c:v>1103.5379999999998</c:v>
                </c:pt>
                <c:pt idx="25">
                  <c:v>1134.9239999999998</c:v>
                </c:pt>
                <c:pt idx="26">
                  <c:v>1160.6790000000001</c:v>
                </c:pt>
                <c:pt idx="27">
                  <c:v>1180.269</c:v>
                </c:pt>
                <c:pt idx="28">
                  <c:v>1240.6300000000001</c:v>
                </c:pt>
                <c:pt idx="29">
                  <c:v>1255.5030000000002</c:v>
                </c:pt>
                <c:pt idx="30">
                  <c:v>1265.7990000000002</c:v>
                </c:pt>
                <c:pt idx="31">
                  <c:v>1267.6030000000001</c:v>
                </c:pt>
                <c:pt idx="32">
                  <c:v>1290.6500000000001</c:v>
                </c:pt>
                <c:pt idx="33">
                  <c:v>1289.3970000000002</c:v>
                </c:pt>
                <c:pt idx="34">
                  <c:v>1286.97</c:v>
                </c:pt>
                <c:pt idx="35">
                  <c:v>1283.6010000000001</c:v>
                </c:pt>
                <c:pt idx="36">
                  <c:v>1262.2340000000002</c:v>
                </c:pt>
                <c:pt idx="37">
                  <c:v>1258.5230000000001</c:v>
                </c:pt>
                <c:pt idx="38">
                  <c:v>1254.752</c:v>
                </c:pt>
                <c:pt idx="39">
                  <c:v>1255.9749999999999</c:v>
                </c:pt>
                <c:pt idx="40">
                  <c:v>1223.931</c:v>
                </c:pt>
                <c:pt idx="41">
                  <c:v>1220.1009999999999</c:v>
                </c:pt>
                <c:pt idx="42">
                  <c:v>1217.6600000000003</c:v>
                </c:pt>
                <c:pt idx="43">
                  <c:v>1216.644</c:v>
                </c:pt>
                <c:pt idx="44">
                  <c:v>1204.4849999999999</c:v>
                </c:pt>
                <c:pt idx="45">
                  <c:v>1201.0810000000001</c:v>
                </c:pt>
                <c:pt idx="46">
                  <c:v>1204.9190000000001</c:v>
                </c:pt>
                <c:pt idx="47">
                  <c:v>1208.547</c:v>
                </c:pt>
                <c:pt idx="48">
                  <c:v>1210.0250000000001</c:v>
                </c:pt>
                <c:pt idx="49">
                  <c:v>1213.1590000000001</c:v>
                </c:pt>
                <c:pt idx="50">
                  <c:v>1213.7669999999998</c:v>
                </c:pt>
                <c:pt idx="51">
                  <c:v>1210.0829999999999</c:v>
                </c:pt>
                <c:pt idx="52">
                  <c:v>1210.9270000000001</c:v>
                </c:pt>
                <c:pt idx="53">
                  <c:v>1214.0740000000001</c:v>
                </c:pt>
                <c:pt idx="54">
                  <c:v>1215.877</c:v>
                </c:pt>
                <c:pt idx="55">
                  <c:v>1210.2879999999998</c:v>
                </c:pt>
                <c:pt idx="56">
                  <c:v>1216.3439999999998</c:v>
                </c:pt>
                <c:pt idx="57">
                  <c:v>1212.7840000000001</c:v>
                </c:pt>
                <c:pt idx="58">
                  <c:v>1207.7150000000001</c:v>
                </c:pt>
                <c:pt idx="59">
                  <c:v>1201.0839999999998</c:v>
                </c:pt>
                <c:pt idx="60">
                  <c:v>1202.9300000000003</c:v>
                </c:pt>
                <c:pt idx="61">
                  <c:v>1202.2430000000002</c:v>
                </c:pt>
                <c:pt idx="62">
                  <c:v>1194.4929999999999</c:v>
                </c:pt>
                <c:pt idx="63">
                  <c:v>1183.8130000000001</c:v>
                </c:pt>
                <c:pt idx="64">
                  <c:v>1205.5059999999999</c:v>
                </c:pt>
                <c:pt idx="65">
                  <c:v>1203.069</c:v>
                </c:pt>
                <c:pt idx="66">
                  <c:v>1202.5589999999997</c:v>
                </c:pt>
                <c:pt idx="67">
                  <c:v>1198.0829999999999</c:v>
                </c:pt>
                <c:pt idx="68">
                  <c:v>1202.7559999999999</c:v>
                </c:pt>
                <c:pt idx="69">
                  <c:v>1198.23</c:v>
                </c:pt>
                <c:pt idx="70">
                  <c:v>1200.9449999999999</c:v>
                </c:pt>
                <c:pt idx="71">
                  <c:v>1193.038</c:v>
                </c:pt>
                <c:pt idx="72">
                  <c:v>1183.52</c:v>
                </c:pt>
                <c:pt idx="73">
                  <c:v>1181.6810000000003</c:v>
                </c:pt>
                <c:pt idx="74">
                  <c:v>1179.4739999999999</c:v>
                </c:pt>
                <c:pt idx="75">
                  <c:v>1177.7460000000001</c:v>
                </c:pt>
                <c:pt idx="76">
                  <c:v>1147.2920000000001</c:v>
                </c:pt>
                <c:pt idx="77">
                  <c:v>1143.6369999999999</c:v>
                </c:pt>
                <c:pt idx="78">
                  <c:v>1137.7970000000003</c:v>
                </c:pt>
                <c:pt idx="79">
                  <c:v>1132.559</c:v>
                </c:pt>
                <c:pt idx="80">
                  <c:v>1074.7550000000001</c:v>
                </c:pt>
                <c:pt idx="81">
                  <c:v>1066.0379999999998</c:v>
                </c:pt>
                <c:pt idx="82">
                  <c:v>1051.9380000000001</c:v>
                </c:pt>
                <c:pt idx="83">
                  <c:v>1032.598</c:v>
                </c:pt>
                <c:pt idx="84">
                  <c:v>995.71499999999992</c:v>
                </c:pt>
                <c:pt idx="85">
                  <c:v>991.45599999999979</c:v>
                </c:pt>
                <c:pt idx="86">
                  <c:v>982.96300000000008</c:v>
                </c:pt>
                <c:pt idx="87">
                  <c:v>976.94500000000005</c:v>
                </c:pt>
                <c:pt idx="88">
                  <c:v>938.00100000000009</c:v>
                </c:pt>
                <c:pt idx="89">
                  <c:v>950.63200000000006</c:v>
                </c:pt>
                <c:pt idx="90">
                  <c:v>959.23099999999988</c:v>
                </c:pt>
                <c:pt idx="91">
                  <c:v>953.6339999999999</c:v>
                </c:pt>
                <c:pt idx="92">
                  <c:v>938.52100000000007</c:v>
                </c:pt>
                <c:pt idx="93">
                  <c:v>936.99</c:v>
                </c:pt>
                <c:pt idx="94">
                  <c:v>934.72400000000005</c:v>
                </c:pt>
                <c:pt idx="95">
                  <c:v>930.47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18-4477-B279-3EFCA89AF5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2782.873</c:v>
                </c:pt>
                <c:pt idx="1">
                  <c:v>2732.8449999999998</c:v>
                </c:pt>
                <c:pt idx="2">
                  <c:v>2715.6149999999993</c:v>
                </c:pt>
                <c:pt idx="3">
                  <c:v>2691.578</c:v>
                </c:pt>
                <c:pt idx="4">
                  <c:v>2637.4429999999998</c:v>
                </c:pt>
                <c:pt idx="5">
                  <c:v>2643.268</c:v>
                </c:pt>
                <c:pt idx="6">
                  <c:v>2606.694</c:v>
                </c:pt>
                <c:pt idx="7">
                  <c:v>2581.5409999999997</c:v>
                </c:pt>
                <c:pt idx="8">
                  <c:v>2570.4960000000001</c:v>
                </c:pt>
                <c:pt idx="9">
                  <c:v>2542.2439999999997</c:v>
                </c:pt>
                <c:pt idx="10">
                  <c:v>2525.4019999999996</c:v>
                </c:pt>
                <c:pt idx="11">
                  <c:v>2516.8029999999999</c:v>
                </c:pt>
                <c:pt idx="12">
                  <c:v>2506.8559999999998</c:v>
                </c:pt>
                <c:pt idx="13">
                  <c:v>2509.3759999999997</c:v>
                </c:pt>
                <c:pt idx="14">
                  <c:v>2537.8229999999999</c:v>
                </c:pt>
                <c:pt idx="15">
                  <c:v>2545.4579999999996</c:v>
                </c:pt>
                <c:pt idx="16">
                  <c:v>2569.1910000000003</c:v>
                </c:pt>
                <c:pt idx="17">
                  <c:v>2631.1550000000002</c:v>
                </c:pt>
                <c:pt idx="18">
                  <c:v>2649.1089999999995</c:v>
                </c:pt>
                <c:pt idx="19">
                  <c:v>2739.6839999999997</c:v>
                </c:pt>
                <c:pt idx="20">
                  <c:v>2825.8820000000001</c:v>
                </c:pt>
                <c:pt idx="21">
                  <c:v>2895.395</c:v>
                </c:pt>
                <c:pt idx="22">
                  <c:v>2974.433</c:v>
                </c:pt>
                <c:pt idx="23">
                  <c:v>3093.57</c:v>
                </c:pt>
                <c:pt idx="24">
                  <c:v>3184.127</c:v>
                </c:pt>
                <c:pt idx="25">
                  <c:v>3297.4470000000001</c:v>
                </c:pt>
                <c:pt idx="26">
                  <c:v>3393.038</c:v>
                </c:pt>
                <c:pt idx="27">
                  <c:v>3494.163</c:v>
                </c:pt>
                <c:pt idx="28">
                  <c:v>3579.0810000000001</c:v>
                </c:pt>
                <c:pt idx="29">
                  <c:v>3711.7260000000001</c:v>
                </c:pt>
                <c:pt idx="30">
                  <c:v>3808.6110000000003</c:v>
                </c:pt>
                <c:pt idx="31">
                  <c:v>3869.2310000000002</c:v>
                </c:pt>
                <c:pt idx="32">
                  <c:v>3988.6239999999998</c:v>
                </c:pt>
                <c:pt idx="33">
                  <c:v>4065.3290000000006</c:v>
                </c:pt>
                <c:pt idx="34">
                  <c:v>4162.2270000000008</c:v>
                </c:pt>
                <c:pt idx="35">
                  <c:v>4219.6670000000004</c:v>
                </c:pt>
                <c:pt idx="36">
                  <c:v>4260.5029999999997</c:v>
                </c:pt>
                <c:pt idx="37">
                  <c:v>4291.1859999999997</c:v>
                </c:pt>
                <c:pt idx="38">
                  <c:v>4288.3850000000002</c:v>
                </c:pt>
                <c:pt idx="39">
                  <c:v>4314.4170000000004</c:v>
                </c:pt>
                <c:pt idx="40">
                  <c:v>4329.9249999999993</c:v>
                </c:pt>
                <c:pt idx="41">
                  <c:v>4347.2710000000006</c:v>
                </c:pt>
                <c:pt idx="42">
                  <c:v>4358.1590000000006</c:v>
                </c:pt>
                <c:pt idx="43">
                  <c:v>4358.4680000000008</c:v>
                </c:pt>
                <c:pt idx="44">
                  <c:v>4406.1950000000006</c:v>
                </c:pt>
                <c:pt idx="45">
                  <c:v>4410.1889999999994</c:v>
                </c:pt>
                <c:pt idx="46">
                  <c:v>4405.8249999999998</c:v>
                </c:pt>
                <c:pt idx="47">
                  <c:v>4395.68</c:v>
                </c:pt>
                <c:pt idx="48">
                  <c:v>4337.8180000000002</c:v>
                </c:pt>
                <c:pt idx="49">
                  <c:v>4317.3</c:v>
                </c:pt>
                <c:pt idx="50">
                  <c:v>4293.0070000000005</c:v>
                </c:pt>
                <c:pt idx="51">
                  <c:v>4253.3940000000002</c:v>
                </c:pt>
                <c:pt idx="52">
                  <c:v>4178.045000000001</c:v>
                </c:pt>
                <c:pt idx="53">
                  <c:v>4133.0200000000004</c:v>
                </c:pt>
                <c:pt idx="54">
                  <c:v>4106.5079999999998</c:v>
                </c:pt>
                <c:pt idx="55">
                  <c:v>4095.0189999999998</c:v>
                </c:pt>
                <c:pt idx="56">
                  <c:v>4118.0309999999999</c:v>
                </c:pt>
                <c:pt idx="57">
                  <c:v>4112.0960000000005</c:v>
                </c:pt>
                <c:pt idx="58">
                  <c:v>4110.1080000000002</c:v>
                </c:pt>
                <c:pt idx="59">
                  <c:v>4069.7999999999997</c:v>
                </c:pt>
                <c:pt idx="60">
                  <c:v>4243.2260000000006</c:v>
                </c:pt>
                <c:pt idx="61">
                  <c:v>4281.661000000001</c:v>
                </c:pt>
                <c:pt idx="62">
                  <c:v>4231.4750000000004</c:v>
                </c:pt>
                <c:pt idx="63">
                  <c:v>4329.1159999999991</c:v>
                </c:pt>
                <c:pt idx="64">
                  <c:v>4550.2239999999993</c:v>
                </c:pt>
                <c:pt idx="65">
                  <c:v>4606.9580000000005</c:v>
                </c:pt>
                <c:pt idx="66">
                  <c:v>4697.4490000000005</c:v>
                </c:pt>
                <c:pt idx="67">
                  <c:v>4792.7800000000007</c:v>
                </c:pt>
                <c:pt idx="68">
                  <c:v>4897.232</c:v>
                </c:pt>
                <c:pt idx="69">
                  <c:v>5059.1260000000011</c:v>
                </c:pt>
                <c:pt idx="70">
                  <c:v>5117.6200000000008</c:v>
                </c:pt>
                <c:pt idx="71">
                  <c:v>5086.8130000000001</c:v>
                </c:pt>
                <c:pt idx="72">
                  <c:v>5036.2719999999999</c:v>
                </c:pt>
                <c:pt idx="73">
                  <c:v>5035.1400000000012</c:v>
                </c:pt>
                <c:pt idx="74">
                  <c:v>5096.0880000000006</c:v>
                </c:pt>
                <c:pt idx="75">
                  <c:v>4992.3410000000003</c:v>
                </c:pt>
                <c:pt idx="76">
                  <c:v>4965.4790000000003</c:v>
                </c:pt>
                <c:pt idx="77">
                  <c:v>5006.4160000000002</c:v>
                </c:pt>
                <c:pt idx="78">
                  <c:v>4936.0750000000007</c:v>
                </c:pt>
                <c:pt idx="79">
                  <c:v>4867.9400000000005</c:v>
                </c:pt>
                <c:pt idx="80">
                  <c:v>4739.835</c:v>
                </c:pt>
                <c:pt idx="81">
                  <c:v>4682.2339999999995</c:v>
                </c:pt>
                <c:pt idx="82">
                  <c:v>4620.8450000000012</c:v>
                </c:pt>
                <c:pt idx="83">
                  <c:v>4512.7289999999994</c:v>
                </c:pt>
                <c:pt idx="84">
                  <c:v>4336.384</c:v>
                </c:pt>
                <c:pt idx="85">
                  <c:v>4202.3500000000004</c:v>
                </c:pt>
                <c:pt idx="86">
                  <c:v>4113.1469999999999</c:v>
                </c:pt>
                <c:pt idx="87">
                  <c:v>3996.4369999999999</c:v>
                </c:pt>
                <c:pt idx="88">
                  <c:v>3788.6710000000003</c:v>
                </c:pt>
                <c:pt idx="89">
                  <c:v>3725.6000000000004</c:v>
                </c:pt>
                <c:pt idx="90">
                  <c:v>3631.5509999999995</c:v>
                </c:pt>
                <c:pt idx="91">
                  <c:v>3534.5360000000001</c:v>
                </c:pt>
                <c:pt idx="92">
                  <c:v>3345.223</c:v>
                </c:pt>
                <c:pt idx="93">
                  <c:v>3244.8240000000001</c:v>
                </c:pt>
                <c:pt idx="94">
                  <c:v>3161.5619999999994</c:v>
                </c:pt>
                <c:pt idx="95">
                  <c:v>3093.5379999999996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18-4477-B279-3EFCA89AF5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211.00000000000003</c:v>
                </c:pt>
                <c:pt idx="1">
                  <c:v>211.00000000000003</c:v>
                </c:pt>
                <c:pt idx="2">
                  <c:v>211.00000000000003</c:v>
                </c:pt>
                <c:pt idx="3">
                  <c:v>211.00000000000003</c:v>
                </c:pt>
                <c:pt idx="4">
                  <c:v>200.00000000000003</c:v>
                </c:pt>
                <c:pt idx="5">
                  <c:v>200.00000000000003</c:v>
                </c:pt>
                <c:pt idx="6">
                  <c:v>200.00000000000003</c:v>
                </c:pt>
                <c:pt idx="7">
                  <c:v>200.00000000000003</c:v>
                </c:pt>
                <c:pt idx="8">
                  <c:v>193</c:v>
                </c:pt>
                <c:pt idx="9">
                  <c:v>193</c:v>
                </c:pt>
                <c:pt idx="10">
                  <c:v>193</c:v>
                </c:pt>
                <c:pt idx="11">
                  <c:v>193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200.00000000000003</c:v>
                </c:pt>
                <c:pt idx="17">
                  <c:v>200.00000000000003</c:v>
                </c:pt>
                <c:pt idx="18">
                  <c:v>200.00000000000003</c:v>
                </c:pt>
                <c:pt idx="19">
                  <c:v>200.00000000000003</c:v>
                </c:pt>
                <c:pt idx="20">
                  <c:v>210</c:v>
                </c:pt>
                <c:pt idx="21">
                  <c:v>210</c:v>
                </c:pt>
                <c:pt idx="22">
                  <c:v>210</c:v>
                </c:pt>
                <c:pt idx="23">
                  <c:v>210</c:v>
                </c:pt>
                <c:pt idx="24">
                  <c:v>230</c:v>
                </c:pt>
                <c:pt idx="25">
                  <c:v>230</c:v>
                </c:pt>
                <c:pt idx="26">
                  <c:v>230</c:v>
                </c:pt>
                <c:pt idx="27">
                  <c:v>230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270</c:v>
                </c:pt>
                <c:pt idx="33">
                  <c:v>270</c:v>
                </c:pt>
                <c:pt idx="34">
                  <c:v>270</c:v>
                </c:pt>
                <c:pt idx="35">
                  <c:v>270</c:v>
                </c:pt>
                <c:pt idx="36">
                  <c:v>290</c:v>
                </c:pt>
                <c:pt idx="37">
                  <c:v>290</c:v>
                </c:pt>
                <c:pt idx="38">
                  <c:v>290</c:v>
                </c:pt>
                <c:pt idx="39">
                  <c:v>290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310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320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279.99999999999994</c:v>
                </c:pt>
                <c:pt idx="57">
                  <c:v>279.99999999999994</c:v>
                </c:pt>
                <c:pt idx="58">
                  <c:v>279.99999999999994</c:v>
                </c:pt>
                <c:pt idx="59">
                  <c:v>279.99999999999994</c:v>
                </c:pt>
                <c:pt idx="60">
                  <c:v>290</c:v>
                </c:pt>
                <c:pt idx="61">
                  <c:v>290</c:v>
                </c:pt>
                <c:pt idx="62">
                  <c:v>290</c:v>
                </c:pt>
                <c:pt idx="63">
                  <c:v>290</c:v>
                </c:pt>
                <c:pt idx="64">
                  <c:v>320</c:v>
                </c:pt>
                <c:pt idx="65">
                  <c:v>320</c:v>
                </c:pt>
                <c:pt idx="66">
                  <c:v>320</c:v>
                </c:pt>
                <c:pt idx="67">
                  <c:v>320</c:v>
                </c:pt>
                <c:pt idx="68">
                  <c:v>350</c:v>
                </c:pt>
                <c:pt idx="69">
                  <c:v>350</c:v>
                </c:pt>
                <c:pt idx="70">
                  <c:v>350</c:v>
                </c:pt>
                <c:pt idx="71">
                  <c:v>350</c:v>
                </c:pt>
                <c:pt idx="72">
                  <c:v>370</c:v>
                </c:pt>
                <c:pt idx="73">
                  <c:v>370</c:v>
                </c:pt>
                <c:pt idx="74">
                  <c:v>370</c:v>
                </c:pt>
                <c:pt idx="75">
                  <c:v>370</c:v>
                </c:pt>
                <c:pt idx="76">
                  <c:v>360</c:v>
                </c:pt>
                <c:pt idx="77">
                  <c:v>360</c:v>
                </c:pt>
                <c:pt idx="78">
                  <c:v>360</c:v>
                </c:pt>
                <c:pt idx="79">
                  <c:v>360</c:v>
                </c:pt>
                <c:pt idx="80">
                  <c:v>340</c:v>
                </c:pt>
                <c:pt idx="81">
                  <c:v>340</c:v>
                </c:pt>
                <c:pt idx="82">
                  <c:v>340</c:v>
                </c:pt>
                <c:pt idx="83">
                  <c:v>340</c:v>
                </c:pt>
                <c:pt idx="84">
                  <c:v>310</c:v>
                </c:pt>
                <c:pt idx="85">
                  <c:v>310</c:v>
                </c:pt>
                <c:pt idx="86">
                  <c:v>310</c:v>
                </c:pt>
                <c:pt idx="87">
                  <c:v>310</c:v>
                </c:pt>
                <c:pt idx="88">
                  <c:v>279.99999999999994</c:v>
                </c:pt>
                <c:pt idx="89">
                  <c:v>279.99999999999994</c:v>
                </c:pt>
                <c:pt idx="90">
                  <c:v>279.99999999999994</c:v>
                </c:pt>
                <c:pt idx="91">
                  <c:v>279.99999999999994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18-4477-B279-3EFCA89AF5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318-4477-B279-3EFCA89AF5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7">
                  <c:v>94.647000000000006</c:v>
                </c:pt>
                <c:pt idx="38">
                  <c:v>26.922999999999998</c:v>
                </c:pt>
                <c:pt idx="39">
                  <c:v>220</c:v>
                </c:pt>
                <c:pt idx="40">
                  <c:v>58.841999999999999</c:v>
                </c:pt>
                <c:pt idx="41">
                  <c:v>181.58600000000001</c:v>
                </c:pt>
                <c:pt idx="42">
                  <c:v>279.60300000000001</c:v>
                </c:pt>
                <c:pt idx="43">
                  <c:v>342.59500000000003</c:v>
                </c:pt>
                <c:pt idx="44">
                  <c:v>294.19</c:v>
                </c:pt>
                <c:pt idx="45">
                  <c:v>300.40199999999999</c:v>
                </c:pt>
                <c:pt idx="46">
                  <c:v>279.23099999999999</c:v>
                </c:pt>
                <c:pt idx="47">
                  <c:v>237.56800000000001</c:v>
                </c:pt>
                <c:pt idx="48">
                  <c:v>193.19</c:v>
                </c:pt>
                <c:pt idx="49">
                  <c:v>109.83</c:v>
                </c:pt>
                <c:pt idx="50">
                  <c:v>0.60399999999999998</c:v>
                </c:pt>
                <c:pt idx="51">
                  <c:v>61.548999999999999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18-4477-B279-3EFCA89AF5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3318-4477-B279-3EFCA89AF5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318-4477-B279-3EFCA89AF5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3318-4477-B279-3EFCA89AF53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2062</c:v>
                </c:pt>
                <c:pt idx="1">
                  <c:v>1953.1</c:v>
                </c:pt>
                <c:pt idx="2">
                  <c:v>1769.2</c:v>
                </c:pt>
                <c:pt idx="3">
                  <c:v>1169.3</c:v>
                </c:pt>
                <c:pt idx="4">
                  <c:v>1938.8</c:v>
                </c:pt>
                <c:pt idx="5">
                  <c:v>1550.2</c:v>
                </c:pt>
                <c:pt idx="6">
                  <c:v>1863</c:v>
                </c:pt>
                <c:pt idx="7">
                  <c:v>1852.6</c:v>
                </c:pt>
                <c:pt idx="8">
                  <c:v>1865.2</c:v>
                </c:pt>
                <c:pt idx="9">
                  <c:v>1868.3</c:v>
                </c:pt>
                <c:pt idx="10">
                  <c:v>1448.4</c:v>
                </c:pt>
                <c:pt idx="11">
                  <c:v>1512.4</c:v>
                </c:pt>
                <c:pt idx="12">
                  <c:v>1767.8</c:v>
                </c:pt>
                <c:pt idx="13">
                  <c:v>1465.5</c:v>
                </c:pt>
                <c:pt idx="14">
                  <c:v>1342.8</c:v>
                </c:pt>
                <c:pt idx="15">
                  <c:v>1342</c:v>
                </c:pt>
                <c:pt idx="16">
                  <c:v>1289.7</c:v>
                </c:pt>
                <c:pt idx="17">
                  <c:v>1179.8</c:v>
                </c:pt>
                <c:pt idx="18">
                  <c:v>1511.3</c:v>
                </c:pt>
                <c:pt idx="19">
                  <c:v>1439.3</c:v>
                </c:pt>
                <c:pt idx="20">
                  <c:v>1166.2</c:v>
                </c:pt>
                <c:pt idx="21">
                  <c:v>1077</c:v>
                </c:pt>
                <c:pt idx="22">
                  <c:v>1077</c:v>
                </c:pt>
                <c:pt idx="23">
                  <c:v>1077</c:v>
                </c:pt>
                <c:pt idx="24">
                  <c:v>1142</c:v>
                </c:pt>
                <c:pt idx="25">
                  <c:v>1142</c:v>
                </c:pt>
                <c:pt idx="26">
                  <c:v>1142</c:v>
                </c:pt>
                <c:pt idx="27">
                  <c:v>1142</c:v>
                </c:pt>
                <c:pt idx="28">
                  <c:v>1195</c:v>
                </c:pt>
                <c:pt idx="29">
                  <c:v>1195</c:v>
                </c:pt>
                <c:pt idx="30">
                  <c:v>1195</c:v>
                </c:pt>
                <c:pt idx="31">
                  <c:v>1285.5</c:v>
                </c:pt>
                <c:pt idx="32">
                  <c:v>1692.4</c:v>
                </c:pt>
                <c:pt idx="33">
                  <c:v>2123</c:v>
                </c:pt>
                <c:pt idx="34">
                  <c:v>2123</c:v>
                </c:pt>
                <c:pt idx="35">
                  <c:v>2123</c:v>
                </c:pt>
                <c:pt idx="36">
                  <c:v>2081</c:v>
                </c:pt>
                <c:pt idx="37">
                  <c:v>2081</c:v>
                </c:pt>
                <c:pt idx="38">
                  <c:v>2081</c:v>
                </c:pt>
                <c:pt idx="39">
                  <c:v>2081</c:v>
                </c:pt>
                <c:pt idx="40">
                  <c:v>2122</c:v>
                </c:pt>
                <c:pt idx="41">
                  <c:v>2122</c:v>
                </c:pt>
                <c:pt idx="42">
                  <c:v>2122</c:v>
                </c:pt>
                <c:pt idx="43">
                  <c:v>2122</c:v>
                </c:pt>
                <c:pt idx="44">
                  <c:v>2137</c:v>
                </c:pt>
                <c:pt idx="45">
                  <c:v>2137</c:v>
                </c:pt>
                <c:pt idx="46">
                  <c:v>2137</c:v>
                </c:pt>
                <c:pt idx="47">
                  <c:v>2137</c:v>
                </c:pt>
                <c:pt idx="48">
                  <c:v>2164</c:v>
                </c:pt>
                <c:pt idx="49">
                  <c:v>2164</c:v>
                </c:pt>
                <c:pt idx="50">
                  <c:v>2164</c:v>
                </c:pt>
                <c:pt idx="51">
                  <c:v>2164</c:v>
                </c:pt>
                <c:pt idx="52">
                  <c:v>2108.5</c:v>
                </c:pt>
                <c:pt idx="53">
                  <c:v>2054.5</c:v>
                </c:pt>
                <c:pt idx="54">
                  <c:v>1790</c:v>
                </c:pt>
                <c:pt idx="55">
                  <c:v>1512.7</c:v>
                </c:pt>
                <c:pt idx="56">
                  <c:v>1205</c:v>
                </c:pt>
                <c:pt idx="57">
                  <c:v>1205</c:v>
                </c:pt>
                <c:pt idx="58">
                  <c:v>1205</c:v>
                </c:pt>
                <c:pt idx="59">
                  <c:v>1205</c:v>
                </c:pt>
                <c:pt idx="60">
                  <c:v>821.5</c:v>
                </c:pt>
                <c:pt idx="61">
                  <c:v>563</c:v>
                </c:pt>
                <c:pt idx="62">
                  <c:v>563</c:v>
                </c:pt>
                <c:pt idx="63">
                  <c:v>563</c:v>
                </c:pt>
                <c:pt idx="64">
                  <c:v>425</c:v>
                </c:pt>
                <c:pt idx="65">
                  <c:v>425</c:v>
                </c:pt>
                <c:pt idx="66">
                  <c:v>425</c:v>
                </c:pt>
                <c:pt idx="67">
                  <c:v>425</c:v>
                </c:pt>
                <c:pt idx="68">
                  <c:v>401</c:v>
                </c:pt>
                <c:pt idx="69">
                  <c:v>401</c:v>
                </c:pt>
                <c:pt idx="70">
                  <c:v>401</c:v>
                </c:pt>
                <c:pt idx="71">
                  <c:v>401</c:v>
                </c:pt>
                <c:pt idx="72">
                  <c:v>433</c:v>
                </c:pt>
                <c:pt idx="73">
                  <c:v>433</c:v>
                </c:pt>
                <c:pt idx="74">
                  <c:v>433</c:v>
                </c:pt>
                <c:pt idx="75">
                  <c:v>433</c:v>
                </c:pt>
                <c:pt idx="76">
                  <c:v>412</c:v>
                </c:pt>
                <c:pt idx="77">
                  <c:v>412</c:v>
                </c:pt>
                <c:pt idx="78">
                  <c:v>412</c:v>
                </c:pt>
                <c:pt idx="79">
                  <c:v>412</c:v>
                </c:pt>
                <c:pt idx="80">
                  <c:v>499</c:v>
                </c:pt>
                <c:pt idx="81">
                  <c:v>499</c:v>
                </c:pt>
                <c:pt idx="82">
                  <c:v>499</c:v>
                </c:pt>
                <c:pt idx="83">
                  <c:v>499</c:v>
                </c:pt>
                <c:pt idx="84">
                  <c:v>582</c:v>
                </c:pt>
                <c:pt idx="85">
                  <c:v>582</c:v>
                </c:pt>
                <c:pt idx="86">
                  <c:v>582</c:v>
                </c:pt>
                <c:pt idx="87">
                  <c:v>582</c:v>
                </c:pt>
                <c:pt idx="88">
                  <c:v>763.69999999999993</c:v>
                </c:pt>
                <c:pt idx="89">
                  <c:v>720.8</c:v>
                </c:pt>
                <c:pt idx="90">
                  <c:v>720.8</c:v>
                </c:pt>
                <c:pt idx="91">
                  <c:v>720.8</c:v>
                </c:pt>
                <c:pt idx="92">
                  <c:v>1081</c:v>
                </c:pt>
                <c:pt idx="93">
                  <c:v>1081</c:v>
                </c:pt>
                <c:pt idx="94">
                  <c:v>1081</c:v>
                </c:pt>
                <c:pt idx="95">
                  <c:v>1081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18-4477-B279-3EFCA89AF5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B-3318-4477-B279-3EFCA89AF5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318-4477-B279-3EFCA89AF5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318-4477-B279-3EFCA89AF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102.41</c:v>
                </c:pt>
                <c:pt idx="1">
                  <c:v>94.69</c:v>
                </c:pt>
                <c:pt idx="2">
                  <c:v>85.01</c:v>
                </c:pt>
                <c:pt idx="3">
                  <c:v>79.069999999999993</c:v>
                </c:pt>
                <c:pt idx="4">
                  <c:v>92.44</c:v>
                </c:pt>
                <c:pt idx="5">
                  <c:v>83.1</c:v>
                </c:pt>
                <c:pt idx="6">
                  <c:v>86.18</c:v>
                </c:pt>
                <c:pt idx="7">
                  <c:v>85.99</c:v>
                </c:pt>
                <c:pt idx="8">
                  <c:v>89.89</c:v>
                </c:pt>
                <c:pt idx="9">
                  <c:v>85.28</c:v>
                </c:pt>
                <c:pt idx="10">
                  <c:v>81.48</c:v>
                </c:pt>
                <c:pt idx="11">
                  <c:v>82.33</c:v>
                </c:pt>
                <c:pt idx="12">
                  <c:v>84.38</c:v>
                </c:pt>
                <c:pt idx="13">
                  <c:v>82</c:v>
                </c:pt>
                <c:pt idx="14">
                  <c:v>81.05</c:v>
                </c:pt>
                <c:pt idx="15">
                  <c:v>81.33</c:v>
                </c:pt>
                <c:pt idx="16">
                  <c:v>81.67</c:v>
                </c:pt>
                <c:pt idx="17">
                  <c:v>81.5</c:v>
                </c:pt>
                <c:pt idx="18">
                  <c:v>84.79</c:v>
                </c:pt>
                <c:pt idx="19">
                  <c:v>88.1</c:v>
                </c:pt>
                <c:pt idx="20">
                  <c:v>84.67</c:v>
                </c:pt>
                <c:pt idx="21">
                  <c:v>89</c:v>
                </c:pt>
                <c:pt idx="22">
                  <c:v>92</c:v>
                </c:pt>
                <c:pt idx="23">
                  <c:v>97.5</c:v>
                </c:pt>
                <c:pt idx="24">
                  <c:v>87.64</c:v>
                </c:pt>
                <c:pt idx="25">
                  <c:v>95.17</c:v>
                </c:pt>
                <c:pt idx="26">
                  <c:v>97.3</c:v>
                </c:pt>
                <c:pt idx="27">
                  <c:v>105.22</c:v>
                </c:pt>
                <c:pt idx="28">
                  <c:v>110.85</c:v>
                </c:pt>
                <c:pt idx="29">
                  <c:v>105.85</c:v>
                </c:pt>
                <c:pt idx="30">
                  <c:v>106.62</c:v>
                </c:pt>
                <c:pt idx="31">
                  <c:v>109.77</c:v>
                </c:pt>
                <c:pt idx="32">
                  <c:v>119.18</c:v>
                </c:pt>
                <c:pt idx="33">
                  <c:v>113.33</c:v>
                </c:pt>
                <c:pt idx="34">
                  <c:v>91.61</c:v>
                </c:pt>
                <c:pt idx="35">
                  <c:v>85.06</c:v>
                </c:pt>
                <c:pt idx="36">
                  <c:v>81.14</c:v>
                </c:pt>
                <c:pt idx="37">
                  <c:v>80.099999999999994</c:v>
                </c:pt>
                <c:pt idx="38">
                  <c:v>80.099999999999994</c:v>
                </c:pt>
                <c:pt idx="39">
                  <c:v>78.05</c:v>
                </c:pt>
                <c:pt idx="40">
                  <c:v>75.3</c:v>
                </c:pt>
                <c:pt idx="41">
                  <c:v>75.3</c:v>
                </c:pt>
                <c:pt idx="42">
                  <c:v>65.3</c:v>
                </c:pt>
                <c:pt idx="43">
                  <c:v>65.3</c:v>
                </c:pt>
                <c:pt idx="44">
                  <c:v>58.4</c:v>
                </c:pt>
                <c:pt idx="45">
                  <c:v>58.4</c:v>
                </c:pt>
                <c:pt idx="46">
                  <c:v>58.4</c:v>
                </c:pt>
                <c:pt idx="47">
                  <c:v>58.4</c:v>
                </c:pt>
                <c:pt idx="48">
                  <c:v>75.099999999999994</c:v>
                </c:pt>
                <c:pt idx="49">
                  <c:v>75.099999999999994</c:v>
                </c:pt>
                <c:pt idx="50">
                  <c:v>75.099999999999994</c:v>
                </c:pt>
                <c:pt idx="51">
                  <c:v>75.099999999999994</c:v>
                </c:pt>
                <c:pt idx="52">
                  <c:v>82.87</c:v>
                </c:pt>
                <c:pt idx="53">
                  <c:v>88.38</c:v>
                </c:pt>
                <c:pt idx="54">
                  <c:v>87.81</c:v>
                </c:pt>
                <c:pt idx="55">
                  <c:v>91.23</c:v>
                </c:pt>
                <c:pt idx="56">
                  <c:v>90.38</c:v>
                </c:pt>
                <c:pt idx="57">
                  <c:v>94.27</c:v>
                </c:pt>
                <c:pt idx="58">
                  <c:v>104.12</c:v>
                </c:pt>
                <c:pt idx="59">
                  <c:v>127.7</c:v>
                </c:pt>
                <c:pt idx="60">
                  <c:v>97.45</c:v>
                </c:pt>
                <c:pt idx="61">
                  <c:v>105.51</c:v>
                </c:pt>
                <c:pt idx="62">
                  <c:v>138.37</c:v>
                </c:pt>
                <c:pt idx="63">
                  <c:v>158.66999999999999</c:v>
                </c:pt>
                <c:pt idx="64">
                  <c:v>134.87</c:v>
                </c:pt>
                <c:pt idx="65">
                  <c:v>154.87</c:v>
                </c:pt>
                <c:pt idx="66">
                  <c:v>158.53</c:v>
                </c:pt>
                <c:pt idx="67">
                  <c:v>158.62</c:v>
                </c:pt>
                <c:pt idx="68">
                  <c:v>153.46</c:v>
                </c:pt>
                <c:pt idx="69">
                  <c:v>141.59</c:v>
                </c:pt>
                <c:pt idx="70">
                  <c:v>139.81</c:v>
                </c:pt>
                <c:pt idx="71">
                  <c:v>145.38</c:v>
                </c:pt>
                <c:pt idx="72">
                  <c:v>149.13</c:v>
                </c:pt>
                <c:pt idx="73">
                  <c:v>145.33000000000001</c:v>
                </c:pt>
                <c:pt idx="74">
                  <c:v>138.9</c:v>
                </c:pt>
                <c:pt idx="75">
                  <c:v>143.97999999999999</c:v>
                </c:pt>
                <c:pt idx="76">
                  <c:v>160.91</c:v>
                </c:pt>
                <c:pt idx="77">
                  <c:v>144.83000000000001</c:v>
                </c:pt>
                <c:pt idx="78">
                  <c:v>154.38</c:v>
                </c:pt>
                <c:pt idx="79">
                  <c:v>127.84</c:v>
                </c:pt>
                <c:pt idx="80">
                  <c:v>152.06</c:v>
                </c:pt>
                <c:pt idx="81">
                  <c:v>129.38999999999999</c:v>
                </c:pt>
                <c:pt idx="82">
                  <c:v>119.29</c:v>
                </c:pt>
                <c:pt idx="83">
                  <c:v>102.06</c:v>
                </c:pt>
                <c:pt idx="84">
                  <c:v>136.61000000000001</c:v>
                </c:pt>
                <c:pt idx="85">
                  <c:v>118.17</c:v>
                </c:pt>
                <c:pt idx="86">
                  <c:v>127.69</c:v>
                </c:pt>
                <c:pt idx="87">
                  <c:v>103.95</c:v>
                </c:pt>
                <c:pt idx="88">
                  <c:v>143.28</c:v>
                </c:pt>
                <c:pt idx="89">
                  <c:v>113.98</c:v>
                </c:pt>
                <c:pt idx="90">
                  <c:v>103.95</c:v>
                </c:pt>
                <c:pt idx="91">
                  <c:v>96.39</c:v>
                </c:pt>
                <c:pt idx="92">
                  <c:v>98.3</c:v>
                </c:pt>
                <c:pt idx="93">
                  <c:v>91.57</c:v>
                </c:pt>
                <c:pt idx="94">
                  <c:v>87.42</c:v>
                </c:pt>
                <c:pt idx="95">
                  <c:v>82.94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18-4477-B279-3EFCA89AF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6645.5529999999999</v>
      </c>
      <c r="C5" s="25">
        <v>6484.6450000000004</v>
      </c>
      <c r="D5" s="25">
        <v>6283.6660000000002</v>
      </c>
      <c r="E5" s="25">
        <v>5661.0309999999999</v>
      </c>
      <c r="F5" s="25">
        <v>6348.2809999999999</v>
      </c>
      <c r="G5" s="25">
        <v>5967.2039999999997</v>
      </c>
      <c r="H5" s="25">
        <v>6241.8710000000001</v>
      </c>
      <c r="I5" s="25">
        <v>6207.1</v>
      </c>
      <c r="J5" s="25">
        <v>6177.8590000000004</v>
      </c>
      <c r="K5" s="25">
        <v>6150.701</v>
      </c>
      <c r="L5" s="25">
        <v>5715.4920000000002</v>
      </c>
      <c r="M5" s="25">
        <v>5770.8379999999997</v>
      </c>
      <c r="N5" s="25">
        <v>6015.81</v>
      </c>
      <c r="O5" s="25">
        <v>5717.6009999999997</v>
      </c>
      <c r="P5" s="25">
        <v>5628.3149999999996</v>
      </c>
      <c r="Q5" s="25">
        <v>5638.3969999999999</v>
      </c>
      <c r="R5" s="25">
        <v>5640.4750000000004</v>
      </c>
      <c r="S5" s="25">
        <v>5602.0919999999996</v>
      </c>
      <c r="T5" s="25">
        <v>5962.8850000000002</v>
      </c>
      <c r="U5" s="25">
        <v>6005.067</v>
      </c>
      <c r="V5" s="25">
        <v>5912.5010000000002</v>
      </c>
      <c r="W5" s="25">
        <v>5924.8580000000002</v>
      </c>
      <c r="X5" s="25">
        <v>6026.875</v>
      </c>
      <c r="Y5" s="25">
        <v>6178.8509999999997</v>
      </c>
      <c r="Z5" s="25">
        <v>6463.66</v>
      </c>
      <c r="AA5" s="25">
        <v>6614.76</v>
      </c>
      <c r="AB5" s="25">
        <v>6738.75</v>
      </c>
      <c r="AC5" s="25">
        <v>6857.1509999999998</v>
      </c>
      <c r="AD5" s="25">
        <v>7075.5360000000001</v>
      </c>
      <c r="AE5" s="25">
        <v>7216.7579999999998</v>
      </c>
      <c r="AF5" s="25">
        <v>7314.0559999999996</v>
      </c>
      <c r="AG5" s="25">
        <v>7455.5879999999997</v>
      </c>
      <c r="AH5" s="25">
        <v>7996.47</v>
      </c>
      <c r="AI5" s="25">
        <v>8489.27</v>
      </c>
      <c r="AJ5" s="25">
        <v>8572.9860000000008</v>
      </c>
      <c r="AK5" s="25">
        <v>8615.9709999999995</v>
      </c>
      <c r="AL5" s="25">
        <v>8602.35</v>
      </c>
      <c r="AM5" s="25">
        <v>8717.5959999999995</v>
      </c>
      <c r="AN5" s="25">
        <v>8638.5560000000005</v>
      </c>
      <c r="AO5" s="25">
        <v>8854.6929999999993</v>
      </c>
      <c r="AP5" s="25">
        <v>8731.43</v>
      </c>
      <c r="AQ5" s="25">
        <v>8865.9140000000007</v>
      </c>
      <c r="AR5" s="25">
        <v>8968.6959999999999</v>
      </c>
      <c r="AS5" s="25">
        <v>9028.6890000000003</v>
      </c>
      <c r="AT5" s="25">
        <v>9039.2870000000003</v>
      </c>
      <c r="AU5" s="25">
        <v>9047.0730000000003</v>
      </c>
      <c r="AV5" s="25">
        <v>9023.0529999999999</v>
      </c>
      <c r="AW5" s="25">
        <v>8973.7459999999992</v>
      </c>
      <c r="AX5" s="25">
        <v>8914.4249999999993</v>
      </c>
      <c r="AY5" s="25">
        <v>8812.7340000000004</v>
      </c>
      <c r="AZ5" s="25">
        <v>8679.5339999999997</v>
      </c>
      <c r="BA5" s="25">
        <v>8698.3060000000005</v>
      </c>
      <c r="BB5" s="25">
        <v>8521.402</v>
      </c>
      <c r="BC5" s="25">
        <v>8429.3780000000006</v>
      </c>
      <c r="BD5" s="25">
        <v>8149.0730000000003</v>
      </c>
      <c r="BE5" s="25">
        <v>7864.9279999999999</v>
      </c>
      <c r="BF5" s="25">
        <v>7566.4679999999998</v>
      </c>
      <c r="BG5" s="25">
        <v>7569.7079999999996</v>
      </c>
      <c r="BH5" s="25">
        <v>7577.5709999999999</v>
      </c>
      <c r="BI5" s="25">
        <v>7546.8850000000002</v>
      </c>
      <c r="BJ5" s="25">
        <v>7350.5770000000002</v>
      </c>
      <c r="BK5" s="25">
        <v>7145.5940000000001</v>
      </c>
      <c r="BL5" s="25">
        <v>7099.9589999999998</v>
      </c>
      <c r="BM5" s="25">
        <v>7198.2529999999997</v>
      </c>
      <c r="BN5" s="25">
        <v>7339.66</v>
      </c>
      <c r="BO5" s="25">
        <v>7399.902</v>
      </c>
      <c r="BP5" s="25">
        <v>7495.89</v>
      </c>
      <c r="BQ5" s="25">
        <v>7590.1189999999997</v>
      </c>
      <c r="BR5" s="25">
        <v>7716.7479999999996</v>
      </c>
      <c r="BS5" s="25">
        <v>7875.2849999999999</v>
      </c>
      <c r="BT5" s="25">
        <v>7937.4049999999997</v>
      </c>
      <c r="BU5" s="25">
        <v>7898.6859999999997</v>
      </c>
      <c r="BV5" s="25">
        <v>7887.1390000000001</v>
      </c>
      <c r="BW5" s="25">
        <v>7884.433</v>
      </c>
      <c r="BX5" s="25">
        <v>7942.7179999999998</v>
      </c>
      <c r="BY5" s="25">
        <v>7836.2520000000004</v>
      </c>
      <c r="BZ5" s="25">
        <v>7755.6909999999998</v>
      </c>
      <c r="CA5" s="25">
        <v>7790.9480000000003</v>
      </c>
      <c r="CB5" s="25">
        <v>7713.4139999999998</v>
      </c>
      <c r="CC5" s="25">
        <v>7637.0469999999996</v>
      </c>
      <c r="CD5" s="25">
        <v>7515.201</v>
      </c>
      <c r="CE5" s="25">
        <v>7445.7539999999999</v>
      </c>
      <c r="CF5" s="25">
        <v>7366.4430000000002</v>
      </c>
      <c r="CG5" s="25">
        <v>7234.7730000000001</v>
      </c>
      <c r="CH5" s="25">
        <v>7089.9960000000001</v>
      </c>
      <c r="CI5" s="25">
        <v>6947.1270000000004</v>
      </c>
      <c r="CJ5" s="25">
        <v>6846.3410000000003</v>
      </c>
      <c r="CK5" s="25">
        <v>6718.93</v>
      </c>
      <c r="CL5" s="25">
        <v>6618.826</v>
      </c>
      <c r="CM5" s="25">
        <v>6521.6390000000001</v>
      </c>
      <c r="CN5" s="25">
        <v>6434.69</v>
      </c>
      <c r="CO5" s="25">
        <v>6329.2560000000003</v>
      </c>
      <c r="CP5" s="25">
        <v>6470.9549999999999</v>
      </c>
      <c r="CQ5" s="25">
        <v>6365.3459999999995</v>
      </c>
      <c r="CR5" s="25">
        <v>6276.692</v>
      </c>
      <c r="CS5" s="25">
        <v>6201.1170000000002</v>
      </c>
      <c r="CT5" s="26"/>
      <c r="CU5" s="26"/>
      <c r="CV5" s="26"/>
      <c r="CW5" s="27"/>
      <c r="CX5" s="28">
        <f t="array" ref="CX5">SUMPRODUCT(B5:CW5*0.25)</f>
        <v>174754.80624999997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102.41</v>
      </c>
      <c r="C8" s="37">
        <v>94.69</v>
      </c>
      <c r="D8" s="37">
        <v>85.01</v>
      </c>
      <c r="E8" s="37">
        <v>79.069999999999993</v>
      </c>
      <c r="F8" s="37">
        <v>92.44</v>
      </c>
      <c r="G8" s="37">
        <v>83.1</v>
      </c>
      <c r="H8" s="37">
        <v>86.18</v>
      </c>
      <c r="I8" s="37">
        <v>85.99</v>
      </c>
      <c r="J8" s="37">
        <v>89.89</v>
      </c>
      <c r="K8" s="37">
        <v>85.28</v>
      </c>
      <c r="L8" s="37">
        <v>81.48</v>
      </c>
      <c r="M8" s="37">
        <v>82.33</v>
      </c>
      <c r="N8" s="37">
        <v>84.38</v>
      </c>
      <c r="O8" s="37">
        <v>82</v>
      </c>
      <c r="P8" s="37">
        <v>81.05</v>
      </c>
      <c r="Q8" s="37">
        <v>81.33</v>
      </c>
      <c r="R8" s="37">
        <v>81.67</v>
      </c>
      <c r="S8" s="37">
        <v>81.5</v>
      </c>
      <c r="T8" s="37">
        <v>84.79</v>
      </c>
      <c r="U8" s="37">
        <v>88.1</v>
      </c>
      <c r="V8" s="37">
        <v>84.67</v>
      </c>
      <c r="W8" s="37">
        <v>89</v>
      </c>
      <c r="X8" s="37">
        <v>92</v>
      </c>
      <c r="Y8" s="37">
        <v>97.5</v>
      </c>
      <c r="Z8" s="37">
        <v>87.64</v>
      </c>
      <c r="AA8" s="37">
        <v>95.17</v>
      </c>
      <c r="AB8" s="37">
        <v>97.3</v>
      </c>
      <c r="AC8" s="37">
        <v>105.22</v>
      </c>
      <c r="AD8" s="37">
        <v>110.85</v>
      </c>
      <c r="AE8" s="37">
        <v>105.85</v>
      </c>
      <c r="AF8" s="37">
        <v>106.62</v>
      </c>
      <c r="AG8" s="37">
        <v>109.77</v>
      </c>
      <c r="AH8" s="37">
        <v>119.18</v>
      </c>
      <c r="AI8" s="37">
        <v>113.33</v>
      </c>
      <c r="AJ8" s="37">
        <v>91.61</v>
      </c>
      <c r="AK8" s="37">
        <v>85.06</v>
      </c>
      <c r="AL8" s="37">
        <v>81.14</v>
      </c>
      <c r="AM8" s="37">
        <v>80.099999999999994</v>
      </c>
      <c r="AN8" s="37">
        <v>80.099999999999994</v>
      </c>
      <c r="AO8" s="37">
        <v>78.05</v>
      </c>
      <c r="AP8" s="37">
        <v>75.3</v>
      </c>
      <c r="AQ8" s="37">
        <v>75.3</v>
      </c>
      <c r="AR8" s="37">
        <v>65.3</v>
      </c>
      <c r="AS8" s="37">
        <v>65.3</v>
      </c>
      <c r="AT8" s="37">
        <v>58.4</v>
      </c>
      <c r="AU8" s="37">
        <v>58.4</v>
      </c>
      <c r="AV8" s="37">
        <v>58.4</v>
      </c>
      <c r="AW8" s="37">
        <v>58.4</v>
      </c>
      <c r="AX8" s="37">
        <v>75.099999999999994</v>
      </c>
      <c r="AY8" s="37">
        <v>75.099999999999994</v>
      </c>
      <c r="AZ8" s="37">
        <v>75.099999999999994</v>
      </c>
      <c r="BA8" s="37">
        <v>75.099999999999994</v>
      </c>
      <c r="BB8" s="37">
        <v>82.87</v>
      </c>
      <c r="BC8" s="37">
        <v>88.38</v>
      </c>
      <c r="BD8" s="37">
        <v>87.81</v>
      </c>
      <c r="BE8" s="37">
        <v>91.23</v>
      </c>
      <c r="BF8" s="37">
        <v>90.38</v>
      </c>
      <c r="BG8" s="37">
        <v>94.27</v>
      </c>
      <c r="BH8" s="37">
        <v>104.12</v>
      </c>
      <c r="BI8" s="37">
        <v>127.7</v>
      </c>
      <c r="BJ8" s="37">
        <v>97.45</v>
      </c>
      <c r="BK8" s="37">
        <v>105.51</v>
      </c>
      <c r="BL8" s="37">
        <v>138.37</v>
      </c>
      <c r="BM8" s="37">
        <v>158.66999999999999</v>
      </c>
      <c r="BN8" s="37">
        <v>134.87</v>
      </c>
      <c r="BO8" s="37">
        <v>154.87</v>
      </c>
      <c r="BP8" s="37">
        <v>158.53</v>
      </c>
      <c r="BQ8" s="37">
        <v>158.62</v>
      </c>
      <c r="BR8" s="37">
        <v>153.46</v>
      </c>
      <c r="BS8" s="37">
        <v>141.59</v>
      </c>
      <c r="BT8" s="37">
        <v>139.81</v>
      </c>
      <c r="BU8" s="37">
        <v>145.38</v>
      </c>
      <c r="BV8" s="37">
        <v>149.13</v>
      </c>
      <c r="BW8" s="37">
        <v>145.33000000000001</v>
      </c>
      <c r="BX8" s="37">
        <v>138.9</v>
      </c>
      <c r="BY8" s="37">
        <v>143.97999999999999</v>
      </c>
      <c r="BZ8" s="37">
        <v>160.91</v>
      </c>
      <c r="CA8" s="37">
        <v>144.83000000000001</v>
      </c>
      <c r="CB8" s="37">
        <v>154.38</v>
      </c>
      <c r="CC8" s="37">
        <v>127.84</v>
      </c>
      <c r="CD8" s="37">
        <v>152.06</v>
      </c>
      <c r="CE8" s="37">
        <v>129.38999999999999</v>
      </c>
      <c r="CF8" s="37">
        <v>119.29</v>
      </c>
      <c r="CG8" s="37">
        <v>102.06</v>
      </c>
      <c r="CH8" s="37">
        <v>136.61000000000001</v>
      </c>
      <c r="CI8" s="37">
        <v>118.17</v>
      </c>
      <c r="CJ8" s="37">
        <v>127.69</v>
      </c>
      <c r="CK8" s="37">
        <v>103.95</v>
      </c>
      <c r="CL8" s="37">
        <v>143.28</v>
      </c>
      <c r="CM8" s="37">
        <v>113.98</v>
      </c>
      <c r="CN8" s="37">
        <v>103.95</v>
      </c>
      <c r="CO8" s="37">
        <v>96.39</v>
      </c>
      <c r="CP8" s="37">
        <v>98.3</v>
      </c>
      <c r="CQ8" s="37">
        <v>91.57</v>
      </c>
      <c r="CR8" s="37">
        <v>87.42</v>
      </c>
      <c r="CS8" s="37">
        <v>82.94</v>
      </c>
      <c r="CT8" s="38"/>
      <c r="CU8" s="38"/>
      <c r="CV8" s="38"/>
      <c r="CW8" s="39"/>
      <c r="CX8" s="40">
        <f>IF(SUM(B8:CW8)&lt;&gt;0,AVERAGEIF(B8:CW8,"&lt;&gt;"""),"")</f>
        <v>102.75302083333337</v>
      </c>
    </row>
    <row r="9" spans="1:102" ht="24.95" customHeight="1" thickBot="1" x14ac:dyDescent="0.25">
      <c r="A9" s="41" t="s">
        <v>6</v>
      </c>
      <c r="B9" s="42">
        <v>90.295000000000002</v>
      </c>
      <c r="C9" s="43">
        <v>90.295000000000002</v>
      </c>
      <c r="D9" s="43">
        <v>90.295000000000002</v>
      </c>
      <c r="E9" s="43">
        <v>90.295000000000002</v>
      </c>
      <c r="F9" s="43">
        <v>86.927499999999995</v>
      </c>
      <c r="G9" s="43">
        <v>86.927499999999995</v>
      </c>
      <c r="H9" s="43">
        <v>86.927499999999995</v>
      </c>
      <c r="I9" s="43">
        <v>86.927499999999995</v>
      </c>
      <c r="J9" s="43">
        <v>84.745000000000005</v>
      </c>
      <c r="K9" s="43">
        <v>84.745000000000005</v>
      </c>
      <c r="L9" s="43">
        <v>84.745000000000005</v>
      </c>
      <c r="M9" s="43">
        <v>84.745000000000005</v>
      </c>
      <c r="N9" s="43">
        <v>82.19</v>
      </c>
      <c r="O9" s="43">
        <v>82.19</v>
      </c>
      <c r="P9" s="43">
        <v>82.19</v>
      </c>
      <c r="Q9" s="43">
        <v>82.19</v>
      </c>
      <c r="R9" s="43">
        <v>84.015000000000001</v>
      </c>
      <c r="S9" s="43">
        <v>84.015000000000001</v>
      </c>
      <c r="T9" s="43">
        <v>84.015000000000001</v>
      </c>
      <c r="U9" s="43">
        <v>84.015000000000001</v>
      </c>
      <c r="V9" s="43">
        <v>90.792500000000004</v>
      </c>
      <c r="W9" s="43">
        <v>90.792500000000004</v>
      </c>
      <c r="X9" s="43">
        <v>90.792500000000004</v>
      </c>
      <c r="Y9" s="43">
        <v>90.792500000000004</v>
      </c>
      <c r="Z9" s="43">
        <v>96.332499999999996</v>
      </c>
      <c r="AA9" s="43">
        <v>96.332499999999996</v>
      </c>
      <c r="AB9" s="43">
        <v>96.332499999999996</v>
      </c>
      <c r="AC9" s="43">
        <v>96.332499999999996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102.295</v>
      </c>
      <c r="AI9" s="43">
        <v>102.295</v>
      </c>
      <c r="AJ9" s="43">
        <v>102.295</v>
      </c>
      <c r="AK9" s="43">
        <v>102.295</v>
      </c>
      <c r="AL9" s="43">
        <v>79.847499999999997</v>
      </c>
      <c r="AM9" s="43">
        <v>79.847499999999997</v>
      </c>
      <c r="AN9" s="43">
        <v>79.847499999999997</v>
      </c>
      <c r="AO9" s="43">
        <v>79.847499999999997</v>
      </c>
      <c r="AP9" s="43">
        <v>70.3</v>
      </c>
      <c r="AQ9" s="43">
        <v>70.3</v>
      </c>
      <c r="AR9" s="43">
        <v>70.3</v>
      </c>
      <c r="AS9" s="43">
        <v>70.3</v>
      </c>
      <c r="AT9" s="43">
        <v>58.4</v>
      </c>
      <c r="AU9" s="43">
        <v>58.4</v>
      </c>
      <c r="AV9" s="43">
        <v>58.4</v>
      </c>
      <c r="AW9" s="43">
        <v>58.4</v>
      </c>
      <c r="AX9" s="43">
        <v>75.099999999999994</v>
      </c>
      <c r="AY9" s="43">
        <v>75.099999999999994</v>
      </c>
      <c r="AZ9" s="43">
        <v>75.099999999999994</v>
      </c>
      <c r="BA9" s="43">
        <v>75.099999999999994</v>
      </c>
      <c r="BB9" s="43">
        <v>87.572500000000005</v>
      </c>
      <c r="BC9" s="43">
        <v>87.572500000000005</v>
      </c>
      <c r="BD9" s="43">
        <v>87.572500000000005</v>
      </c>
      <c r="BE9" s="43">
        <v>87.572500000000005</v>
      </c>
      <c r="BF9" s="43">
        <v>104.11750000000001</v>
      </c>
      <c r="BG9" s="43">
        <v>104.11750000000001</v>
      </c>
      <c r="BH9" s="43">
        <v>104.11750000000001</v>
      </c>
      <c r="BI9" s="43">
        <v>104.11750000000001</v>
      </c>
      <c r="BJ9" s="43">
        <v>125</v>
      </c>
      <c r="BK9" s="43">
        <v>125</v>
      </c>
      <c r="BL9" s="43">
        <v>125</v>
      </c>
      <c r="BM9" s="43">
        <v>125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145.06</v>
      </c>
      <c r="BS9" s="43">
        <v>145.06</v>
      </c>
      <c r="BT9" s="43">
        <v>145.06</v>
      </c>
      <c r="BU9" s="43">
        <v>145.06</v>
      </c>
      <c r="BV9" s="43">
        <v>144.33500000000001</v>
      </c>
      <c r="BW9" s="43">
        <v>144.33500000000001</v>
      </c>
      <c r="BX9" s="43">
        <v>144.33500000000001</v>
      </c>
      <c r="BY9" s="43">
        <v>144.33500000000001</v>
      </c>
      <c r="BZ9" s="43">
        <v>146.99</v>
      </c>
      <c r="CA9" s="43">
        <v>146.99</v>
      </c>
      <c r="CB9" s="43">
        <v>146.99</v>
      </c>
      <c r="CC9" s="43">
        <v>146.99</v>
      </c>
      <c r="CD9" s="43">
        <v>125.7</v>
      </c>
      <c r="CE9" s="43">
        <v>125.7</v>
      </c>
      <c r="CF9" s="43">
        <v>125.7</v>
      </c>
      <c r="CG9" s="43">
        <v>125.7</v>
      </c>
      <c r="CH9" s="43">
        <v>121.605</v>
      </c>
      <c r="CI9" s="43">
        <v>121.605</v>
      </c>
      <c r="CJ9" s="43">
        <v>121.605</v>
      </c>
      <c r="CK9" s="43">
        <v>121.605</v>
      </c>
      <c r="CL9" s="43">
        <v>114.4</v>
      </c>
      <c r="CM9" s="43">
        <v>114.4</v>
      </c>
      <c r="CN9" s="43">
        <v>114.4</v>
      </c>
      <c r="CO9" s="43">
        <v>114.4</v>
      </c>
      <c r="CP9" s="43">
        <v>90.057500000000005</v>
      </c>
      <c r="CQ9" s="43">
        <v>90.057500000000005</v>
      </c>
      <c r="CR9" s="43">
        <v>90.057500000000005</v>
      </c>
      <c r="CS9" s="43">
        <v>90.057500000000005</v>
      </c>
      <c r="CT9" s="44"/>
      <c r="CU9" s="44"/>
      <c r="CV9" s="44"/>
      <c r="CW9" s="45"/>
      <c r="CX9" s="46">
        <f>IF(SUM(B9:CW9)&lt;&gt;0,AVERAGEIF(B9:CW9,"&lt;&gt;"""),"")</f>
        <v>102.75302083333339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354</v>
      </c>
      <c r="C11" s="53">
        <v>354</v>
      </c>
      <c r="D11" s="53">
        <v>354</v>
      </c>
      <c r="E11" s="53">
        <v>354</v>
      </c>
      <c r="F11" s="53">
        <v>354</v>
      </c>
      <c r="G11" s="53">
        <v>354</v>
      </c>
      <c r="H11" s="53">
        <v>354</v>
      </c>
      <c r="I11" s="53">
        <v>354</v>
      </c>
      <c r="J11" s="53">
        <v>355</v>
      </c>
      <c r="K11" s="53">
        <v>355</v>
      </c>
      <c r="L11" s="53">
        <v>355</v>
      </c>
      <c r="M11" s="53">
        <v>355</v>
      </c>
      <c r="N11" s="53">
        <v>355</v>
      </c>
      <c r="O11" s="53">
        <v>355</v>
      </c>
      <c r="P11" s="53">
        <v>355</v>
      </c>
      <c r="Q11" s="53">
        <v>355</v>
      </c>
      <c r="R11" s="53">
        <v>353</v>
      </c>
      <c r="S11" s="53">
        <v>353</v>
      </c>
      <c r="T11" s="53">
        <v>353</v>
      </c>
      <c r="U11" s="53">
        <v>353</v>
      </c>
      <c r="V11" s="53">
        <v>357</v>
      </c>
      <c r="W11" s="53">
        <v>357</v>
      </c>
      <c r="X11" s="53">
        <v>357</v>
      </c>
      <c r="Y11" s="53">
        <v>357</v>
      </c>
      <c r="Z11" s="53">
        <v>362</v>
      </c>
      <c r="AA11" s="53">
        <v>362</v>
      </c>
      <c r="AB11" s="53">
        <v>362</v>
      </c>
      <c r="AC11" s="53">
        <v>362</v>
      </c>
      <c r="AD11" s="53">
        <v>379</v>
      </c>
      <c r="AE11" s="53">
        <v>379</v>
      </c>
      <c r="AF11" s="53">
        <v>379</v>
      </c>
      <c r="AG11" s="53">
        <v>379</v>
      </c>
      <c r="AH11" s="53">
        <v>384</v>
      </c>
      <c r="AI11" s="53">
        <v>384</v>
      </c>
      <c r="AJ11" s="53">
        <v>384</v>
      </c>
      <c r="AK11" s="53">
        <v>384</v>
      </c>
      <c r="AL11" s="53">
        <v>364</v>
      </c>
      <c r="AM11" s="53">
        <v>364</v>
      </c>
      <c r="AN11" s="53">
        <v>364</v>
      </c>
      <c r="AO11" s="53">
        <v>364</v>
      </c>
      <c r="AP11" s="53">
        <v>358</v>
      </c>
      <c r="AQ11" s="53">
        <v>358</v>
      </c>
      <c r="AR11" s="53">
        <v>358</v>
      </c>
      <c r="AS11" s="53">
        <v>358</v>
      </c>
      <c r="AT11" s="53">
        <v>349</v>
      </c>
      <c r="AU11" s="53">
        <v>349</v>
      </c>
      <c r="AV11" s="53">
        <v>349</v>
      </c>
      <c r="AW11" s="53">
        <v>349</v>
      </c>
      <c r="AX11" s="53">
        <v>343</v>
      </c>
      <c r="AY11" s="53">
        <v>343</v>
      </c>
      <c r="AZ11" s="53">
        <v>343</v>
      </c>
      <c r="BA11" s="53">
        <v>343</v>
      </c>
      <c r="BB11" s="53">
        <v>345</v>
      </c>
      <c r="BC11" s="53">
        <v>345</v>
      </c>
      <c r="BD11" s="53">
        <v>345</v>
      </c>
      <c r="BE11" s="53">
        <v>345</v>
      </c>
      <c r="BF11" s="53">
        <v>342</v>
      </c>
      <c r="BG11" s="53">
        <v>342</v>
      </c>
      <c r="BH11" s="53">
        <v>342</v>
      </c>
      <c r="BI11" s="53">
        <v>342</v>
      </c>
      <c r="BJ11" s="53">
        <v>347</v>
      </c>
      <c r="BK11" s="53">
        <v>347</v>
      </c>
      <c r="BL11" s="53">
        <v>347</v>
      </c>
      <c r="BM11" s="53">
        <v>347</v>
      </c>
      <c r="BN11" s="53">
        <v>355</v>
      </c>
      <c r="BO11" s="53">
        <v>355</v>
      </c>
      <c r="BP11" s="53">
        <v>355</v>
      </c>
      <c r="BQ11" s="53">
        <v>355</v>
      </c>
      <c r="BR11" s="53">
        <v>362</v>
      </c>
      <c r="BS11" s="53">
        <v>362</v>
      </c>
      <c r="BT11" s="53">
        <v>362</v>
      </c>
      <c r="BU11" s="53">
        <v>362</v>
      </c>
      <c r="BV11" s="53">
        <v>360</v>
      </c>
      <c r="BW11" s="53">
        <v>360</v>
      </c>
      <c r="BX11" s="53">
        <v>360</v>
      </c>
      <c r="BY11" s="53">
        <v>360</v>
      </c>
      <c r="BZ11" s="53">
        <v>367</v>
      </c>
      <c r="CA11" s="53">
        <v>367</v>
      </c>
      <c r="CB11" s="53">
        <v>367</v>
      </c>
      <c r="CC11" s="53">
        <v>367</v>
      </c>
      <c r="CD11" s="53">
        <v>357</v>
      </c>
      <c r="CE11" s="53">
        <v>357</v>
      </c>
      <c r="CF11" s="53">
        <v>357</v>
      </c>
      <c r="CG11" s="53">
        <v>357</v>
      </c>
      <c r="CH11" s="53">
        <v>355</v>
      </c>
      <c r="CI11" s="53">
        <v>355</v>
      </c>
      <c r="CJ11" s="53">
        <v>355</v>
      </c>
      <c r="CK11" s="53">
        <v>355</v>
      </c>
      <c r="CL11" s="53">
        <v>355</v>
      </c>
      <c r="CM11" s="53">
        <v>355</v>
      </c>
      <c r="CN11" s="53">
        <v>355</v>
      </c>
      <c r="CO11" s="53">
        <v>355</v>
      </c>
      <c r="CP11" s="53">
        <v>348</v>
      </c>
      <c r="CQ11" s="53">
        <v>348</v>
      </c>
      <c r="CR11" s="53">
        <v>348</v>
      </c>
      <c r="CS11" s="53">
        <v>348</v>
      </c>
      <c r="CT11" s="54"/>
      <c r="CU11" s="54"/>
      <c r="CV11" s="54"/>
      <c r="CW11" s="55"/>
      <c r="CX11" s="56">
        <f t="array" ref="CX11">SUMPRODUCT(B11:CW11*0.25)</f>
        <v>8560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3581.1800000000003</v>
      </c>
      <c r="C13" s="65">
        <v>3466.4350000000004</v>
      </c>
      <c r="D13" s="65">
        <v>3308.2649999999999</v>
      </c>
      <c r="E13" s="65">
        <v>2725.395</v>
      </c>
      <c r="F13" s="65">
        <v>3437.201</v>
      </c>
      <c r="G13" s="65">
        <v>3076.95</v>
      </c>
      <c r="H13" s="65">
        <v>3376.1240000000003</v>
      </c>
      <c r="I13" s="65">
        <v>3376.1110000000003</v>
      </c>
      <c r="J13" s="65">
        <v>3376.3780000000002</v>
      </c>
      <c r="K13" s="65">
        <v>3355.4670000000001</v>
      </c>
      <c r="L13" s="65">
        <v>2938.703</v>
      </c>
      <c r="M13" s="65">
        <v>2989.1760000000004</v>
      </c>
      <c r="N13" s="65">
        <v>3254.9120000000003</v>
      </c>
      <c r="O13" s="65">
        <v>2972.723</v>
      </c>
      <c r="P13" s="65">
        <v>2906.9519999999998</v>
      </c>
      <c r="Q13" s="65">
        <v>2927.1860000000001</v>
      </c>
      <c r="R13" s="65">
        <v>2951.4259999999999</v>
      </c>
      <c r="S13" s="65">
        <v>2939.0330000000004</v>
      </c>
      <c r="T13" s="65">
        <v>3312.826</v>
      </c>
      <c r="U13" s="65">
        <v>3376.2550000000001</v>
      </c>
      <c r="V13" s="65">
        <v>3290.1419999999998</v>
      </c>
      <c r="W13" s="65">
        <v>3326.317</v>
      </c>
      <c r="X13" s="65">
        <v>3371.5219999999999</v>
      </c>
      <c r="Y13" s="65">
        <v>3554.8980000000001</v>
      </c>
      <c r="Z13" s="65">
        <v>3057.0709999999999</v>
      </c>
      <c r="AA13" s="65">
        <v>3265.4549999999999</v>
      </c>
      <c r="AB13" s="65">
        <v>3309.2809999999999</v>
      </c>
      <c r="AC13" s="65">
        <v>3397.6640000000002</v>
      </c>
      <c r="AD13" s="65">
        <v>3500.2430000000004</v>
      </c>
      <c r="AE13" s="65">
        <v>3490.5839999999998</v>
      </c>
      <c r="AF13" s="65">
        <v>3492.056</v>
      </c>
      <c r="AG13" s="65">
        <v>3498.1480000000001</v>
      </c>
      <c r="AH13" s="65">
        <v>3523.2719999999999</v>
      </c>
      <c r="AI13" s="65">
        <v>3510.1970000000001</v>
      </c>
      <c r="AJ13" s="65">
        <v>3125.0720000000001</v>
      </c>
      <c r="AK13" s="65">
        <v>2848.0570000000002</v>
      </c>
      <c r="AL13" s="65">
        <v>2500.067</v>
      </c>
      <c r="AM13" s="65">
        <v>2316.0740000000001</v>
      </c>
      <c r="AN13" s="65">
        <v>1977.0740000000001</v>
      </c>
      <c r="AO13" s="65">
        <v>1953.1730000000002</v>
      </c>
      <c r="AP13" s="65">
        <v>1594.9</v>
      </c>
      <c r="AQ13" s="65">
        <v>1594.9</v>
      </c>
      <c r="AR13" s="65">
        <v>1594.9</v>
      </c>
      <c r="AS13" s="65">
        <v>1594.9</v>
      </c>
      <c r="AT13" s="65">
        <v>1595.9</v>
      </c>
      <c r="AU13" s="65">
        <v>1595.9</v>
      </c>
      <c r="AV13" s="65">
        <v>1595.9</v>
      </c>
      <c r="AW13" s="65">
        <v>1595.9</v>
      </c>
      <c r="AX13" s="65">
        <v>1593.9</v>
      </c>
      <c r="AY13" s="65">
        <v>1593.9</v>
      </c>
      <c r="AZ13" s="65">
        <v>1593.9</v>
      </c>
      <c r="BA13" s="65">
        <v>1817.9</v>
      </c>
      <c r="BB13" s="65">
        <v>1896.1850000000002</v>
      </c>
      <c r="BC13" s="65">
        <v>2014.9</v>
      </c>
      <c r="BD13" s="65">
        <v>2044.9</v>
      </c>
      <c r="BE13" s="65">
        <v>2084.9</v>
      </c>
      <c r="BF13" s="65">
        <v>2140.0320000000002</v>
      </c>
      <c r="BG13" s="65">
        <v>2412.2130000000002</v>
      </c>
      <c r="BH13" s="65">
        <v>3197.2160000000003</v>
      </c>
      <c r="BI13" s="65">
        <v>3745.4360000000001</v>
      </c>
      <c r="BJ13" s="65">
        <v>3814.174</v>
      </c>
      <c r="BK13" s="65">
        <v>3999.3969999999999</v>
      </c>
      <c r="BL13" s="65">
        <v>4201.0280000000002</v>
      </c>
      <c r="BM13" s="65">
        <v>4256.0950000000003</v>
      </c>
      <c r="BN13" s="65">
        <v>4153.8780000000006</v>
      </c>
      <c r="BO13" s="65">
        <v>4180.2299999999996</v>
      </c>
      <c r="BP13" s="65">
        <v>4238.6509999999998</v>
      </c>
      <c r="BQ13" s="65">
        <v>4240.8250000000007</v>
      </c>
      <c r="BR13" s="65">
        <v>4180.3310000000001</v>
      </c>
      <c r="BS13" s="65">
        <v>4165.366</v>
      </c>
      <c r="BT13" s="65">
        <v>4163.1190000000006</v>
      </c>
      <c r="BU13" s="65">
        <v>4170.1400000000003</v>
      </c>
      <c r="BV13" s="65">
        <v>4176.4160000000002</v>
      </c>
      <c r="BW13" s="65">
        <v>4172.5380000000005</v>
      </c>
      <c r="BX13" s="65">
        <v>4165.9719999999998</v>
      </c>
      <c r="BY13" s="65">
        <v>4171.1579999999994</v>
      </c>
      <c r="BZ13" s="65">
        <v>4305.5869999999995</v>
      </c>
      <c r="CA13" s="65">
        <v>4186.7299999999996</v>
      </c>
      <c r="CB13" s="65">
        <v>4206.9989999999998</v>
      </c>
      <c r="CC13" s="65">
        <v>4100.17</v>
      </c>
      <c r="CD13" s="65">
        <v>4207.3999999999996</v>
      </c>
      <c r="CE13" s="65">
        <v>4142.5540000000001</v>
      </c>
      <c r="CF13" s="65">
        <v>4030.4349999999999</v>
      </c>
      <c r="CG13" s="65">
        <v>3989.7110000000002</v>
      </c>
      <c r="CH13" s="65">
        <v>4205.9390000000003</v>
      </c>
      <c r="CI13" s="65">
        <v>4036.623</v>
      </c>
      <c r="CJ13" s="65">
        <v>4137.3050000000003</v>
      </c>
      <c r="CK13" s="65">
        <v>4007.0239999999999</v>
      </c>
      <c r="CL13" s="65">
        <v>4206.973</v>
      </c>
      <c r="CM13" s="65">
        <v>4047.0749999999998</v>
      </c>
      <c r="CN13" s="65">
        <v>4018.1669999999999</v>
      </c>
      <c r="CO13" s="65">
        <v>3752.7710000000002</v>
      </c>
      <c r="CP13" s="65">
        <v>3891.942</v>
      </c>
      <c r="CQ13" s="65">
        <v>3544.5</v>
      </c>
      <c r="CR13" s="65">
        <v>3273.9870000000001</v>
      </c>
      <c r="CS13" s="65">
        <v>2985.2550000000001</v>
      </c>
      <c r="CT13" s="66"/>
      <c r="CU13" s="66"/>
      <c r="CV13" s="66"/>
      <c r="CW13" s="67"/>
      <c r="CX13" s="68">
        <f t="array" ref="CX13">SUMPRODUCT(B13:CW13*0.25)</f>
        <v>77645.028000000006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151</v>
      </c>
      <c r="AC14" s="65">
        <v>151</v>
      </c>
      <c r="AD14" s="65">
        <v>243</v>
      </c>
      <c r="AE14" s="65">
        <v>243</v>
      </c>
      <c r="AF14" s="65">
        <v>243</v>
      </c>
      <c r="AG14" s="65">
        <v>243</v>
      </c>
      <c r="AH14" s="65">
        <v>213</v>
      </c>
      <c r="AI14" s="65">
        <v>213</v>
      </c>
      <c r="AJ14" s="65">
        <v>213</v>
      </c>
      <c r="AK14" s="65">
        <v>88</v>
      </c>
      <c r="AL14" s="65">
        <v>26</v>
      </c>
      <c r="AM14" s="65">
        <v>26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/>
      <c r="BG14" s="65"/>
      <c r="BH14" s="65"/>
      <c r="BI14" s="65"/>
      <c r="BJ14" s="65">
        <v>120</v>
      </c>
      <c r="BK14" s="65">
        <v>120</v>
      </c>
      <c r="BL14" s="65">
        <v>122</v>
      </c>
      <c r="BM14" s="65">
        <v>429</v>
      </c>
      <c r="BN14" s="65">
        <v>314</v>
      </c>
      <c r="BO14" s="65">
        <v>531.11199999999997</v>
      </c>
      <c r="BP14" s="65">
        <v>638</v>
      </c>
      <c r="BQ14" s="65">
        <v>778</v>
      </c>
      <c r="BR14" s="65">
        <v>967</v>
      </c>
      <c r="BS14" s="65">
        <v>982</v>
      </c>
      <c r="BT14" s="65">
        <v>986</v>
      </c>
      <c r="BU14" s="65">
        <v>987</v>
      </c>
      <c r="BV14" s="65">
        <v>1023.264</v>
      </c>
      <c r="BW14" s="65">
        <v>917</v>
      </c>
      <c r="BX14" s="65">
        <v>906</v>
      </c>
      <c r="BY14" s="65">
        <v>907</v>
      </c>
      <c r="BZ14" s="65">
        <v>744</v>
      </c>
      <c r="CA14" s="65">
        <v>681</v>
      </c>
      <c r="CB14" s="65">
        <v>660</v>
      </c>
      <c r="CC14" s="65">
        <v>586</v>
      </c>
      <c r="CD14" s="65">
        <v>600</v>
      </c>
      <c r="CE14" s="65">
        <v>476</v>
      </c>
      <c r="CF14" s="65">
        <v>476</v>
      </c>
      <c r="CG14" s="65">
        <v>476</v>
      </c>
      <c r="CH14" s="65">
        <v>180</v>
      </c>
      <c r="CI14" s="65">
        <v>172</v>
      </c>
      <c r="CJ14" s="65">
        <v>172</v>
      </c>
      <c r="CK14" s="65">
        <v>146</v>
      </c>
      <c r="CL14" s="65">
        <v>120</v>
      </c>
      <c r="CM14" s="65">
        <v>120</v>
      </c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4679.3440000000001</v>
      </c>
    </row>
    <row r="15" spans="1:102" ht="24.95" customHeight="1" x14ac:dyDescent="0.2">
      <c r="A15" s="69" t="s">
        <v>12</v>
      </c>
      <c r="B15" s="70">
        <v>2283.7440000000001</v>
      </c>
      <c r="C15" s="71">
        <v>2240.962</v>
      </c>
      <c r="D15" s="71">
        <v>2201.3180000000002</v>
      </c>
      <c r="E15" s="71">
        <v>2166.7309999999998</v>
      </c>
      <c r="F15" s="71">
        <v>2142.8530000000001</v>
      </c>
      <c r="G15" s="71">
        <v>2126.1710000000003</v>
      </c>
      <c r="H15" s="71">
        <v>2106.5710000000004</v>
      </c>
      <c r="I15" s="71">
        <v>2076.5419999999999</v>
      </c>
      <c r="J15" s="71">
        <v>2074.2570000000001</v>
      </c>
      <c r="K15" s="71">
        <v>2070.4299999999998</v>
      </c>
      <c r="L15" s="71">
        <v>2053.3339999999998</v>
      </c>
      <c r="M15" s="71">
        <v>2060.1610000000001</v>
      </c>
      <c r="N15" s="71">
        <v>2053.3240000000001</v>
      </c>
      <c r="O15" s="71">
        <v>2037.6000000000001</v>
      </c>
      <c r="P15" s="71">
        <v>2016.126</v>
      </c>
      <c r="Q15" s="71">
        <v>2006.3790000000001</v>
      </c>
      <c r="R15" s="71">
        <v>1976.4470000000001</v>
      </c>
      <c r="S15" s="71">
        <v>1952.8990000000001</v>
      </c>
      <c r="T15" s="71">
        <v>1941.5590000000002</v>
      </c>
      <c r="U15" s="71">
        <v>1922.5629999999999</v>
      </c>
      <c r="V15" s="71">
        <v>1891.953</v>
      </c>
      <c r="W15" s="71">
        <v>1857.202</v>
      </c>
      <c r="X15" s="71">
        <v>1827.0140000000001</v>
      </c>
      <c r="Y15" s="71">
        <v>1787.8120000000001</v>
      </c>
      <c r="Z15" s="71">
        <v>1730.587</v>
      </c>
      <c r="AA15" s="71">
        <v>1701.2139999999999</v>
      </c>
      <c r="AB15" s="71">
        <v>1693.9789999999998</v>
      </c>
      <c r="AC15" s="71">
        <v>1718.7950000000001</v>
      </c>
      <c r="AD15" s="71">
        <v>1865.3530000000001</v>
      </c>
      <c r="AE15" s="71">
        <v>2140.5770000000002</v>
      </c>
      <c r="AF15" s="71">
        <v>2514.6120000000001</v>
      </c>
      <c r="AG15" s="71">
        <v>2928.1910000000003</v>
      </c>
      <c r="AH15" s="71">
        <v>3429.7820000000002</v>
      </c>
      <c r="AI15" s="71">
        <v>3890.605</v>
      </c>
      <c r="AJ15" s="71">
        <v>4314.5140000000001</v>
      </c>
      <c r="AK15" s="71">
        <v>4716.9030000000002</v>
      </c>
      <c r="AL15" s="71">
        <v>5093.4640000000009</v>
      </c>
      <c r="AM15" s="71">
        <v>5358.594000000001</v>
      </c>
      <c r="AN15" s="71">
        <v>5587.1759999999995</v>
      </c>
      <c r="AO15" s="71">
        <v>5801.567</v>
      </c>
      <c r="AP15" s="71">
        <v>6007.86</v>
      </c>
      <c r="AQ15" s="71">
        <v>6129.9760000000006</v>
      </c>
      <c r="AR15" s="71">
        <v>6225.4690000000001</v>
      </c>
      <c r="AS15" s="71">
        <v>6281.7559999999994</v>
      </c>
      <c r="AT15" s="71">
        <v>6331.4369999999999</v>
      </c>
      <c r="AU15" s="71">
        <v>6342.2380000000003</v>
      </c>
      <c r="AV15" s="71">
        <v>6320.2840000000006</v>
      </c>
      <c r="AW15" s="71">
        <v>6274.1709999999994</v>
      </c>
      <c r="AX15" s="71">
        <v>6216.027</v>
      </c>
      <c r="AY15" s="71">
        <v>6119.8789999999999</v>
      </c>
      <c r="AZ15" s="71">
        <v>5996.6880000000001</v>
      </c>
      <c r="BA15" s="71">
        <v>5804.8209999999999</v>
      </c>
      <c r="BB15" s="71">
        <v>5588.1379999999999</v>
      </c>
      <c r="BC15" s="71">
        <v>5395.7219999999998</v>
      </c>
      <c r="BD15" s="71">
        <v>5107.5599999999995</v>
      </c>
      <c r="BE15" s="71">
        <v>4810.2139999999999</v>
      </c>
      <c r="BF15" s="71">
        <v>4369.616</v>
      </c>
      <c r="BG15" s="71">
        <v>3966.1280000000002</v>
      </c>
      <c r="BH15" s="71">
        <v>3516.5429999999997</v>
      </c>
      <c r="BI15" s="71">
        <v>3015.0169999999998</v>
      </c>
      <c r="BJ15" s="71">
        <v>2470.6789999999996</v>
      </c>
      <c r="BK15" s="71">
        <v>2018.7329999999999</v>
      </c>
      <c r="BL15" s="71">
        <v>1595.9590000000001</v>
      </c>
      <c r="BM15" s="71">
        <v>1250.3440000000001</v>
      </c>
      <c r="BN15" s="71">
        <v>1029.318</v>
      </c>
      <c r="BO15" s="71">
        <v>960.40699999999993</v>
      </c>
      <c r="BP15" s="71">
        <v>930.77300000000002</v>
      </c>
      <c r="BQ15" s="71">
        <v>938.58600000000001</v>
      </c>
      <c r="BR15" s="71">
        <v>955.40099999999995</v>
      </c>
      <c r="BS15" s="71">
        <v>984.17199999999991</v>
      </c>
      <c r="BT15" s="71">
        <v>1007.8819999999999</v>
      </c>
      <c r="BU15" s="71">
        <v>1032.125</v>
      </c>
      <c r="BV15" s="71">
        <v>1041.5439999999999</v>
      </c>
      <c r="BW15" s="71">
        <v>1071.8729999999998</v>
      </c>
      <c r="BX15" s="71">
        <v>1107.0409999999999</v>
      </c>
      <c r="BY15" s="71">
        <v>1141.357</v>
      </c>
      <c r="BZ15" s="71">
        <v>1186.6990000000001</v>
      </c>
      <c r="CA15" s="71">
        <v>1241.5989999999999</v>
      </c>
      <c r="CB15" s="71">
        <v>1282.7</v>
      </c>
      <c r="CC15" s="71">
        <v>1329.308</v>
      </c>
      <c r="CD15" s="71">
        <v>1371.9720000000002</v>
      </c>
      <c r="CE15" s="71">
        <v>1414.374</v>
      </c>
      <c r="CF15" s="71">
        <v>1459.8430000000001</v>
      </c>
      <c r="CG15" s="71">
        <v>1506.1070000000002</v>
      </c>
      <c r="CH15" s="71">
        <v>1536.2329999999999</v>
      </c>
      <c r="CI15" s="71">
        <v>1574.182</v>
      </c>
      <c r="CJ15" s="71">
        <v>1637.0500000000002</v>
      </c>
      <c r="CK15" s="71">
        <v>1677.7840000000001</v>
      </c>
      <c r="CL15" s="71">
        <v>1702.2450000000001</v>
      </c>
      <c r="CM15" s="71">
        <v>1742.03</v>
      </c>
      <c r="CN15" s="71">
        <v>1774.374</v>
      </c>
      <c r="CO15" s="71">
        <v>1810.758</v>
      </c>
      <c r="CP15" s="71">
        <v>1842.643</v>
      </c>
      <c r="CQ15" s="71">
        <v>1882.4179999999999</v>
      </c>
      <c r="CR15" s="71">
        <v>1905.0069999999998</v>
      </c>
      <c r="CS15" s="71">
        <v>1934.319</v>
      </c>
      <c r="CT15" s="72"/>
      <c r="CU15" s="72"/>
      <c r="CV15" s="72"/>
      <c r="CW15" s="73"/>
      <c r="CX15" s="74">
        <f t="array" ref="CX15">SUMPRODUCT(B15:CW15*0.25)</f>
        <v>66131.81200000002</v>
      </c>
    </row>
    <row r="16" spans="1:102" ht="24.95" customHeight="1" x14ac:dyDescent="0.2">
      <c r="A16" s="69" t="s">
        <v>13</v>
      </c>
      <c r="B16" s="70">
        <v>144</v>
      </c>
      <c r="C16" s="71">
        <v>144</v>
      </c>
      <c r="D16" s="71">
        <v>144</v>
      </c>
      <c r="E16" s="71">
        <v>144</v>
      </c>
      <c r="F16" s="71">
        <v>144</v>
      </c>
      <c r="G16" s="71">
        <v>144</v>
      </c>
      <c r="H16" s="71">
        <v>144</v>
      </c>
      <c r="I16" s="71">
        <v>144</v>
      </c>
      <c r="J16" s="71">
        <v>142</v>
      </c>
      <c r="K16" s="71">
        <v>142</v>
      </c>
      <c r="L16" s="71">
        <v>142</v>
      </c>
      <c r="M16" s="71">
        <v>142</v>
      </c>
      <c r="N16" s="71">
        <v>139</v>
      </c>
      <c r="O16" s="71">
        <v>139</v>
      </c>
      <c r="P16" s="71">
        <v>139</v>
      </c>
      <c r="Q16" s="71">
        <v>139</v>
      </c>
      <c r="R16" s="71">
        <v>135</v>
      </c>
      <c r="S16" s="71">
        <v>135</v>
      </c>
      <c r="T16" s="71">
        <v>135</v>
      </c>
      <c r="U16" s="71">
        <v>135</v>
      </c>
      <c r="V16" s="71">
        <v>127</v>
      </c>
      <c r="W16" s="71">
        <v>127</v>
      </c>
      <c r="X16" s="71">
        <v>127</v>
      </c>
      <c r="Y16" s="71">
        <v>127</v>
      </c>
      <c r="Z16" s="71">
        <v>118</v>
      </c>
      <c r="AA16" s="71">
        <v>118</v>
      </c>
      <c r="AB16" s="71">
        <v>118</v>
      </c>
      <c r="AC16" s="71">
        <v>118</v>
      </c>
      <c r="AD16" s="71">
        <v>113</v>
      </c>
      <c r="AE16" s="71">
        <v>113</v>
      </c>
      <c r="AF16" s="71">
        <v>113</v>
      </c>
      <c r="AG16" s="71">
        <v>113</v>
      </c>
      <c r="AH16" s="71">
        <v>115</v>
      </c>
      <c r="AI16" s="71">
        <v>115</v>
      </c>
      <c r="AJ16" s="71">
        <v>115</v>
      </c>
      <c r="AK16" s="71">
        <v>115</v>
      </c>
      <c r="AL16" s="71">
        <v>121</v>
      </c>
      <c r="AM16" s="71">
        <v>121</v>
      </c>
      <c r="AN16" s="71">
        <v>121</v>
      </c>
      <c r="AO16" s="71">
        <v>121</v>
      </c>
      <c r="AP16" s="71">
        <v>124</v>
      </c>
      <c r="AQ16" s="71">
        <v>124</v>
      </c>
      <c r="AR16" s="71">
        <v>124</v>
      </c>
      <c r="AS16" s="71">
        <v>124</v>
      </c>
      <c r="AT16" s="71">
        <v>127</v>
      </c>
      <c r="AU16" s="71">
        <v>127</v>
      </c>
      <c r="AV16" s="71">
        <v>127</v>
      </c>
      <c r="AW16" s="71">
        <v>127</v>
      </c>
      <c r="AX16" s="71">
        <v>127</v>
      </c>
      <c r="AY16" s="71">
        <v>127</v>
      </c>
      <c r="AZ16" s="71">
        <v>127</v>
      </c>
      <c r="BA16" s="71">
        <v>127</v>
      </c>
      <c r="BB16" s="71">
        <v>120</v>
      </c>
      <c r="BC16" s="71">
        <v>120</v>
      </c>
      <c r="BD16" s="71">
        <v>120</v>
      </c>
      <c r="BE16" s="71">
        <v>120</v>
      </c>
      <c r="BF16" s="71">
        <v>104</v>
      </c>
      <c r="BG16" s="71">
        <v>104</v>
      </c>
      <c r="BH16" s="71">
        <v>104</v>
      </c>
      <c r="BI16" s="71">
        <v>104</v>
      </c>
      <c r="BJ16" s="71">
        <v>78</v>
      </c>
      <c r="BK16" s="71">
        <v>78</v>
      </c>
      <c r="BL16" s="71">
        <v>78</v>
      </c>
      <c r="BM16" s="71">
        <v>78</v>
      </c>
      <c r="BN16" s="71">
        <v>58</v>
      </c>
      <c r="BO16" s="71">
        <v>58</v>
      </c>
      <c r="BP16" s="71">
        <v>58</v>
      </c>
      <c r="BQ16" s="71">
        <v>58</v>
      </c>
      <c r="BR16" s="71">
        <v>43</v>
      </c>
      <c r="BS16" s="71">
        <v>43</v>
      </c>
      <c r="BT16" s="71">
        <v>43</v>
      </c>
      <c r="BU16" s="71">
        <v>43</v>
      </c>
      <c r="BV16" s="71">
        <v>28</v>
      </c>
      <c r="BW16" s="71">
        <v>28</v>
      </c>
      <c r="BX16" s="71">
        <v>28</v>
      </c>
      <c r="BY16" s="71">
        <v>28</v>
      </c>
      <c r="BZ16" s="71">
        <v>17</v>
      </c>
      <c r="CA16" s="71">
        <v>17</v>
      </c>
      <c r="CB16" s="71">
        <v>17</v>
      </c>
      <c r="CC16" s="71">
        <v>17</v>
      </c>
      <c r="CD16" s="71">
        <v>12</v>
      </c>
      <c r="CE16" s="71">
        <v>12</v>
      </c>
      <c r="CF16" s="71">
        <v>12</v>
      </c>
      <c r="CG16" s="71">
        <v>12</v>
      </c>
      <c r="CH16" s="71">
        <v>11</v>
      </c>
      <c r="CI16" s="71">
        <v>11</v>
      </c>
      <c r="CJ16" s="71">
        <v>11</v>
      </c>
      <c r="CK16" s="71">
        <v>11</v>
      </c>
      <c r="CL16" s="71">
        <v>11</v>
      </c>
      <c r="CM16" s="71">
        <v>11</v>
      </c>
      <c r="CN16" s="71">
        <v>11</v>
      </c>
      <c r="CO16" s="71">
        <v>11</v>
      </c>
      <c r="CP16" s="71">
        <v>13</v>
      </c>
      <c r="CQ16" s="71">
        <v>13</v>
      </c>
      <c r="CR16" s="71">
        <v>13</v>
      </c>
      <c r="CS16" s="71">
        <v>13</v>
      </c>
      <c r="CT16" s="72"/>
      <c r="CU16" s="72"/>
      <c r="CV16" s="72"/>
      <c r="CW16" s="73"/>
      <c r="CX16" s="74">
        <f t="array" ref="CX16">SUMPRODUCT(B16:CW16*0.25)</f>
        <v>2171</v>
      </c>
    </row>
    <row r="17" spans="1:102" ht="30" customHeight="1" thickBot="1" x14ac:dyDescent="0.25">
      <c r="A17" s="75" t="s">
        <v>14</v>
      </c>
      <c r="B17" s="76">
        <f>SUM(B11:B16)</f>
        <v>6362.9240000000009</v>
      </c>
      <c r="C17" s="77">
        <f t="shared" ref="C17:BN17" si="0">SUM(C11:C16)</f>
        <v>6205.3970000000008</v>
      </c>
      <c r="D17" s="77">
        <f t="shared" si="0"/>
        <v>6007.5830000000005</v>
      </c>
      <c r="E17" s="77">
        <f t="shared" si="0"/>
        <v>5390.1260000000002</v>
      </c>
      <c r="F17" s="77">
        <f t="shared" si="0"/>
        <v>6078.0540000000001</v>
      </c>
      <c r="G17" s="77">
        <f t="shared" si="0"/>
        <v>5701.1210000000001</v>
      </c>
      <c r="H17" s="77">
        <f t="shared" si="0"/>
        <v>5980.6950000000006</v>
      </c>
      <c r="I17" s="77">
        <f t="shared" si="0"/>
        <v>5950.6530000000002</v>
      </c>
      <c r="J17" s="77">
        <f t="shared" si="0"/>
        <v>5947.6350000000002</v>
      </c>
      <c r="K17" s="77">
        <f t="shared" si="0"/>
        <v>5922.8969999999999</v>
      </c>
      <c r="L17" s="77">
        <f t="shared" si="0"/>
        <v>5489.0370000000003</v>
      </c>
      <c r="M17" s="77">
        <f t="shared" si="0"/>
        <v>5546.3370000000004</v>
      </c>
      <c r="N17" s="77">
        <f t="shared" si="0"/>
        <v>5802.2360000000008</v>
      </c>
      <c r="O17" s="77">
        <f t="shared" si="0"/>
        <v>5504.3230000000003</v>
      </c>
      <c r="P17" s="77">
        <f t="shared" si="0"/>
        <v>5417.0779999999995</v>
      </c>
      <c r="Q17" s="77">
        <f t="shared" si="0"/>
        <v>5427.5650000000005</v>
      </c>
      <c r="R17" s="77">
        <f t="shared" si="0"/>
        <v>5415.8729999999996</v>
      </c>
      <c r="S17" s="77">
        <f t="shared" si="0"/>
        <v>5379.9320000000007</v>
      </c>
      <c r="T17" s="77">
        <f t="shared" si="0"/>
        <v>5742.3850000000002</v>
      </c>
      <c r="U17" s="77">
        <f t="shared" si="0"/>
        <v>5786.8180000000002</v>
      </c>
      <c r="V17" s="77">
        <f t="shared" si="0"/>
        <v>5692.0949999999993</v>
      </c>
      <c r="W17" s="77">
        <f t="shared" si="0"/>
        <v>5693.5190000000002</v>
      </c>
      <c r="X17" s="77">
        <f t="shared" si="0"/>
        <v>5708.5360000000001</v>
      </c>
      <c r="Y17" s="77">
        <f t="shared" si="0"/>
        <v>5852.71</v>
      </c>
      <c r="Z17" s="77">
        <f t="shared" si="0"/>
        <v>5293.6579999999994</v>
      </c>
      <c r="AA17" s="77">
        <f t="shared" si="0"/>
        <v>5472.6689999999999</v>
      </c>
      <c r="AB17" s="77">
        <f t="shared" si="0"/>
        <v>5634.26</v>
      </c>
      <c r="AC17" s="77">
        <f t="shared" si="0"/>
        <v>5747.4590000000007</v>
      </c>
      <c r="AD17" s="77">
        <f t="shared" si="0"/>
        <v>6100.5960000000005</v>
      </c>
      <c r="AE17" s="77">
        <f t="shared" si="0"/>
        <v>6366.1610000000001</v>
      </c>
      <c r="AF17" s="77">
        <f t="shared" si="0"/>
        <v>6741.6680000000006</v>
      </c>
      <c r="AG17" s="77">
        <f t="shared" si="0"/>
        <v>7161.3389999999999</v>
      </c>
      <c r="AH17" s="77">
        <f t="shared" si="0"/>
        <v>7665.0540000000001</v>
      </c>
      <c r="AI17" s="77">
        <f t="shared" si="0"/>
        <v>8112.8019999999997</v>
      </c>
      <c r="AJ17" s="77">
        <f t="shared" si="0"/>
        <v>8151.5860000000002</v>
      </c>
      <c r="AK17" s="77">
        <f t="shared" si="0"/>
        <v>8151.9600000000009</v>
      </c>
      <c r="AL17" s="77">
        <f t="shared" si="0"/>
        <v>8104.5310000000009</v>
      </c>
      <c r="AM17" s="77">
        <f t="shared" si="0"/>
        <v>8185.6680000000015</v>
      </c>
      <c r="AN17" s="77">
        <f t="shared" si="0"/>
        <v>8075.25</v>
      </c>
      <c r="AO17" s="77">
        <f t="shared" si="0"/>
        <v>8265.74</v>
      </c>
      <c r="AP17" s="77">
        <f t="shared" si="0"/>
        <v>8110.76</v>
      </c>
      <c r="AQ17" s="77">
        <f t="shared" si="0"/>
        <v>8232.8760000000002</v>
      </c>
      <c r="AR17" s="77">
        <f t="shared" si="0"/>
        <v>8328.3690000000006</v>
      </c>
      <c r="AS17" s="77">
        <f t="shared" si="0"/>
        <v>8384.655999999999</v>
      </c>
      <c r="AT17" s="77">
        <f t="shared" si="0"/>
        <v>8403.3369999999995</v>
      </c>
      <c r="AU17" s="77">
        <f t="shared" si="0"/>
        <v>8414.1380000000008</v>
      </c>
      <c r="AV17" s="77">
        <f t="shared" si="0"/>
        <v>8392.1840000000011</v>
      </c>
      <c r="AW17" s="77">
        <f t="shared" si="0"/>
        <v>8346.0709999999999</v>
      </c>
      <c r="AX17" s="77">
        <f t="shared" si="0"/>
        <v>8283.9269999999997</v>
      </c>
      <c r="AY17" s="77">
        <f t="shared" si="0"/>
        <v>8187.7790000000005</v>
      </c>
      <c r="AZ17" s="77">
        <f t="shared" si="0"/>
        <v>8064.5879999999997</v>
      </c>
      <c r="BA17" s="77">
        <f t="shared" si="0"/>
        <v>8096.7209999999995</v>
      </c>
      <c r="BB17" s="77">
        <f t="shared" si="0"/>
        <v>7949.3230000000003</v>
      </c>
      <c r="BC17" s="77">
        <f t="shared" si="0"/>
        <v>7875.6219999999994</v>
      </c>
      <c r="BD17" s="77">
        <f t="shared" si="0"/>
        <v>7617.4599999999991</v>
      </c>
      <c r="BE17" s="77">
        <f t="shared" si="0"/>
        <v>7360.1139999999996</v>
      </c>
      <c r="BF17" s="77">
        <f t="shared" si="0"/>
        <v>6955.6480000000001</v>
      </c>
      <c r="BG17" s="77">
        <f t="shared" si="0"/>
        <v>6824.3410000000003</v>
      </c>
      <c r="BH17" s="77">
        <f t="shared" si="0"/>
        <v>7159.759</v>
      </c>
      <c r="BI17" s="77">
        <f t="shared" si="0"/>
        <v>7206.4529999999995</v>
      </c>
      <c r="BJ17" s="77">
        <f t="shared" si="0"/>
        <v>6829.8529999999992</v>
      </c>
      <c r="BK17" s="77">
        <f t="shared" si="0"/>
        <v>6563.13</v>
      </c>
      <c r="BL17" s="77">
        <f t="shared" si="0"/>
        <v>6343.9870000000001</v>
      </c>
      <c r="BM17" s="77">
        <f t="shared" si="0"/>
        <v>6360.4390000000003</v>
      </c>
      <c r="BN17" s="77">
        <f t="shared" si="0"/>
        <v>5910.1960000000008</v>
      </c>
      <c r="BO17" s="77">
        <f t="shared" ref="BO17:CW17" si="1">SUM(BO11:BO16)</f>
        <v>6084.7489999999998</v>
      </c>
      <c r="BP17" s="77">
        <f t="shared" si="1"/>
        <v>6220.424</v>
      </c>
      <c r="BQ17" s="77">
        <f t="shared" si="1"/>
        <v>6370.411000000001</v>
      </c>
      <c r="BR17" s="77">
        <f t="shared" si="1"/>
        <v>6507.732</v>
      </c>
      <c r="BS17" s="77">
        <f t="shared" si="1"/>
        <v>6536.5379999999996</v>
      </c>
      <c r="BT17" s="77">
        <f t="shared" si="1"/>
        <v>6562.0010000000002</v>
      </c>
      <c r="BU17" s="77">
        <f t="shared" si="1"/>
        <v>6594.2650000000003</v>
      </c>
      <c r="BV17" s="77">
        <f t="shared" si="1"/>
        <v>6629.2240000000002</v>
      </c>
      <c r="BW17" s="77">
        <f t="shared" si="1"/>
        <v>6549.4110000000001</v>
      </c>
      <c r="BX17" s="77">
        <f t="shared" si="1"/>
        <v>6567.0129999999999</v>
      </c>
      <c r="BY17" s="77">
        <f t="shared" si="1"/>
        <v>6607.5149999999994</v>
      </c>
      <c r="BZ17" s="77">
        <f t="shared" si="1"/>
        <v>6620.2860000000001</v>
      </c>
      <c r="CA17" s="77">
        <f t="shared" si="1"/>
        <v>6493.3289999999997</v>
      </c>
      <c r="CB17" s="77">
        <f t="shared" si="1"/>
        <v>6533.6989999999996</v>
      </c>
      <c r="CC17" s="77">
        <f t="shared" si="1"/>
        <v>6399.4780000000001</v>
      </c>
      <c r="CD17" s="77">
        <f t="shared" si="1"/>
        <v>6548.3719999999994</v>
      </c>
      <c r="CE17" s="77">
        <f t="shared" si="1"/>
        <v>6401.9279999999999</v>
      </c>
      <c r="CF17" s="77">
        <f t="shared" si="1"/>
        <v>6335.2779999999993</v>
      </c>
      <c r="CG17" s="77">
        <f t="shared" si="1"/>
        <v>6340.8180000000002</v>
      </c>
      <c r="CH17" s="77">
        <f t="shared" si="1"/>
        <v>6288.1720000000005</v>
      </c>
      <c r="CI17" s="77">
        <f t="shared" si="1"/>
        <v>6148.8049999999994</v>
      </c>
      <c r="CJ17" s="77">
        <f t="shared" si="1"/>
        <v>6312.3550000000005</v>
      </c>
      <c r="CK17" s="77">
        <f t="shared" si="1"/>
        <v>6196.8079999999991</v>
      </c>
      <c r="CL17" s="77">
        <f t="shared" si="1"/>
        <v>6395.2179999999998</v>
      </c>
      <c r="CM17" s="77">
        <f t="shared" si="1"/>
        <v>6275.1049999999996</v>
      </c>
      <c r="CN17" s="77">
        <f t="shared" si="1"/>
        <v>6158.5409999999993</v>
      </c>
      <c r="CO17" s="77">
        <f t="shared" si="1"/>
        <v>5929.5290000000005</v>
      </c>
      <c r="CP17" s="77">
        <f t="shared" si="1"/>
        <v>6095.585</v>
      </c>
      <c r="CQ17" s="77">
        <f t="shared" si="1"/>
        <v>5787.9179999999997</v>
      </c>
      <c r="CR17" s="77">
        <f t="shared" si="1"/>
        <v>5539.9939999999997</v>
      </c>
      <c r="CS17" s="77">
        <f t="shared" si="1"/>
        <v>5280.5740000000005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159187.18400000001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1814.9</v>
      </c>
      <c r="C30" s="88">
        <v>1797.9</v>
      </c>
      <c r="D30" s="88">
        <v>1782.9</v>
      </c>
      <c r="E30" s="88">
        <v>1768.9</v>
      </c>
      <c r="F30" s="88">
        <v>1756.9</v>
      </c>
      <c r="G30" s="88">
        <v>1744.9</v>
      </c>
      <c r="H30" s="88">
        <v>1733.9</v>
      </c>
      <c r="I30" s="88">
        <v>1723.9</v>
      </c>
      <c r="J30" s="88">
        <v>1712.9</v>
      </c>
      <c r="K30" s="88">
        <v>1703.9</v>
      </c>
      <c r="L30" s="88">
        <v>1694.9</v>
      </c>
      <c r="M30" s="88">
        <v>1687.9</v>
      </c>
      <c r="N30" s="88">
        <v>1677.9</v>
      </c>
      <c r="O30" s="88">
        <v>1669.9</v>
      </c>
      <c r="P30" s="88">
        <v>1661.9</v>
      </c>
      <c r="Q30" s="88">
        <v>1653.9</v>
      </c>
      <c r="R30" s="88">
        <v>1639.9</v>
      </c>
      <c r="S30" s="88">
        <v>1630.9</v>
      </c>
      <c r="T30" s="88">
        <v>1621.9</v>
      </c>
      <c r="U30" s="88">
        <v>1611.9</v>
      </c>
      <c r="V30" s="88">
        <v>1623.9</v>
      </c>
      <c r="W30" s="88">
        <v>1608.9</v>
      </c>
      <c r="X30" s="88">
        <v>1589.9</v>
      </c>
      <c r="Y30" s="88">
        <v>1564.9</v>
      </c>
      <c r="Z30" s="88">
        <v>1527.9</v>
      </c>
      <c r="AA30" s="88">
        <v>1514.9</v>
      </c>
      <c r="AB30" s="88">
        <v>1642.9</v>
      </c>
      <c r="AC30" s="88">
        <v>1661.9</v>
      </c>
      <c r="AD30" s="88">
        <v>1808.14</v>
      </c>
      <c r="AE30" s="88">
        <v>1874.14</v>
      </c>
      <c r="AF30" s="88">
        <v>1970.14</v>
      </c>
      <c r="AG30" s="88">
        <v>2095.1400000000003</v>
      </c>
      <c r="AH30" s="88">
        <v>2229.38</v>
      </c>
      <c r="AI30" s="88">
        <v>2371.38</v>
      </c>
      <c r="AJ30" s="88">
        <v>2500.38</v>
      </c>
      <c r="AK30" s="88">
        <v>2491.38</v>
      </c>
      <c r="AL30" s="88">
        <v>2532.3000000000002</v>
      </c>
      <c r="AM30" s="88">
        <v>2622.3</v>
      </c>
      <c r="AN30" s="88">
        <v>2700.3</v>
      </c>
      <c r="AO30" s="88">
        <v>2765.3</v>
      </c>
      <c r="AP30" s="88">
        <v>2802.46</v>
      </c>
      <c r="AQ30" s="88">
        <v>2843.46</v>
      </c>
      <c r="AR30" s="88">
        <v>2873.46</v>
      </c>
      <c r="AS30" s="88">
        <v>2891.46</v>
      </c>
      <c r="AT30" s="88">
        <v>2867.84</v>
      </c>
      <c r="AU30" s="88">
        <v>2869.84</v>
      </c>
      <c r="AV30" s="88">
        <v>2866.84</v>
      </c>
      <c r="AW30" s="88">
        <v>2858.84</v>
      </c>
      <c r="AX30" s="88">
        <v>2843.57</v>
      </c>
      <c r="AY30" s="88">
        <v>2819.57</v>
      </c>
      <c r="AZ30" s="88">
        <v>2784.57</v>
      </c>
      <c r="BA30" s="88">
        <v>2738.57</v>
      </c>
      <c r="BB30" s="88">
        <v>2659.55</v>
      </c>
      <c r="BC30" s="88">
        <v>2587.5500000000002</v>
      </c>
      <c r="BD30" s="88">
        <v>2499.5500000000002</v>
      </c>
      <c r="BE30" s="88">
        <v>2395.5500000000002</v>
      </c>
      <c r="BF30" s="88">
        <v>2268.7199999999998</v>
      </c>
      <c r="BG30" s="88">
        <v>2135.7199999999998</v>
      </c>
      <c r="BH30" s="88">
        <v>1991.72</v>
      </c>
      <c r="BI30" s="88">
        <v>1834.72</v>
      </c>
      <c r="BJ30" s="88">
        <v>1774.33</v>
      </c>
      <c r="BK30" s="88">
        <v>1634.33</v>
      </c>
      <c r="BL30" s="88">
        <v>1525.33</v>
      </c>
      <c r="BM30" s="88">
        <v>1444.33</v>
      </c>
      <c r="BN30" s="88">
        <v>1486.9</v>
      </c>
      <c r="BO30" s="88">
        <v>1452.9</v>
      </c>
      <c r="BP30" s="88">
        <v>1494.9</v>
      </c>
      <c r="BQ30" s="88">
        <v>1640.9</v>
      </c>
      <c r="BR30" s="88">
        <v>1896.9</v>
      </c>
      <c r="BS30" s="88">
        <v>2157.9</v>
      </c>
      <c r="BT30" s="88">
        <v>2181.9</v>
      </c>
      <c r="BU30" s="88">
        <v>2200.9</v>
      </c>
      <c r="BV30" s="88">
        <v>2154.9</v>
      </c>
      <c r="BW30" s="88">
        <v>1961.9</v>
      </c>
      <c r="BX30" s="88">
        <v>1970.9</v>
      </c>
      <c r="BY30" s="88">
        <v>1989.9</v>
      </c>
      <c r="BZ30" s="88">
        <v>1835.9</v>
      </c>
      <c r="CA30" s="88">
        <v>1851.9</v>
      </c>
      <c r="CB30" s="88">
        <v>1764.9</v>
      </c>
      <c r="CC30" s="88">
        <v>1780.9</v>
      </c>
      <c r="CD30" s="88">
        <v>1624.9</v>
      </c>
      <c r="CE30" s="88">
        <v>1639.9</v>
      </c>
      <c r="CF30" s="88">
        <v>1656.9</v>
      </c>
      <c r="CG30" s="88">
        <v>1673.9</v>
      </c>
      <c r="CH30" s="88">
        <v>1609.9</v>
      </c>
      <c r="CI30" s="88">
        <v>1626.9</v>
      </c>
      <c r="CJ30" s="88">
        <v>1642.9</v>
      </c>
      <c r="CK30" s="88">
        <v>1656.9</v>
      </c>
      <c r="CL30" s="88">
        <v>1643.9</v>
      </c>
      <c r="CM30" s="88">
        <v>1656.9</v>
      </c>
      <c r="CN30" s="88">
        <v>1548.9</v>
      </c>
      <c r="CO30" s="88">
        <v>1560.9</v>
      </c>
      <c r="CP30" s="88">
        <v>1566.9</v>
      </c>
      <c r="CQ30" s="88">
        <v>1576.9</v>
      </c>
      <c r="CR30" s="88">
        <v>1584.9</v>
      </c>
      <c r="CS30" s="88">
        <v>1591.9</v>
      </c>
      <c r="CT30" s="89"/>
      <c r="CU30" s="89"/>
      <c r="CV30" s="89"/>
      <c r="CW30" s="90"/>
      <c r="CX30" s="91">
        <f t="array" ref="CX30">SUMPRODUCT(B30:CW30*0.25)</f>
        <v>47321.789999999972</v>
      </c>
    </row>
    <row r="31" spans="1:102" ht="24.95" customHeight="1" x14ac:dyDescent="0.2">
      <c r="A31" s="92" t="s">
        <v>26</v>
      </c>
      <c r="B31" s="93">
        <v>2364.6529999999998</v>
      </c>
      <c r="C31" s="94">
        <v>2220.7449999999999</v>
      </c>
      <c r="D31" s="94">
        <v>2034.7660000000001</v>
      </c>
      <c r="E31" s="94">
        <v>1426.1310000000001</v>
      </c>
      <c r="F31" s="94">
        <v>2025.3810000000001</v>
      </c>
      <c r="G31" s="94">
        <v>1656.3040000000001</v>
      </c>
      <c r="H31" s="94">
        <v>1941.971</v>
      </c>
      <c r="I31" s="94">
        <v>1917.2</v>
      </c>
      <c r="J31" s="94">
        <v>1899.9590000000001</v>
      </c>
      <c r="K31" s="94">
        <v>1881.8009999999999</v>
      </c>
      <c r="L31" s="94">
        <v>1455.5920000000001</v>
      </c>
      <c r="M31" s="94">
        <v>1517.9380000000001</v>
      </c>
      <c r="N31" s="94">
        <v>1774.91</v>
      </c>
      <c r="O31" s="94">
        <v>1484.701</v>
      </c>
      <c r="P31" s="94">
        <v>1403.415</v>
      </c>
      <c r="Q31" s="94">
        <v>1421.4970000000001</v>
      </c>
      <c r="R31" s="94">
        <v>1438.575</v>
      </c>
      <c r="S31" s="94">
        <v>1409.192</v>
      </c>
      <c r="T31" s="94">
        <v>1778.9849999999999</v>
      </c>
      <c r="U31" s="94">
        <v>1831.1669999999999</v>
      </c>
      <c r="V31" s="94">
        <v>1724.6010000000001</v>
      </c>
      <c r="W31" s="94">
        <v>1738.3579999999999</v>
      </c>
      <c r="X31" s="94">
        <v>1769.075</v>
      </c>
      <c r="Y31" s="94">
        <v>1885.251</v>
      </c>
      <c r="Z31" s="94">
        <v>1731.56</v>
      </c>
      <c r="AA31" s="94">
        <v>1921.96</v>
      </c>
      <c r="AB31" s="94">
        <v>1952.05</v>
      </c>
      <c r="AC31" s="94">
        <v>2043.3510000000001</v>
      </c>
      <c r="AD31" s="94">
        <v>2161.6959999999999</v>
      </c>
      <c r="AE31" s="94">
        <v>2390.7179999999998</v>
      </c>
      <c r="AF31" s="94">
        <v>2704.8159999999998</v>
      </c>
      <c r="AG31" s="94">
        <v>3038.4479999999999</v>
      </c>
      <c r="AH31" s="94">
        <v>3495.09</v>
      </c>
      <c r="AI31" s="94">
        <v>3845.89</v>
      </c>
      <c r="AJ31" s="94">
        <v>3850.6060000000002</v>
      </c>
      <c r="AK31" s="94">
        <v>3971.5909999999999</v>
      </c>
      <c r="AL31" s="94">
        <v>3998.05</v>
      </c>
      <c r="AM31" s="94">
        <v>4103.2960000000003</v>
      </c>
      <c r="AN31" s="94">
        <v>4285.2560000000003</v>
      </c>
      <c r="AO31" s="94">
        <v>4293.393</v>
      </c>
      <c r="AP31" s="94">
        <v>4483.97</v>
      </c>
      <c r="AQ31" s="94">
        <v>4577.4539999999997</v>
      </c>
      <c r="AR31" s="94">
        <v>4650.2359999999999</v>
      </c>
      <c r="AS31" s="94">
        <v>4692.2290000000003</v>
      </c>
      <c r="AT31" s="94">
        <v>4725.4470000000001</v>
      </c>
      <c r="AU31" s="94">
        <v>4731.2330000000002</v>
      </c>
      <c r="AV31" s="94">
        <v>4710.2129999999997</v>
      </c>
      <c r="AW31" s="94">
        <v>4668.9059999999999</v>
      </c>
      <c r="AX31" s="94">
        <v>4626.8549999999996</v>
      </c>
      <c r="AY31" s="94">
        <v>4549.1639999999998</v>
      </c>
      <c r="AZ31" s="94">
        <v>4450.9639999999999</v>
      </c>
      <c r="BA31" s="94">
        <v>4291.7359999999999</v>
      </c>
      <c r="BB31" s="94">
        <v>4191.8519999999999</v>
      </c>
      <c r="BC31" s="94">
        <v>4171.8280000000004</v>
      </c>
      <c r="BD31" s="94">
        <v>3949.5230000000001</v>
      </c>
      <c r="BE31" s="94">
        <v>3729.3780000000002</v>
      </c>
      <c r="BF31" s="94">
        <v>3470.6480000000001</v>
      </c>
      <c r="BG31" s="94">
        <v>3309.6880000000001</v>
      </c>
      <c r="BH31" s="94">
        <v>3558.8510000000001</v>
      </c>
      <c r="BI31" s="94">
        <v>3479.4650000000001</v>
      </c>
      <c r="BJ31" s="94">
        <v>3097.7469999999998</v>
      </c>
      <c r="BK31" s="94">
        <v>2925.4639999999999</v>
      </c>
      <c r="BL31" s="94">
        <v>2724.3290000000002</v>
      </c>
      <c r="BM31" s="94">
        <v>2786.3229999999999</v>
      </c>
      <c r="BN31" s="94">
        <v>2422.96</v>
      </c>
      <c r="BO31" s="94">
        <v>2629.6019999999999</v>
      </c>
      <c r="BP31" s="94">
        <v>2724.89</v>
      </c>
      <c r="BQ31" s="94">
        <v>2729.9189999999999</v>
      </c>
      <c r="BR31" s="94">
        <v>2635.348</v>
      </c>
      <c r="BS31" s="94">
        <v>2404.8850000000002</v>
      </c>
      <c r="BT31" s="94">
        <v>2408.0050000000001</v>
      </c>
      <c r="BU31" s="94">
        <v>2423.386</v>
      </c>
      <c r="BV31" s="94">
        <v>2494.6390000000001</v>
      </c>
      <c r="BW31" s="94">
        <v>2611.0329999999999</v>
      </c>
      <c r="BX31" s="94">
        <v>2623.6179999999999</v>
      </c>
      <c r="BY31" s="94">
        <v>2646.152</v>
      </c>
      <c r="BZ31" s="94">
        <v>2799.491</v>
      </c>
      <c r="CA31" s="94">
        <v>2661.348</v>
      </c>
      <c r="CB31" s="94">
        <v>2792.9140000000002</v>
      </c>
      <c r="CC31" s="94">
        <v>2646.6469999999999</v>
      </c>
      <c r="CD31" s="94">
        <v>2721.0010000000002</v>
      </c>
      <c r="CE31" s="94">
        <v>2562.8539999999998</v>
      </c>
      <c r="CF31" s="94">
        <v>2482.643</v>
      </c>
      <c r="CG31" s="94">
        <v>2474.373</v>
      </c>
      <c r="CH31" s="94">
        <v>2438.2959999999998</v>
      </c>
      <c r="CI31" s="94">
        <v>2284.627</v>
      </c>
      <c r="CJ31" s="94">
        <v>2435.1410000000001</v>
      </c>
      <c r="CK31" s="94">
        <v>2307.9299999999998</v>
      </c>
      <c r="CL31" s="94">
        <v>2567.9259999999999</v>
      </c>
      <c r="CM31" s="94">
        <v>2437.739</v>
      </c>
      <c r="CN31" s="94">
        <v>2432.79</v>
      </c>
      <c r="CO31" s="94">
        <v>2244.8560000000002</v>
      </c>
      <c r="CP31" s="94">
        <v>2355.855</v>
      </c>
      <c r="CQ31" s="94">
        <v>2039.2460000000001</v>
      </c>
      <c r="CR31" s="94">
        <v>1834.492</v>
      </c>
      <c r="CS31" s="94">
        <v>1569.9169999999999</v>
      </c>
      <c r="CT31" s="95"/>
      <c r="CU31" s="95"/>
      <c r="CV31" s="95"/>
      <c r="CW31" s="96"/>
      <c r="CX31" s="97">
        <f t="array" ref="CX31">SUMPRODUCT(B31:CW31*0.25)</f>
        <v>66796.991250000021</v>
      </c>
    </row>
    <row r="32" spans="1:102" ht="24.95" customHeight="1" x14ac:dyDescent="0.2">
      <c r="A32" s="101" t="s">
        <v>27</v>
      </c>
      <c r="B32" s="98">
        <v>2466</v>
      </c>
      <c r="C32" s="99">
        <v>2466</v>
      </c>
      <c r="D32" s="99">
        <v>2466</v>
      </c>
      <c r="E32" s="99">
        <v>2466</v>
      </c>
      <c r="F32" s="99">
        <v>2566</v>
      </c>
      <c r="G32" s="99">
        <v>2566</v>
      </c>
      <c r="H32" s="99">
        <v>2566</v>
      </c>
      <c r="I32" s="99">
        <v>2566</v>
      </c>
      <c r="J32" s="99">
        <v>2565</v>
      </c>
      <c r="K32" s="99">
        <v>2565</v>
      </c>
      <c r="L32" s="99">
        <v>2565</v>
      </c>
      <c r="M32" s="99">
        <v>2565</v>
      </c>
      <c r="N32" s="99">
        <v>2563</v>
      </c>
      <c r="O32" s="99">
        <v>2563</v>
      </c>
      <c r="P32" s="99">
        <v>2563</v>
      </c>
      <c r="Q32" s="99">
        <v>2563</v>
      </c>
      <c r="R32" s="99">
        <v>2562</v>
      </c>
      <c r="S32" s="99">
        <v>2562</v>
      </c>
      <c r="T32" s="99">
        <v>2562</v>
      </c>
      <c r="U32" s="99">
        <v>2562</v>
      </c>
      <c r="V32" s="99">
        <v>2564</v>
      </c>
      <c r="W32" s="99">
        <v>2564</v>
      </c>
      <c r="X32" s="99">
        <v>2564</v>
      </c>
      <c r="Y32" s="99">
        <v>2614</v>
      </c>
      <c r="Z32" s="99">
        <v>2224</v>
      </c>
      <c r="AA32" s="99">
        <v>2224</v>
      </c>
      <c r="AB32" s="99">
        <v>2224</v>
      </c>
      <c r="AC32" s="99">
        <v>2224</v>
      </c>
      <c r="AD32" s="99">
        <v>2322</v>
      </c>
      <c r="AE32" s="99">
        <v>2322</v>
      </c>
      <c r="AF32" s="99">
        <v>2322</v>
      </c>
      <c r="AG32" s="99">
        <v>2322</v>
      </c>
      <c r="AH32" s="99">
        <v>2272</v>
      </c>
      <c r="AI32" s="99">
        <v>2272</v>
      </c>
      <c r="AJ32" s="99">
        <v>2222</v>
      </c>
      <c r="AK32" s="99">
        <v>2153</v>
      </c>
      <c r="AL32" s="99">
        <v>2072</v>
      </c>
      <c r="AM32" s="99">
        <v>1992</v>
      </c>
      <c r="AN32" s="99">
        <v>1653</v>
      </c>
      <c r="AO32" s="99">
        <v>1796</v>
      </c>
      <c r="AP32" s="99">
        <v>1445</v>
      </c>
      <c r="AQ32" s="99">
        <v>1445</v>
      </c>
      <c r="AR32" s="99">
        <v>1445</v>
      </c>
      <c r="AS32" s="99">
        <v>1445</v>
      </c>
      <c r="AT32" s="99">
        <v>1446</v>
      </c>
      <c r="AU32" s="99">
        <v>1446</v>
      </c>
      <c r="AV32" s="99">
        <v>1446</v>
      </c>
      <c r="AW32" s="99">
        <v>1446</v>
      </c>
      <c r="AX32" s="99">
        <v>1444</v>
      </c>
      <c r="AY32" s="99">
        <v>1444</v>
      </c>
      <c r="AZ32" s="99">
        <v>1444</v>
      </c>
      <c r="BA32" s="99">
        <v>1668</v>
      </c>
      <c r="BB32" s="99">
        <v>1670</v>
      </c>
      <c r="BC32" s="99">
        <v>1670</v>
      </c>
      <c r="BD32" s="99">
        <v>1700</v>
      </c>
      <c r="BE32" s="99">
        <v>1740</v>
      </c>
      <c r="BF32" s="99">
        <v>1684</v>
      </c>
      <c r="BG32" s="99">
        <v>1803</v>
      </c>
      <c r="BH32" s="99">
        <v>1987</v>
      </c>
      <c r="BI32" s="99">
        <v>2222</v>
      </c>
      <c r="BJ32" s="99">
        <v>2303</v>
      </c>
      <c r="BK32" s="99">
        <v>2303</v>
      </c>
      <c r="BL32" s="99">
        <v>2353</v>
      </c>
      <c r="BM32" s="99">
        <v>2353</v>
      </c>
      <c r="BN32" s="99">
        <v>2453</v>
      </c>
      <c r="BO32" s="99">
        <v>2453</v>
      </c>
      <c r="BP32" s="99">
        <v>2453</v>
      </c>
      <c r="BQ32" s="99">
        <v>2453</v>
      </c>
      <c r="BR32" s="99">
        <v>2453</v>
      </c>
      <c r="BS32" s="99">
        <v>2453</v>
      </c>
      <c r="BT32" s="99">
        <v>2453</v>
      </c>
      <c r="BU32" s="99">
        <v>2453</v>
      </c>
      <c r="BV32" s="99">
        <v>2453</v>
      </c>
      <c r="BW32" s="99">
        <v>2453</v>
      </c>
      <c r="BX32" s="99">
        <v>2453</v>
      </c>
      <c r="BY32" s="99">
        <v>2453</v>
      </c>
      <c r="BZ32" s="99">
        <v>2453</v>
      </c>
      <c r="CA32" s="99">
        <v>2453</v>
      </c>
      <c r="CB32" s="99">
        <v>2453</v>
      </c>
      <c r="CC32" s="99">
        <v>2453</v>
      </c>
      <c r="CD32" s="99">
        <v>2453</v>
      </c>
      <c r="CE32" s="99">
        <v>2453</v>
      </c>
      <c r="CF32" s="99">
        <v>2453</v>
      </c>
      <c r="CG32" s="99">
        <v>2453</v>
      </c>
      <c r="CH32" s="99">
        <v>2453</v>
      </c>
      <c r="CI32" s="99">
        <v>2453</v>
      </c>
      <c r="CJ32" s="99">
        <v>2453</v>
      </c>
      <c r="CK32" s="99">
        <v>2453</v>
      </c>
      <c r="CL32" s="99">
        <v>2407</v>
      </c>
      <c r="CM32" s="99">
        <v>2407</v>
      </c>
      <c r="CN32" s="99">
        <v>2407</v>
      </c>
      <c r="CO32" s="99">
        <v>2357</v>
      </c>
      <c r="CP32" s="99">
        <v>2408</v>
      </c>
      <c r="CQ32" s="99">
        <v>2408</v>
      </c>
      <c r="CR32" s="99">
        <v>2358</v>
      </c>
      <c r="CS32" s="99">
        <v>2358</v>
      </c>
      <c r="CT32" s="100"/>
      <c r="CU32" s="100"/>
      <c r="CV32" s="100"/>
      <c r="CW32" s="102"/>
      <c r="CX32" s="103">
        <f t="array" ref="CX32">SUMPRODUCT(B32:CW32*0.25)</f>
        <v>53786</v>
      </c>
    </row>
    <row r="33" spans="1:102" ht="30" customHeight="1" thickBot="1" x14ac:dyDescent="0.25">
      <c r="A33" s="75" t="s">
        <v>28</v>
      </c>
      <c r="B33" s="76">
        <f>SUM(B30:B32)</f>
        <v>6645.5529999999999</v>
      </c>
      <c r="C33" s="77">
        <f t="shared" ref="C33:BN33" si="5">SUM(C30:C32)</f>
        <v>6484.6450000000004</v>
      </c>
      <c r="D33" s="77">
        <f t="shared" si="5"/>
        <v>6283.6660000000002</v>
      </c>
      <c r="E33" s="77">
        <f t="shared" si="5"/>
        <v>5661.0309999999999</v>
      </c>
      <c r="F33" s="77">
        <f t="shared" si="5"/>
        <v>6348.2809999999999</v>
      </c>
      <c r="G33" s="77">
        <f t="shared" si="5"/>
        <v>5967.2039999999997</v>
      </c>
      <c r="H33" s="77">
        <f t="shared" si="5"/>
        <v>6241.8710000000001</v>
      </c>
      <c r="I33" s="77">
        <f t="shared" si="5"/>
        <v>6207.1</v>
      </c>
      <c r="J33" s="77">
        <f t="shared" si="5"/>
        <v>6177.8590000000004</v>
      </c>
      <c r="K33" s="77">
        <f t="shared" si="5"/>
        <v>6150.701</v>
      </c>
      <c r="L33" s="77">
        <f t="shared" si="5"/>
        <v>5715.4920000000002</v>
      </c>
      <c r="M33" s="77">
        <f t="shared" si="5"/>
        <v>5770.8379999999997</v>
      </c>
      <c r="N33" s="77">
        <f t="shared" si="5"/>
        <v>6015.81</v>
      </c>
      <c r="O33" s="77">
        <f t="shared" si="5"/>
        <v>5717.6010000000006</v>
      </c>
      <c r="P33" s="77">
        <f t="shared" si="5"/>
        <v>5628.3150000000005</v>
      </c>
      <c r="Q33" s="77">
        <f t="shared" si="5"/>
        <v>5638.3969999999999</v>
      </c>
      <c r="R33" s="77">
        <f t="shared" si="5"/>
        <v>5640.4750000000004</v>
      </c>
      <c r="S33" s="77">
        <f t="shared" si="5"/>
        <v>5602.0920000000006</v>
      </c>
      <c r="T33" s="77">
        <f t="shared" si="5"/>
        <v>5962.8850000000002</v>
      </c>
      <c r="U33" s="77">
        <f t="shared" si="5"/>
        <v>6005.067</v>
      </c>
      <c r="V33" s="77">
        <f t="shared" si="5"/>
        <v>5912.5010000000002</v>
      </c>
      <c r="W33" s="77">
        <f t="shared" si="5"/>
        <v>5911.2579999999998</v>
      </c>
      <c r="X33" s="77">
        <f t="shared" si="5"/>
        <v>5922.9750000000004</v>
      </c>
      <c r="Y33" s="77">
        <f t="shared" si="5"/>
        <v>6064.1509999999998</v>
      </c>
      <c r="Z33" s="77">
        <f t="shared" si="5"/>
        <v>5483.46</v>
      </c>
      <c r="AA33" s="77">
        <f t="shared" si="5"/>
        <v>5660.8600000000006</v>
      </c>
      <c r="AB33" s="77">
        <f t="shared" si="5"/>
        <v>5818.95</v>
      </c>
      <c r="AC33" s="77">
        <f t="shared" si="5"/>
        <v>5929.2510000000002</v>
      </c>
      <c r="AD33" s="77">
        <f t="shared" si="5"/>
        <v>6291.8360000000002</v>
      </c>
      <c r="AE33" s="77">
        <f t="shared" si="5"/>
        <v>6586.8580000000002</v>
      </c>
      <c r="AF33" s="77">
        <f t="shared" si="5"/>
        <v>6996.9560000000001</v>
      </c>
      <c r="AG33" s="77">
        <f t="shared" si="5"/>
        <v>7455.5879999999997</v>
      </c>
      <c r="AH33" s="77">
        <f t="shared" si="5"/>
        <v>7996.47</v>
      </c>
      <c r="AI33" s="77">
        <f t="shared" si="5"/>
        <v>8489.27</v>
      </c>
      <c r="AJ33" s="77">
        <f t="shared" si="5"/>
        <v>8572.9860000000008</v>
      </c>
      <c r="AK33" s="77">
        <f t="shared" si="5"/>
        <v>8615.9709999999995</v>
      </c>
      <c r="AL33" s="77">
        <f t="shared" si="5"/>
        <v>8602.35</v>
      </c>
      <c r="AM33" s="77">
        <f t="shared" si="5"/>
        <v>8717.5960000000014</v>
      </c>
      <c r="AN33" s="77">
        <f t="shared" si="5"/>
        <v>8638.5560000000005</v>
      </c>
      <c r="AO33" s="77">
        <f t="shared" si="5"/>
        <v>8854.6929999999993</v>
      </c>
      <c r="AP33" s="77">
        <f t="shared" si="5"/>
        <v>8731.43</v>
      </c>
      <c r="AQ33" s="77">
        <f t="shared" si="5"/>
        <v>8865.9140000000007</v>
      </c>
      <c r="AR33" s="77">
        <f t="shared" si="5"/>
        <v>8968.6959999999999</v>
      </c>
      <c r="AS33" s="77">
        <f t="shared" si="5"/>
        <v>9028.6890000000003</v>
      </c>
      <c r="AT33" s="77">
        <f t="shared" si="5"/>
        <v>9039.2870000000003</v>
      </c>
      <c r="AU33" s="77">
        <f t="shared" si="5"/>
        <v>9047.0730000000003</v>
      </c>
      <c r="AV33" s="77">
        <f t="shared" si="5"/>
        <v>9023.0529999999999</v>
      </c>
      <c r="AW33" s="77">
        <f t="shared" si="5"/>
        <v>8973.7459999999992</v>
      </c>
      <c r="AX33" s="77">
        <f t="shared" si="5"/>
        <v>8914.4249999999993</v>
      </c>
      <c r="AY33" s="77">
        <f t="shared" si="5"/>
        <v>8812.7340000000004</v>
      </c>
      <c r="AZ33" s="77">
        <f t="shared" si="5"/>
        <v>8679.5339999999997</v>
      </c>
      <c r="BA33" s="77">
        <f t="shared" si="5"/>
        <v>8698.3060000000005</v>
      </c>
      <c r="BB33" s="77">
        <f t="shared" si="5"/>
        <v>8521.402</v>
      </c>
      <c r="BC33" s="77">
        <f t="shared" si="5"/>
        <v>8429.3780000000006</v>
      </c>
      <c r="BD33" s="77">
        <f t="shared" si="5"/>
        <v>8149.0730000000003</v>
      </c>
      <c r="BE33" s="77">
        <f t="shared" si="5"/>
        <v>7864.9279999999999</v>
      </c>
      <c r="BF33" s="77">
        <f t="shared" si="5"/>
        <v>7423.3680000000004</v>
      </c>
      <c r="BG33" s="77">
        <f t="shared" si="5"/>
        <v>7248.4079999999994</v>
      </c>
      <c r="BH33" s="77">
        <f t="shared" si="5"/>
        <v>7537.5709999999999</v>
      </c>
      <c r="BI33" s="77">
        <f t="shared" si="5"/>
        <v>7536.1850000000004</v>
      </c>
      <c r="BJ33" s="77">
        <f t="shared" si="5"/>
        <v>7175.0769999999993</v>
      </c>
      <c r="BK33" s="77">
        <f t="shared" si="5"/>
        <v>6862.7939999999999</v>
      </c>
      <c r="BL33" s="77">
        <f t="shared" si="5"/>
        <v>6602.6589999999997</v>
      </c>
      <c r="BM33" s="77">
        <f t="shared" si="5"/>
        <v>6583.6530000000002</v>
      </c>
      <c r="BN33" s="77">
        <f t="shared" si="5"/>
        <v>6362.8600000000006</v>
      </c>
      <c r="BO33" s="77">
        <f t="shared" ref="BO33:CW33" si="6">SUM(BO30:BO32)</f>
        <v>6535.5020000000004</v>
      </c>
      <c r="BP33" s="77">
        <f t="shared" si="6"/>
        <v>6672.79</v>
      </c>
      <c r="BQ33" s="77">
        <f t="shared" si="6"/>
        <v>6823.8189999999995</v>
      </c>
      <c r="BR33" s="77">
        <f t="shared" si="6"/>
        <v>6985.2479999999996</v>
      </c>
      <c r="BS33" s="77">
        <f t="shared" si="6"/>
        <v>7015.7849999999999</v>
      </c>
      <c r="BT33" s="77">
        <f t="shared" si="6"/>
        <v>7042.9050000000007</v>
      </c>
      <c r="BU33" s="77">
        <f t="shared" si="6"/>
        <v>7077.2860000000001</v>
      </c>
      <c r="BV33" s="77">
        <f t="shared" si="6"/>
        <v>7102.5390000000007</v>
      </c>
      <c r="BW33" s="77">
        <f t="shared" si="6"/>
        <v>7025.933</v>
      </c>
      <c r="BX33" s="77">
        <f t="shared" si="6"/>
        <v>7047.518</v>
      </c>
      <c r="BY33" s="77">
        <f t="shared" si="6"/>
        <v>7089.0519999999997</v>
      </c>
      <c r="BZ33" s="77">
        <f t="shared" si="6"/>
        <v>7088.3909999999996</v>
      </c>
      <c r="CA33" s="77">
        <f t="shared" si="6"/>
        <v>6966.2479999999996</v>
      </c>
      <c r="CB33" s="77">
        <f t="shared" si="6"/>
        <v>7010.8140000000003</v>
      </c>
      <c r="CC33" s="77">
        <f t="shared" si="6"/>
        <v>6880.5470000000005</v>
      </c>
      <c r="CD33" s="77">
        <f t="shared" si="6"/>
        <v>6798.9009999999998</v>
      </c>
      <c r="CE33" s="77">
        <f t="shared" si="6"/>
        <v>6655.7539999999999</v>
      </c>
      <c r="CF33" s="77">
        <f t="shared" si="6"/>
        <v>6592.5429999999997</v>
      </c>
      <c r="CG33" s="77">
        <f t="shared" si="6"/>
        <v>6601.2730000000001</v>
      </c>
      <c r="CH33" s="77">
        <f t="shared" si="6"/>
        <v>6501.1959999999999</v>
      </c>
      <c r="CI33" s="77">
        <f t="shared" si="6"/>
        <v>6364.527</v>
      </c>
      <c r="CJ33" s="77">
        <f t="shared" si="6"/>
        <v>6531.0410000000002</v>
      </c>
      <c r="CK33" s="77">
        <f t="shared" si="6"/>
        <v>6417.83</v>
      </c>
      <c r="CL33" s="77">
        <f t="shared" si="6"/>
        <v>6618.826</v>
      </c>
      <c r="CM33" s="77">
        <f t="shared" si="6"/>
        <v>6501.6390000000001</v>
      </c>
      <c r="CN33" s="77">
        <f t="shared" si="6"/>
        <v>6388.6900000000005</v>
      </c>
      <c r="CO33" s="77">
        <f t="shared" si="6"/>
        <v>6162.7560000000003</v>
      </c>
      <c r="CP33" s="77">
        <f t="shared" si="6"/>
        <v>6330.7550000000001</v>
      </c>
      <c r="CQ33" s="77">
        <f t="shared" si="6"/>
        <v>6024.1460000000006</v>
      </c>
      <c r="CR33" s="77">
        <f t="shared" si="6"/>
        <v>5777.3919999999998</v>
      </c>
      <c r="CS33" s="77">
        <f t="shared" si="6"/>
        <v>5519.817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167904.78125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5</v>
      </c>
      <c r="C36" s="115">
        <v>5</v>
      </c>
      <c r="D36" s="115">
        <v>5</v>
      </c>
      <c r="E36" s="115">
        <v>5</v>
      </c>
      <c r="F36" s="115">
        <v>5</v>
      </c>
      <c r="G36" s="115">
        <v>5</v>
      </c>
      <c r="H36" s="115">
        <v>5</v>
      </c>
      <c r="I36" s="115">
        <v>5</v>
      </c>
      <c r="J36" s="115">
        <v>5</v>
      </c>
      <c r="K36" s="115">
        <v>5</v>
      </c>
      <c r="L36" s="115">
        <v>5</v>
      </c>
      <c r="M36" s="115">
        <v>5</v>
      </c>
      <c r="N36" s="115">
        <v>5</v>
      </c>
      <c r="O36" s="115">
        <v>5</v>
      </c>
      <c r="P36" s="115">
        <v>5</v>
      </c>
      <c r="Q36" s="115">
        <v>5</v>
      </c>
      <c r="R36" s="115">
        <v>5</v>
      </c>
      <c r="S36" s="115">
        <v>5</v>
      </c>
      <c r="T36" s="115">
        <v>5</v>
      </c>
      <c r="U36" s="115">
        <v>5</v>
      </c>
      <c r="V36" s="115">
        <v>5</v>
      </c>
      <c r="W36" s="115">
        <v>5</v>
      </c>
      <c r="X36" s="115">
        <v>5</v>
      </c>
      <c r="Y36" s="115">
        <v>5</v>
      </c>
      <c r="Z36" s="115">
        <v>5</v>
      </c>
      <c r="AA36" s="115">
        <v>5</v>
      </c>
      <c r="AB36" s="115">
        <v>5</v>
      </c>
      <c r="AC36" s="115">
        <v>5</v>
      </c>
      <c r="AD36" s="115">
        <v>5</v>
      </c>
      <c r="AE36" s="115">
        <v>5</v>
      </c>
      <c r="AF36" s="115">
        <v>5</v>
      </c>
      <c r="AG36" s="115">
        <v>5</v>
      </c>
      <c r="AH36" s="115">
        <v>5</v>
      </c>
      <c r="AI36" s="115">
        <v>5</v>
      </c>
      <c r="AJ36" s="115">
        <v>5</v>
      </c>
      <c r="AK36" s="115">
        <v>5</v>
      </c>
      <c r="AL36" s="115">
        <v>5</v>
      </c>
      <c r="AM36" s="115">
        <v>5</v>
      </c>
      <c r="AN36" s="115">
        <v>5</v>
      </c>
      <c r="AO36" s="115">
        <v>5</v>
      </c>
      <c r="AP36" s="115">
        <v>5</v>
      </c>
      <c r="AQ36" s="115">
        <v>5</v>
      </c>
      <c r="AR36" s="115">
        <v>5</v>
      </c>
      <c r="AS36" s="115">
        <v>5</v>
      </c>
      <c r="AT36" s="115">
        <v>5</v>
      </c>
      <c r="AU36" s="115">
        <v>5</v>
      </c>
      <c r="AV36" s="115">
        <v>5</v>
      </c>
      <c r="AW36" s="115">
        <v>5</v>
      </c>
      <c r="AX36" s="115">
        <v>5</v>
      </c>
      <c r="AY36" s="115">
        <v>5</v>
      </c>
      <c r="AZ36" s="115">
        <v>5</v>
      </c>
      <c r="BA36" s="115">
        <v>5</v>
      </c>
      <c r="BB36" s="115">
        <v>5</v>
      </c>
      <c r="BC36" s="115">
        <v>5</v>
      </c>
      <c r="BD36" s="115">
        <v>5</v>
      </c>
      <c r="BE36" s="115">
        <v>5</v>
      </c>
      <c r="BF36" s="115">
        <v>5</v>
      </c>
      <c r="BG36" s="115">
        <v>5</v>
      </c>
      <c r="BH36" s="115">
        <v>5</v>
      </c>
      <c r="BI36" s="115">
        <v>5</v>
      </c>
      <c r="BJ36" s="115">
        <v>25</v>
      </c>
      <c r="BK36" s="115">
        <v>25</v>
      </c>
      <c r="BL36" s="115">
        <v>25</v>
      </c>
      <c r="BM36" s="115">
        <v>25</v>
      </c>
      <c r="BN36" s="115">
        <v>182</v>
      </c>
      <c r="BO36" s="115">
        <v>182</v>
      </c>
      <c r="BP36" s="115">
        <v>182</v>
      </c>
      <c r="BQ36" s="115">
        <v>182</v>
      </c>
      <c r="BR36" s="115">
        <v>205</v>
      </c>
      <c r="BS36" s="115">
        <v>205</v>
      </c>
      <c r="BT36" s="115">
        <v>205</v>
      </c>
      <c r="BU36" s="115">
        <v>205</v>
      </c>
      <c r="BV36" s="115">
        <v>198</v>
      </c>
      <c r="BW36" s="115">
        <v>198</v>
      </c>
      <c r="BX36" s="115">
        <v>198</v>
      </c>
      <c r="BY36" s="115">
        <v>198</v>
      </c>
      <c r="BZ36" s="115">
        <v>180</v>
      </c>
      <c r="CA36" s="115">
        <v>180</v>
      </c>
      <c r="CB36" s="115">
        <v>180</v>
      </c>
      <c r="CC36" s="115">
        <v>180</v>
      </c>
      <c r="CD36" s="115">
        <v>5</v>
      </c>
      <c r="CE36" s="115">
        <v>5</v>
      </c>
      <c r="CF36" s="115">
        <v>5</v>
      </c>
      <c r="CG36" s="115">
        <v>5</v>
      </c>
      <c r="CH36" s="115">
        <v>5</v>
      </c>
      <c r="CI36" s="115">
        <v>5</v>
      </c>
      <c r="CJ36" s="115">
        <v>5</v>
      </c>
      <c r="CK36" s="115">
        <v>5</v>
      </c>
      <c r="CL36" s="115">
        <v>5</v>
      </c>
      <c r="CM36" s="115">
        <v>5</v>
      </c>
      <c r="CN36" s="115">
        <v>5</v>
      </c>
      <c r="CO36" s="115">
        <v>5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885</v>
      </c>
    </row>
    <row r="37" spans="1:102" ht="24.95" customHeight="1" x14ac:dyDescent="0.2">
      <c r="A37" s="118" t="s">
        <v>31</v>
      </c>
      <c r="B37" s="119">
        <v>34</v>
      </c>
      <c r="C37" s="120">
        <v>34</v>
      </c>
      <c r="D37" s="120">
        <v>34</v>
      </c>
      <c r="E37" s="120">
        <v>34</v>
      </c>
      <c r="F37" s="120">
        <v>38</v>
      </c>
      <c r="G37" s="120">
        <v>38</v>
      </c>
      <c r="H37" s="120">
        <v>38</v>
      </c>
      <c r="I37" s="120">
        <v>38</v>
      </c>
      <c r="J37" s="120">
        <v>15</v>
      </c>
      <c r="K37" s="120">
        <v>15</v>
      </c>
      <c r="L37" s="120">
        <v>15</v>
      </c>
      <c r="M37" s="120">
        <v>15</v>
      </c>
      <c r="N37" s="120">
        <v>1</v>
      </c>
      <c r="O37" s="120">
        <v>1</v>
      </c>
      <c r="P37" s="120">
        <v>1</v>
      </c>
      <c r="Q37" s="120">
        <v>1</v>
      </c>
      <c r="R37" s="120">
        <v>15</v>
      </c>
      <c r="S37" s="120">
        <v>15</v>
      </c>
      <c r="T37" s="120">
        <v>15</v>
      </c>
      <c r="U37" s="120">
        <v>15</v>
      </c>
      <c r="V37" s="120">
        <v>20</v>
      </c>
      <c r="W37" s="120">
        <v>20</v>
      </c>
      <c r="X37" s="120">
        <v>20</v>
      </c>
      <c r="Y37" s="120">
        <v>20</v>
      </c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>
        <v>40</v>
      </c>
      <c r="BK37" s="120">
        <v>40</v>
      </c>
      <c r="BL37" s="120">
        <v>40</v>
      </c>
      <c r="BM37" s="120">
        <v>40</v>
      </c>
      <c r="BN37" s="120">
        <v>115</v>
      </c>
      <c r="BO37" s="120">
        <v>115</v>
      </c>
      <c r="BP37" s="120">
        <v>115</v>
      </c>
      <c r="BQ37" s="120">
        <v>115</v>
      </c>
      <c r="BR37" s="120">
        <v>115</v>
      </c>
      <c r="BS37" s="120">
        <v>115</v>
      </c>
      <c r="BT37" s="120">
        <v>115</v>
      </c>
      <c r="BU37" s="120">
        <v>115</v>
      </c>
      <c r="BV37" s="120">
        <v>110</v>
      </c>
      <c r="BW37" s="120">
        <v>110</v>
      </c>
      <c r="BX37" s="120">
        <v>110</v>
      </c>
      <c r="BY37" s="120">
        <v>110</v>
      </c>
      <c r="BZ37" s="120">
        <v>110</v>
      </c>
      <c r="CA37" s="120">
        <v>110</v>
      </c>
      <c r="CB37" s="120">
        <v>110</v>
      </c>
      <c r="CC37" s="120">
        <v>110</v>
      </c>
      <c r="CD37" s="120">
        <v>51</v>
      </c>
      <c r="CE37" s="120">
        <v>51</v>
      </c>
      <c r="CF37" s="120">
        <v>51</v>
      </c>
      <c r="CG37" s="120">
        <v>51</v>
      </c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664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>
        <v>13.6</v>
      </c>
      <c r="X38" s="120">
        <v>103.9</v>
      </c>
      <c r="Y38" s="120">
        <v>114.7</v>
      </c>
      <c r="Z38" s="120">
        <v>980.2</v>
      </c>
      <c r="AA38" s="120">
        <v>953.9</v>
      </c>
      <c r="AB38" s="120">
        <v>919.8</v>
      </c>
      <c r="AC38" s="120">
        <v>927.9</v>
      </c>
      <c r="AD38" s="120">
        <v>783.7</v>
      </c>
      <c r="AE38" s="120">
        <v>629.9</v>
      </c>
      <c r="AF38" s="120">
        <v>317.10000000000002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143.1</v>
      </c>
      <c r="BG38" s="120">
        <v>321.3</v>
      </c>
      <c r="BH38" s="120">
        <v>40</v>
      </c>
      <c r="BI38" s="120">
        <v>10.7</v>
      </c>
      <c r="BJ38" s="120"/>
      <c r="BK38" s="120">
        <v>107.3</v>
      </c>
      <c r="BL38" s="120">
        <v>321.8</v>
      </c>
      <c r="BM38" s="120">
        <v>439.1</v>
      </c>
      <c r="BN38" s="120">
        <v>476.8</v>
      </c>
      <c r="BO38" s="120">
        <v>364.4</v>
      </c>
      <c r="BP38" s="120">
        <v>323.10000000000002</v>
      </c>
      <c r="BQ38" s="120">
        <v>266.3</v>
      </c>
      <c r="BR38" s="120">
        <v>361.7</v>
      </c>
      <c r="BS38" s="120">
        <v>489.7</v>
      </c>
      <c r="BT38" s="120">
        <v>524.70000000000005</v>
      </c>
      <c r="BU38" s="120">
        <v>451.6</v>
      </c>
      <c r="BV38" s="120">
        <v>489.8</v>
      </c>
      <c r="BW38" s="120">
        <v>563.70000000000005</v>
      </c>
      <c r="BX38" s="120">
        <v>600.4</v>
      </c>
      <c r="BY38" s="120">
        <v>452.4</v>
      </c>
      <c r="BZ38" s="120">
        <v>394.2</v>
      </c>
      <c r="CA38" s="120">
        <v>551.6</v>
      </c>
      <c r="CB38" s="120">
        <v>429.5</v>
      </c>
      <c r="CC38" s="120">
        <v>483.4</v>
      </c>
      <c r="CD38" s="120">
        <v>300.5</v>
      </c>
      <c r="CE38" s="120">
        <v>374.2</v>
      </c>
      <c r="CF38" s="120">
        <v>358.1</v>
      </c>
      <c r="CG38" s="120">
        <v>217.7</v>
      </c>
      <c r="CH38" s="120">
        <v>437.4</v>
      </c>
      <c r="CI38" s="120">
        <v>431.2</v>
      </c>
      <c r="CJ38" s="120">
        <v>163.9</v>
      </c>
      <c r="CK38" s="120">
        <v>149.69999999999999</v>
      </c>
      <c r="CL38" s="120"/>
      <c r="CM38" s="120">
        <v>20</v>
      </c>
      <c r="CN38" s="120">
        <v>46</v>
      </c>
      <c r="CO38" s="120">
        <v>166.5</v>
      </c>
      <c r="CP38" s="120">
        <v>140.19999999999999</v>
      </c>
      <c r="CQ38" s="120">
        <v>341.2</v>
      </c>
      <c r="CR38" s="120">
        <v>499.3</v>
      </c>
      <c r="CS38" s="120">
        <v>681.3</v>
      </c>
      <c r="CT38" s="122"/>
      <c r="CU38" s="122"/>
      <c r="CV38" s="122"/>
      <c r="CW38" s="121"/>
      <c r="CX38" s="97">
        <f t="array" ref="CX38">SUMPRODUCT(B38:CW38*0.25)</f>
        <v>4669.6250000000018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63</v>
      </c>
      <c r="AQ39" s="120">
        <v>63</v>
      </c>
      <c r="AR39" s="120">
        <v>63</v>
      </c>
      <c r="AS39" s="120">
        <v>63</v>
      </c>
      <c r="AT39" s="120">
        <v>56</v>
      </c>
      <c r="AU39" s="120">
        <v>56</v>
      </c>
      <c r="AV39" s="120">
        <v>56</v>
      </c>
      <c r="AW39" s="120">
        <v>56</v>
      </c>
      <c r="AX39" s="120">
        <v>63</v>
      </c>
      <c r="AY39" s="120">
        <v>63</v>
      </c>
      <c r="AZ39" s="120">
        <v>63</v>
      </c>
      <c r="BA39" s="120">
        <v>63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1232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175.5</v>
      </c>
      <c r="BK40" s="120">
        <v>175.5</v>
      </c>
      <c r="BL40" s="120">
        <v>175.5</v>
      </c>
      <c r="BM40" s="120">
        <v>175.5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369.8</v>
      </c>
      <c r="BS40" s="120">
        <v>369.8</v>
      </c>
      <c r="BT40" s="120">
        <v>369.8</v>
      </c>
      <c r="BU40" s="120">
        <v>369.8</v>
      </c>
      <c r="BV40" s="120">
        <v>294.8</v>
      </c>
      <c r="BW40" s="120">
        <v>294.8</v>
      </c>
      <c r="BX40" s="120">
        <v>294.8</v>
      </c>
      <c r="BY40" s="120">
        <v>294.8</v>
      </c>
      <c r="BZ40" s="120">
        <v>273.10000000000002</v>
      </c>
      <c r="CA40" s="120">
        <v>273.10000000000002</v>
      </c>
      <c r="CB40" s="120">
        <v>273.10000000000002</v>
      </c>
      <c r="CC40" s="120">
        <v>273.10000000000002</v>
      </c>
      <c r="CD40" s="120">
        <v>415.8</v>
      </c>
      <c r="CE40" s="120">
        <v>415.8</v>
      </c>
      <c r="CF40" s="120">
        <v>415.8</v>
      </c>
      <c r="CG40" s="120">
        <v>415.8</v>
      </c>
      <c r="CH40" s="120">
        <v>151.4</v>
      </c>
      <c r="CI40" s="120">
        <v>151.4</v>
      </c>
      <c r="CJ40" s="120">
        <v>151.4</v>
      </c>
      <c r="CK40" s="120">
        <v>151.4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2180.4000000000005</v>
      </c>
    </row>
    <row r="41" spans="1:102" ht="30" customHeight="1" thickBot="1" x14ac:dyDescent="0.25">
      <c r="A41" s="105" t="s">
        <v>35</v>
      </c>
      <c r="B41" s="106">
        <f>SUM(B36:B40)</f>
        <v>89</v>
      </c>
      <c r="C41" s="107">
        <f t="shared" ref="C41:BN41" si="7">SUM(C36:C40)</f>
        <v>89</v>
      </c>
      <c r="D41" s="107">
        <f t="shared" si="7"/>
        <v>89</v>
      </c>
      <c r="E41" s="107">
        <f t="shared" si="7"/>
        <v>89</v>
      </c>
      <c r="F41" s="107">
        <f t="shared" si="7"/>
        <v>93</v>
      </c>
      <c r="G41" s="107">
        <f t="shared" si="7"/>
        <v>93</v>
      </c>
      <c r="H41" s="107">
        <f t="shared" si="7"/>
        <v>93</v>
      </c>
      <c r="I41" s="107">
        <f t="shared" si="7"/>
        <v>93</v>
      </c>
      <c r="J41" s="107">
        <f t="shared" si="7"/>
        <v>70</v>
      </c>
      <c r="K41" s="107">
        <f t="shared" si="7"/>
        <v>70</v>
      </c>
      <c r="L41" s="107">
        <f t="shared" si="7"/>
        <v>70</v>
      </c>
      <c r="M41" s="107">
        <f t="shared" si="7"/>
        <v>70</v>
      </c>
      <c r="N41" s="107">
        <f t="shared" si="7"/>
        <v>56</v>
      </c>
      <c r="O41" s="107">
        <f t="shared" si="7"/>
        <v>56</v>
      </c>
      <c r="P41" s="107">
        <f t="shared" si="7"/>
        <v>56</v>
      </c>
      <c r="Q41" s="107">
        <f t="shared" si="7"/>
        <v>56</v>
      </c>
      <c r="R41" s="107">
        <f t="shared" si="7"/>
        <v>70</v>
      </c>
      <c r="S41" s="107">
        <f t="shared" si="7"/>
        <v>70</v>
      </c>
      <c r="T41" s="107">
        <f t="shared" si="7"/>
        <v>70</v>
      </c>
      <c r="U41" s="107">
        <f t="shared" si="7"/>
        <v>70</v>
      </c>
      <c r="V41" s="107">
        <f t="shared" si="7"/>
        <v>75</v>
      </c>
      <c r="W41" s="107">
        <f t="shared" si="7"/>
        <v>88.6</v>
      </c>
      <c r="X41" s="107">
        <f t="shared" si="7"/>
        <v>178.9</v>
      </c>
      <c r="Y41" s="107">
        <f t="shared" si="7"/>
        <v>189.7</v>
      </c>
      <c r="Z41" s="107">
        <f t="shared" si="7"/>
        <v>1035.2</v>
      </c>
      <c r="AA41" s="107">
        <f t="shared" si="7"/>
        <v>1008.9</v>
      </c>
      <c r="AB41" s="107">
        <f t="shared" si="7"/>
        <v>974.8</v>
      </c>
      <c r="AC41" s="107">
        <f t="shared" si="7"/>
        <v>982.9</v>
      </c>
      <c r="AD41" s="107">
        <f t="shared" si="7"/>
        <v>838.7</v>
      </c>
      <c r="AE41" s="107">
        <f t="shared" si="7"/>
        <v>684.9</v>
      </c>
      <c r="AF41" s="107">
        <f t="shared" si="7"/>
        <v>372.1</v>
      </c>
      <c r="AG41" s="107">
        <f t="shared" si="7"/>
        <v>55</v>
      </c>
      <c r="AH41" s="107">
        <f t="shared" si="7"/>
        <v>55</v>
      </c>
      <c r="AI41" s="107">
        <f t="shared" si="7"/>
        <v>55</v>
      </c>
      <c r="AJ41" s="107">
        <f t="shared" si="7"/>
        <v>55</v>
      </c>
      <c r="AK41" s="107">
        <f t="shared" si="7"/>
        <v>55</v>
      </c>
      <c r="AL41" s="107">
        <f t="shared" si="7"/>
        <v>55</v>
      </c>
      <c r="AM41" s="107">
        <f t="shared" si="7"/>
        <v>55</v>
      </c>
      <c r="AN41" s="107">
        <f t="shared" si="7"/>
        <v>55</v>
      </c>
      <c r="AO41" s="107">
        <f t="shared" si="7"/>
        <v>55</v>
      </c>
      <c r="AP41" s="107">
        <f t="shared" si="7"/>
        <v>68</v>
      </c>
      <c r="AQ41" s="107">
        <f t="shared" si="7"/>
        <v>68</v>
      </c>
      <c r="AR41" s="107">
        <f t="shared" si="7"/>
        <v>68</v>
      </c>
      <c r="AS41" s="107">
        <f t="shared" si="7"/>
        <v>68</v>
      </c>
      <c r="AT41" s="107">
        <f t="shared" si="7"/>
        <v>61</v>
      </c>
      <c r="AU41" s="107">
        <f t="shared" si="7"/>
        <v>61</v>
      </c>
      <c r="AV41" s="107">
        <f t="shared" si="7"/>
        <v>61</v>
      </c>
      <c r="AW41" s="107">
        <f t="shared" si="7"/>
        <v>61</v>
      </c>
      <c r="AX41" s="107">
        <f t="shared" si="7"/>
        <v>68</v>
      </c>
      <c r="AY41" s="107">
        <f t="shared" si="7"/>
        <v>68</v>
      </c>
      <c r="AZ41" s="107">
        <f t="shared" si="7"/>
        <v>68</v>
      </c>
      <c r="BA41" s="107">
        <f t="shared" si="7"/>
        <v>68</v>
      </c>
      <c r="BB41" s="107">
        <f t="shared" si="7"/>
        <v>55</v>
      </c>
      <c r="BC41" s="107">
        <f t="shared" si="7"/>
        <v>55</v>
      </c>
      <c r="BD41" s="107">
        <f t="shared" si="7"/>
        <v>55</v>
      </c>
      <c r="BE41" s="107">
        <f t="shared" si="7"/>
        <v>55</v>
      </c>
      <c r="BF41" s="107">
        <f t="shared" si="7"/>
        <v>198.1</v>
      </c>
      <c r="BG41" s="107">
        <f t="shared" si="7"/>
        <v>376.3</v>
      </c>
      <c r="BH41" s="107">
        <f t="shared" si="7"/>
        <v>95</v>
      </c>
      <c r="BI41" s="107">
        <f t="shared" si="7"/>
        <v>65.7</v>
      </c>
      <c r="BJ41" s="107">
        <f t="shared" si="7"/>
        <v>290.5</v>
      </c>
      <c r="BK41" s="107">
        <f t="shared" si="7"/>
        <v>397.8</v>
      </c>
      <c r="BL41" s="107">
        <f t="shared" si="7"/>
        <v>612.29999999999995</v>
      </c>
      <c r="BM41" s="107">
        <f t="shared" si="7"/>
        <v>729.6</v>
      </c>
      <c r="BN41" s="107">
        <f t="shared" si="7"/>
        <v>1323.8</v>
      </c>
      <c r="BO41" s="107">
        <f t="shared" ref="BO41:CW41" si="8">SUM(BO36:BO40)</f>
        <v>1211.4000000000001</v>
      </c>
      <c r="BP41" s="107">
        <f t="shared" si="8"/>
        <v>1170.0999999999999</v>
      </c>
      <c r="BQ41" s="107">
        <f t="shared" si="8"/>
        <v>1113.3</v>
      </c>
      <c r="BR41" s="107">
        <f t="shared" si="8"/>
        <v>1101.5</v>
      </c>
      <c r="BS41" s="107">
        <f t="shared" si="8"/>
        <v>1229.5</v>
      </c>
      <c r="BT41" s="107">
        <f t="shared" si="8"/>
        <v>1264.5</v>
      </c>
      <c r="BU41" s="107">
        <f t="shared" si="8"/>
        <v>1191.4000000000001</v>
      </c>
      <c r="BV41" s="107">
        <f t="shared" si="8"/>
        <v>1142.5999999999999</v>
      </c>
      <c r="BW41" s="107">
        <f t="shared" si="8"/>
        <v>1216.5</v>
      </c>
      <c r="BX41" s="107">
        <f t="shared" si="8"/>
        <v>1253.2</v>
      </c>
      <c r="BY41" s="107">
        <f t="shared" si="8"/>
        <v>1105.2</v>
      </c>
      <c r="BZ41" s="107">
        <f t="shared" si="8"/>
        <v>1007.3000000000001</v>
      </c>
      <c r="CA41" s="107">
        <f t="shared" si="8"/>
        <v>1164.7</v>
      </c>
      <c r="CB41" s="107">
        <f t="shared" si="8"/>
        <v>1042.5999999999999</v>
      </c>
      <c r="CC41" s="107">
        <f t="shared" si="8"/>
        <v>1096.5</v>
      </c>
      <c r="CD41" s="107">
        <f t="shared" si="8"/>
        <v>822.3</v>
      </c>
      <c r="CE41" s="107">
        <f t="shared" si="8"/>
        <v>896</v>
      </c>
      <c r="CF41" s="107">
        <f t="shared" si="8"/>
        <v>879.90000000000009</v>
      </c>
      <c r="CG41" s="107">
        <f t="shared" si="8"/>
        <v>739.5</v>
      </c>
      <c r="CH41" s="107">
        <f t="shared" si="8"/>
        <v>643.79999999999995</v>
      </c>
      <c r="CI41" s="107">
        <f t="shared" si="8"/>
        <v>637.6</v>
      </c>
      <c r="CJ41" s="107">
        <f t="shared" si="8"/>
        <v>370.3</v>
      </c>
      <c r="CK41" s="107">
        <f t="shared" si="8"/>
        <v>356.1</v>
      </c>
      <c r="CL41" s="107">
        <f t="shared" si="8"/>
        <v>55</v>
      </c>
      <c r="CM41" s="107">
        <f t="shared" si="8"/>
        <v>75</v>
      </c>
      <c r="CN41" s="107">
        <f t="shared" si="8"/>
        <v>101</v>
      </c>
      <c r="CO41" s="107">
        <f t="shared" si="8"/>
        <v>221.5</v>
      </c>
      <c r="CP41" s="107">
        <f t="shared" si="8"/>
        <v>195.2</v>
      </c>
      <c r="CQ41" s="107">
        <f t="shared" si="8"/>
        <v>396.2</v>
      </c>
      <c r="CR41" s="107">
        <f t="shared" si="8"/>
        <v>554.29999999999995</v>
      </c>
      <c r="CS41" s="107">
        <f t="shared" si="8"/>
        <v>736.3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9631.0250000000015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>
        <v>13.6</v>
      </c>
      <c r="X46" s="120">
        <v>103.9</v>
      </c>
      <c r="Y46" s="120">
        <v>114.7</v>
      </c>
      <c r="Z46" s="120">
        <v>980.2</v>
      </c>
      <c r="AA46" s="120">
        <v>953.9</v>
      </c>
      <c r="AB46" s="120">
        <v>919.8</v>
      </c>
      <c r="AC46" s="120">
        <v>927.9</v>
      </c>
      <c r="AD46" s="120">
        <v>783.7</v>
      </c>
      <c r="AE46" s="120">
        <v>629.9</v>
      </c>
      <c r="AF46" s="120">
        <v>317.10000000000002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>
        <v>143.1</v>
      </c>
      <c r="BG46" s="120">
        <v>321.3</v>
      </c>
      <c r="BH46" s="120">
        <v>40</v>
      </c>
      <c r="BI46" s="120">
        <v>10.7</v>
      </c>
      <c r="BJ46" s="120"/>
      <c r="BK46" s="120">
        <v>107.3</v>
      </c>
      <c r="BL46" s="120">
        <v>321.8</v>
      </c>
      <c r="BM46" s="120">
        <v>439.1</v>
      </c>
      <c r="BN46" s="120">
        <v>476.8</v>
      </c>
      <c r="BO46" s="120">
        <v>364.4</v>
      </c>
      <c r="BP46" s="120">
        <v>323.10000000000002</v>
      </c>
      <c r="BQ46" s="120">
        <v>266.3</v>
      </c>
      <c r="BR46" s="120">
        <v>361.7</v>
      </c>
      <c r="BS46" s="120">
        <v>489.7</v>
      </c>
      <c r="BT46" s="120">
        <v>524.70000000000005</v>
      </c>
      <c r="BU46" s="120">
        <v>451.6</v>
      </c>
      <c r="BV46" s="120">
        <v>489.8</v>
      </c>
      <c r="BW46" s="120">
        <v>563.70000000000005</v>
      </c>
      <c r="BX46" s="120">
        <v>600.4</v>
      </c>
      <c r="BY46" s="120">
        <v>452.4</v>
      </c>
      <c r="BZ46" s="120">
        <v>394.2</v>
      </c>
      <c r="CA46" s="120">
        <v>551.6</v>
      </c>
      <c r="CB46" s="120">
        <v>429.5</v>
      </c>
      <c r="CC46" s="120">
        <v>483.4</v>
      </c>
      <c r="CD46" s="120">
        <v>300.5</v>
      </c>
      <c r="CE46" s="120">
        <v>374.2</v>
      </c>
      <c r="CF46" s="120">
        <v>358.1</v>
      </c>
      <c r="CG46" s="120">
        <v>217.7</v>
      </c>
      <c r="CH46" s="120">
        <v>437.4</v>
      </c>
      <c r="CI46" s="120">
        <v>431.2</v>
      </c>
      <c r="CJ46" s="120">
        <v>163.9</v>
      </c>
      <c r="CK46" s="120">
        <v>149.69999999999999</v>
      </c>
      <c r="CL46" s="120"/>
      <c r="CM46" s="120">
        <v>20</v>
      </c>
      <c r="CN46" s="120">
        <v>46</v>
      </c>
      <c r="CO46" s="120">
        <v>166.5</v>
      </c>
      <c r="CP46" s="120">
        <v>140.19999999999999</v>
      </c>
      <c r="CQ46" s="120">
        <v>341.2</v>
      </c>
      <c r="CR46" s="120">
        <v>499.3</v>
      </c>
      <c r="CS46" s="120">
        <v>681.3</v>
      </c>
      <c r="CT46" s="122"/>
      <c r="CU46" s="122"/>
      <c r="CV46" s="122"/>
      <c r="CW46" s="121"/>
      <c r="CX46" s="97">
        <f t="array" ref="CX46">SUMPRODUCT(B46:CW46*0.25)</f>
        <v>4669.6250000000018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175.5</v>
      </c>
      <c r="BK48" s="120">
        <v>175.5</v>
      </c>
      <c r="BL48" s="120">
        <v>175.5</v>
      </c>
      <c r="BM48" s="120">
        <v>175.5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369.8</v>
      </c>
      <c r="BS48" s="120">
        <v>369.8</v>
      </c>
      <c r="BT48" s="120">
        <v>369.8</v>
      </c>
      <c r="BU48" s="120">
        <v>369.8</v>
      </c>
      <c r="BV48" s="120">
        <v>294.8</v>
      </c>
      <c r="BW48" s="120">
        <v>294.8</v>
      </c>
      <c r="BX48" s="120">
        <v>294.8</v>
      </c>
      <c r="BY48" s="120">
        <v>294.8</v>
      </c>
      <c r="BZ48" s="120">
        <v>273.10000000000002</v>
      </c>
      <c r="CA48" s="120">
        <v>273.10000000000002</v>
      </c>
      <c r="CB48" s="120">
        <v>273.10000000000002</v>
      </c>
      <c r="CC48" s="120">
        <v>273.10000000000002</v>
      </c>
      <c r="CD48" s="120">
        <v>415.8</v>
      </c>
      <c r="CE48" s="120">
        <v>415.8</v>
      </c>
      <c r="CF48" s="120">
        <v>415.8</v>
      </c>
      <c r="CG48" s="120">
        <v>415.8</v>
      </c>
      <c r="CH48" s="120">
        <v>151.4</v>
      </c>
      <c r="CI48" s="120">
        <v>151.4</v>
      </c>
      <c r="CJ48" s="120">
        <v>151.4</v>
      </c>
      <c r="CK48" s="120">
        <v>151.4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2180.4000000000005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13.6</v>
      </c>
      <c r="X50" s="107">
        <f t="shared" si="9"/>
        <v>103.9</v>
      </c>
      <c r="Y50" s="107">
        <f t="shared" si="9"/>
        <v>114.7</v>
      </c>
      <c r="Z50" s="107">
        <f t="shared" si="9"/>
        <v>980.2</v>
      </c>
      <c r="AA50" s="107">
        <f t="shared" si="9"/>
        <v>953.9</v>
      </c>
      <c r="AB50" s="107">
        <f t="shared" si="9"/>
        <v>919.8</v>
      </c>
      <c r="AC50" s="107">
        <f t="shared" si="9"/>
        <v>927.9</v>
      </c>
      <c r="AD50" s="107">
        <f t="shared" si="9"/>
        <v>783.7</v>
      </c>
      <c r="AE50" s="107">
        <f t="shared" si="9"/>
        <v>629.9</v>
      </c>
      <c r="AF50" s="107">
        <f t="shared" si="9"/>
        <v>317.10000000000002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143.1</v>
      </c>
      <c r="BG50" s="107">
        <f t="shared" si="9"/>
        <v>321.3</v>
      </c>
      <c r="BH50" s="107">
        <f t="shared" si="9"/>
        <v>40</v>
      </c>
      <c r="BI50" s="107">
        <f t="shared" si="9"/>
        <v>10.7</v>
      </c>
      <c r="BJ50" s="107">
        <f t="shared" si="9"/>
        <v>175.5</v>
      </c>
      <c r="BK50" s="107">
        <f t="shared" si="9"/>
        <v>282.8</v>
      </c>
      <c r="BL50" s="107">
        <f t="shared" si="9"/>
        <v>497.3</v>
      </c>
      <c r="BM50" s="107">
        <f t="shared" si="9"/>
        <v>614.6</v>
      </c>
      <c r="BN50" s="107">
        <f t="shared" si="9"/>
        <v>976.8</v>
      </c>
      <c r="BO50" s="107">
        <f t="shared" ref="BO50:CW50" si="10">SUM(BO44:BO49)</f>
        <v>864.4</v>
      </c>
      <c r="BP50" s="107">
        <f t="shared" si="10"/>
        <v>823.1</v>
      </c>
      <c r="BQ50" s="107">
        <f t="shared" si="10"/>
        <v>766.3</v>
      </c>
      <c r="BR50" s="107">
        <f t="shared" si="10"/>
        <v>731.5</v>
      </c>
      <c r="BS50" s="107">
        <f t="shared" si="10"/>
        <v>859.5</v>
      </c>
      <c r="BT50" s="107">
        <f t="shared" si="10"/>
        <v>894.5</v>
      </c>
      <c r="BU50" s="107">
        <f t="shared" si="10"/>
        <v>821.40000000000009</v>
      </c>
      <c r="BV50" s="107">
        <f t="shared" si="10"/>
        <v>784.6</v>
      </c>
      <c r="BW50" s="107">
        <f t="shared" si="10"/>
        <v>858.5</v>
      </c>
      <c r="BX50" s="107">
        <f t="shared" si="10"/>
        <v>895.2</v>
      </c>
      <c r="BY50" s="107">
        <f t="shared" si="10"/>
        <v>747.2</v>
      </c>
      <c r="BZ50" s="107">
        <f t="shared" si="10"/>
        <v>667.3</v>
      </c>
      <c r="CA50" s="107">
        <f t="shared" si="10"/>
        <v>824.7</v>
      </c>
      <c r="CB50" s="107">
        <f t="shared" si="10"/>
        <v>702.6</v>
      </c>
      <c r="CC50" s="107">
        <f t="shared" si="10"/>
        <v>756.5</v>
      </c>
      <c r="CD50" s="107">
        <f t="shared" si="10"/>
        <v>716.3</v>
      </c>
      <c r="CE50" s="107">
        <f t="shared" si="10"/>
        <v>790</v>
      </c>
      <c r="CF50" s="107">
        <f t="shared" si="10"/>
        <v>773.90000000000009</v>
      </c>
      <c r="CG50" s="107">
        <f t="shared" si="10"/>
        <v>633.5</v>
      </c>
      <c r="CH50" s="107">
        <f t="shared" si="10"/>
        <v>588.79999999999995</v>
      </c>
      <c r="CI50" s="107">
        <f t="shared" si="10"/>
        <v>582.6</v>
      </c>
      <c r="CJ50" s="107">
        <f t="shared" si="10"/>
        <v>315.3</v>
      </c>
      <c r="CK50" s="107">
        <f t="shared" si="10"/>
        <v>301.10000000000002</v>
      </c>
      <c r="CL50" s="107">
        <f t="shared" si="10"/>
        <v>0</v>
      </c>
      <c r="CM50" s="107">
        <f t="shared" si="10"/>
        <v>20</v>
      </c>
      <c r="CN50" s="107">
        <f t="shared" si="10"/>
        <v>46</v>
      </c>
      <c r="CO50" s="107">
        <f t="shared" si="10"/>
        <v>166.5</v>
      </c>
      <c r="CP50" s="107">
        <f t="shared" si="10"/>
        <v>140.19999999999999</v>
      </c>
      <c r="CQ50" s="107">
        <f t="shared" si="10"/>
        <v>341.2</v>
      </c>
      <c r="CR50" s="107">
        <f t="shared" si="10"/>
        <v>499.3</v>
      </c>
      <c r="CS50" s="107">
        <f t="shared" si="10"/>
        <v>681.3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6850.0250000000024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6451.9240000000009</v>
      </c>
      <c r="C53" s="107">
        <f t="shared" ref="C53:BN53" si="13">C17+C27+C41</f>
        <v>6294.3970000000008</v>
      </c>
      <c r="D53" s="107">
        <f t="shared" si="13"/>
        <v>6096.5830000000005</v>
      </c>
      <c r="E53" s="107">
        <f t="shared" si="13"/>
        <v>5479.1260000000002</v>
      </c>
      <c r="F53" s="107">
        <f t="shared" si="13"/>
        <v>6171.0540000000001</v>
      </c>
      <c r="G53" s="107">
        <f t="shared" si="13"/>
        <v>5794.1210000000001</v>
      </c>
      <c r="H53" s="107">
        <f t="shared" si="13"/>
        <v>6073.6950000000006</v>
      </c>
      <c r="I53" s="107">
        <f t="shared" si="13"/>
        <v>6043.6530000000002</v>
      </c>
      <c r="J53" s="107">
        <f t="shared" si="13"/>
        <v>6017.6350000000002</v>
      </c>
      <c r="K53" s="107">
        <f t="shared" si="13"/>
        <v>5992.8969999999999</v>
      </c>
      <c r="L53" s="107">
        <f t="shared" si="13"/>
        <v>5559.0370000000003</v>
      </c>
      <c r="M53" s="107">
        <f t="shared" si="13"/>
        <v>5616.3370000000004</v>
      </c>
      <c r="N53" s="107">
        <f t="shared" si="13"/>
        <v>5858.2360000000008</v>
      </c>
      <c r="O53" s="107">
        <f t="shared" si="13"/>
        <v>5560.3230000000003</v>
      </c>
      <c r="P53" s="107">
        <f t="shared" si="13"/>
        <v>5473.0779999999995</v>
      </c>
      <c r="Q53" s="107">
        <f t="shared" si="13"/>
        <v>5483.5650000000005</v>
      </c>
      <c r="R53" s="107">
        <f t="shared" si="13"/>
        <v>5485.8729999999996</v>
      </c>
      <c r="S53" s="107">
        <f t="shared" si="13"/>
        <v>5449.9320000000007</v>
      </c>
      <c r="T53" s="107">
        <f t="shared" si="13"/>
        <v>5812.3850000000002</v>
      </c>
      <c r="U53" s="107">
        <f t="shared" si="13"/>
        <v>5856.8180000000002</v>
      </c>
      <c r="V53" s="107">
        <f t="shared" si="13"/>
        <v>5767.0949999999993</v>
      </c>
      <c r="W53" s="107">
        <f t="shared" si="13"/>
        <v>5782.1190000000006</v>
      </c>
      <c r="X53" s="107">
        <f t="shared" si="13"/>
        <v>5887.4359999999997</v>
      </c>
      <c r="Y53" s="107">
        <f t="shared" si="13"/>
        <v>6042.41</v>
      </c>
      <c r="Z53" s="107">
        <f t="shared" si="13"/>
        <v>6328.8579999999993</v>
      </c>
      <c r="AA53" s="107">
        <f t="shared" si="13"/>
        <v>6481.5689999999995</v>
      </c>
      <c r="AB53" s="107">
        <f t="shared" si="13"/>
        <v>6609.06</v>
      </c>
      <c r="AC53" s="107">
        <f t="shared" si="13"/>
        <v>6730.3590000000004</v>
      </c>
      <c r="AD53" s="107">
        <f t="shared" si="13"/>
        <v>6939.2960000000003</v>
      </c>
      <c r="AE53" s="107">
        <f t="shared" si="13"/>
        <v>7051.0609999999997</v>
      </c>
      <c r="AF53" s="107">
        <f t="shared" si="13"/>
        <v>7113.7680000000009</v>
      </c>
      <c r="AG53" s="107">
        <f t="shared" si="13"/>
        <v>7216.3389999999999</v>
      </c>
      <c r="AH53" s="107">
        <f t="shared" si="13"/>
        <v>7720.0540000000001</v>
      </c>
      <c r="AI53" s="107">
        <f t="shared" si="13"/>
        <v>8167.8019999999997</v>
      </c>
      <c r="AJ53" s="107">
        <f t="shared" si="13"/>
        <v>8206.5859999999993</v>
      </c>
      <c r="AK53" s="107">
        <f t="shared" si="13"/>
        <v>8206.9600000000009</v>
      </c>
      <c r="AL53" s="107">
        <f t="shared" si="13"/>
        <v>8159.5310000000009</v>
      </c>
      <c r="AM53" s="107">
        <f t="shared" si="13"/>
        <v>8240.6680000000015</v>
      </c>
      <c r="AN53" s="107">
        <f t="shared" si="13"/>
        <v>8130.25</v>
      </c>
      <c r="AO53" s="107">
        <f t="shared" si="13"/>
        <v>8320.74</v>
      </c>
      <c r="AP53" s="107">
        <f t="shared" si="13"/>
        <v>8178.76</v>
      </c>
      <c r="AQ53" s="107">
        <f t="shared" si="13"/>
        <v>8300.8760000000002</v>
      </c>
      <c r="AR53" s="107">
        <f t="shared" si="13"/>
        <v>8396.3690000000006</v>
      </c>
      <c r="AS53" s="107">
        <f t="shared" si="13"/>
        <v>8452.655999999999</v>
      </c>
      <c r="AT53" s="107">
        <f t="shared" si="13"/>
        <v>8464.3369999999995</v>
      </c>
      <c r="AU53" s="107">
        <f t="shared" si="13"/>
        <v>8475.1380000000008</v>
      </c>
      <c r="AV53" s="107">
        <f t="shared" si="13"/>
        <v>8453.1840000000011</v>
      </c>
      <c r="AW53" s="107">
        <f t="shared" si="13"/>
        <v>8407.0709999999999</v>
      </c>
      <c r="AX53" s="107">
        <f t="shared" si="13"/>
        <v>8351.9269999999997</v>
      </c>
      <c r="AY53" s="107">
        <f t="shared" si="13"/>
        <v>8255.7790000000005</v>
      </c>
      <c r="AZ53" s="107">
        <f t="shared" si="13"/>
        <v>8132.5879999999997</v>
      </c>
      <c r="BA53" s="107">
        <f t="shared" si="13"/>
        <v>8164.7209999999995</v>
      </c>
      <c r="BB53" s="107">
        <f t="shared" si="13"/>
        <v>8004.3230000000003</v>
      </c>
      <c r="BC53" s="107">
        <f t="shared" si="13"/>
        <v>7930.6219999999994</v>
      </c>
      <c r="BD53" s="107">
        <f t="shared" si="13"/>
        <v>7672.4599999999991</v>
      </c>
      <c r="BE53" s="107">
        <f t="shared" si="13"/>
        <v>7415.1139999999996</v>
      </c>
      <c r="BF53" s="107">
        <f t="shared" si="13"/>
        <v>7153.7480000000005</v>
      </c>
      <c r="BG53" s="107">
        <f t="shared" si="13"/>
        <v>7200.6410000000005</v>
      </c>
      <c r="BH53" s="107">
        <f t="shared" si="13"/>
        <v>7254.759</v>
      </c>
      <c r="BI53" s="107">
        <f t="shared" si="13"/>
        <v>7272.1529999999993</v>
      </c>
      <c r="BJ53" s="107">
        <f t="shared" si="13"/>
        <v>7120.3529999999992</v>
      </c>
      <c r="BK53" s="107">
        <f t="shared" si="13"/>
        <v>6960.93</v>
      </c>
      <c r="BL53" s="107">
        <f t="shared" si="13"/>
        <v>6956.2870000000003</v>
      </c>
      <c r="BM53" s="107">
        <f t="shared" si="13"/>
        <v>7090.0390000000007</v>
      </c>
      <c r="BN53" s="107">
        <f t="shared" si="13"/>
        <v>7233.996000000001</v>
      </c>
      <c r="BO53" s="107">
        <f t="shared" ref="BO53:CX53" si="14">BO17+BO27+BO41</f>
        <v>7296.1489999999994</v>
      </c>
      <c r="BP53" s="107">
        <f t="shared" si="14"/>
        <v>7390.5239999999994</v>
      </c>
      <c r="BQ53" s="107">
        <f t="shared" si="14"/>
        <v>7483.7110000000011</v>
      </c>
      <c r="BR53" s="107">
        <f t="shared" si="14"/>
        <v>7609.232</v>
      </c>
      <c r="BS53" s="107">
        <f t="shared" si="14"/>
        <v>7766.0379999999996</v>
      </c>
      <c r="BT53" s="107">
        <f t="shared" si="14"/>
        <v>7826.5010000000002</v>
      </c>
      <c r="BU53" s="107">
        <f t="shared" si="14"/>
        <v>7785.6650000000009</v>
      </c>
      <c r="BV53" s="107">
        <f t="shared" si="14"/>
        <v>7771.8240000000005</v>
      </c>
      <c r="BW53" s="107">
        <f t="shared" si="14"/>
        <v>7765.9110000000001</v>
      </c>
      <c r="BX53" s="107">
        <f t="shared" si="14"/>
        <v>7820.2129999999997</v>
      </c>
      <c r="BY53" s="107">
        <f t="shared" si="14"/>
        <v>7712.7149999999992</v>
      </c>
      <c r="BZ53" s="107">
        <f t="shared" si="14"/>
        <v>7627.5860000000002</v>
      </c>
      <c r="CA53" s="107">
        <f t="shared" si="14"/>
        <v>7658.0289999999995</v>
      </c>
      <c r="CB53" s="107">
        <f t="shared" si="14"/>
        <v>7576.2989999999991</v>
      </c>
      <c r="CC53" s="107">
        <f t="shared" si="14"/>
        <v>7495.9780000000001</v>
      </c>
      <c r="CD53" s="107">
        <f t="shared" si="14"/>
        <v>7370.6719999999996</v>
      </c>
      <c r="CE53" s="107">
        <f t="shared" si="14"/>
        <v>7297.9279999999999</v>
      </c>
      <c r="CF53" s="107">
        <f t="shared" si="14"/>
        <v>7215.1779999999999</v>
      </c>
      <c r="CG53" s="107">
        <f t="shared" si="14"/>
        <v>7080.3180000000002</v>
      </c>
      <c r="CH53" s="107">
        <f t="shared" si="14"/>
        <v>6931.9720000000007</v>
      </c>
      <c r="CI53" s="107">
        <f t="shared" si="14"/>
        <v>6786.4049999999997</v>
      </c>
      <c r="CJ53" s="107">
        <f t="shared" si="14"/>
        <v>6682.6550000000007</v>
      </c>
      <c r="CK53" s="107">
        <f t="shared" si="14"/>
        <v>6552.9079999999994</v>
      </c>
      <c r="CL53" s="107">
        <f t="shared" si="14"/>
        <v>6450.2179999999998</v>
      </c>
      <c r="CM53" s="107">
        <f t="shared" si="14"/>
        <v>6350.1049999999996</v>
      </c>
      <c r="CN53" s="107">
        <f t="shared" si="14"/>
        <v>6259.5409999999993</v>
      </c>
      <c r="CO53" s="107">
        <f t="shared" si="14"/>
        <v>6151.0290000000005</v>
      </c>
      <c r="CP53" s="107">
        <f t="shared" si="14"/>
        <v>6290.7849999999999</v>
      </c>
      <c r="CQ53" s="107">
        <f t="shared" si="14"/>
        <v>6184.1179999999995</v>
      </c>
      <c r="CR53" s="107">
        <f t="shared" si="14"/>
        <v>6094.2939999999999</v>
      </c>
      <c r="CS53" s="107">
        <f t="shared" si="14"/>
        <v>6016.8740000000007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168818.209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6645.5290000000005</v>
      </c>
      <c r="C5" s="25">
        <v>6484.6949999999997</v>
      </c>
      <c r="D5" s="25">
        <v>6283.6589999999997</v>
      </c>
      <c r="E5" s="25">
        <v>5661.049</v>
      </c>
      <c r="F5" s="25">
        <v>6348.3090000000002</v>
      </c>
      <c r="G5" s="25">
        <v>5967.2190000000001</v>
      </c>
      <c r="H5" s="25">
        <v>6241.8689999999997</v>
      </c>
      <c r="I5" s="25">
        <v>6207.1049999999996</v>
      </c>
      <c r="J5" s="25">
        <v>6177.8559999999998</v>
      </c>
      <c r="K5" s="25">
        <v>6150.6769999999997</v>
      </c>
      <c r="L5" s="25">
        <v>5715.518</v>
      </c>
      <c r="M5" s="25">
        <v>5770.8329999999996</v>
      </c>
      <c r="N5" s="25">
        <v>6015.8209999999999</v>
      </c>
      <c r="O5" s="25">
        <v>5717.6360000000004</v>
      </c>
      <c r="P5" s="25">
        <v>5628.3050000000003</v>
      </c>
      <c r="Q5" s="25">
        <v>5638.4059999999999</v>
      </c>
      <c r="R5" s="25">
        <v>5640.4390000000003</v>
      </c>
      <c r="S5" s="25">
        <v>5602.0649999999996</v>
      </c>
      <c r="T5" s="25">
        <v>5962.9009999999998</v>
      </c>
      <c r="U5" s="25">
        <v>6005.0990000000002</v>
      </c>
      <c r="V5" s="25">
        <v>5912.47</v>
      </c>
      <c r="W5" s="25">
        <v>5924.8190000000004</v>
      </c>
      <c r="X5" s="25">
        <v>6026.9040000000005</v>
      </c>
      <c r="Y5" s="25">
        <v>6178.866</v>
      </c>
      <c r="Z5" s="25">
        <v>6463.7030000000004</v>
      </c>
      <c r="AA5" s="25">
        <v>6614.7650000000003</v>
      </c>
      <c r="AB5" s="25">
        <v>6738.7889999999998</v>
      </c>
      <c r="AC5" s="25">
        <v>6857.1469999999999</v>
      </c>
      <c r="AD5" s="25">
        <v>7075.5860000000002</v>
      </c>
      <c r="AE5" s="25">
        <v>7216.78</v>
      </c>
      <c r="AF5" s="25">
        <v>7314.0860000000002</v>
      </c>
      <c r="AG5" s="25">
        <v>7455.576</v>
      </c>
      <c r="AH5" s="25">
        <v>7996.4610000000002</v>
      </c>
      <c r="AI5" s="25">
        <v>8489.27</v>
      </c>
      <c r="AJ5" s="25">
        <v>8572.9860000000008</v>
      </c>
      <c r="AK5" s="25">
        <v>8615.9709999999995</v>
      </c>
      <c r="AL5" s="25">
        <v>8602.35</v>
      </c>
      <c r="AM5" s="25">
        <v>8717.5959999999995</v>
      </c>
      <c r="AN5" s="25">
        <v>8638.5560000000005</v>
      </c>
      <c r="AO5" s="25">
        <v>8854.6929999999993</v>
      </c>
      <c r="AP5" s="25">
        <v>8731.43</v>
      </c>
      <c r="AQ5" s="25">
        <v>8865.9140000000007</v>
      </c>
      <c r="AR5" s="25">
        <v>8968.6959999999999</v>
      </c>
      <c r="AS5" s="25">
        <v>9028.6890000000003</v>
      </c>
      <c r="AT5" s="25">
        <v>9039.2870000000003</v>
      </c>
      <c r="AU5" s="25">
        <v>9047.0730000000003</v>
      </c>
      <c r="AV5" s="25">
        <v>9023.0529999999999</v>
      </c>
      <c r="AW5" s="25">
        <v>8973.7459999999992</v>
      </c>
      <c r="AX5" s="25">
        <v>8914.4249999999993</v>
      </c>
      <c r="AY5" s="25">
        <v>8812.7340000000004</v>
      </c>
      <c r="AZ5" s="25">
        <v>8679.5339999999997</v>
      </c>
      <c r="BA5" s="25">
        <v>8698.3060000000005</v>
      </c>
      <c r="BB5" s="25">
        <v>8521.4130000000005</v>
      </c>
      <c r="BC5" s="25">
        <v>8429.4249999999993</v>
      </c>
      <c r="BD5" s="25">
        <v>8149.0940000000001</v>
      </c>
      <c r="BE5" s="25">
        <v>7864.92</v>
      </c>
      <c r="BF5" s="25">
        <v>7566.4650000000001</v>
      </c>
      <c r="BG5" s="25">
        <v>7569.68</v>
      </c>
      <c r="BH5" s="25">
        <v>7577.5460000000003</v>
      </c>
      <c r="BI5" s="25">
        <v>7546.8490000000002</v>
      </c>
      <c r="BJ5" s="25">
        <v>7350.55</v>
      </c>
      <c r="BK5" s="25">
        <v>7145.5889999999999</v>
      </c>
      <c r="BL5" s="25">
        <v>7099.8850000000002</v>
      </c>
      <c r="BM5" s="25">
        <v>7198.24</v>
      </c>
      <c r="BN5" s="25">
        <v>7339.6260000000002</v>
      </c>
      <c r="BO5" s="25">
        <v>7399.8850000000002</v>
      </c>
      <c r="BP5" s="25">
        <v>7495.8990000000003</v>
      </c>
      <c r="BQ5" s="25">
        <v>7590.1409999999996</v>
      </c>
      <c r="BR5" s="25">
        <v>7716.6880000000001</v>
      </c>
      <c r="BS5" s="25">
        <v>7875.2870000000003</v>
      </c>
      <c r="BT5" s="25">
        <v>7937.3729999999996</v>
      </c>
      <c r="BU5" s="25">
        <v>7898.6610000000001</v>
      </c>
      <c r="BV5" s="25">
        <v>7887.1490000000003</v>
      </c>
      <c r="BW5" s="25">
        <v>7884.4260000000004</v>
      </c>
      <c r="BX5" s="25">
        <v>7942.6859999999997</v>
      </c>
      <c r="BY5" s="25">
        <v>7836.2510000000002</v>
      </c>
      <c r="BZ5" s="25">
        <v>7755.7219999999998</v>
      </c>
      <c r="CA5" s="25">
        <v>7790.9880000000003</v>
      </c>
      <c r="CB5" s="25">
        <v>7713.3890000000001</v>
      </c>
      <c r="CC5" s="25">
        <v>7637.1080000000002</v>
      </c>
      <c r="CD5" s="25">
        <v>7515.2</v>
      </c>
      <c r="CE5" s="25">
        <v>7445.8010000000004</v>
      </c>
      <c r="CF5" s="25">
        <v>7366.5230000000001</v>
      </c>
      <c r="CG5" s="25">
        <v>7234.8130000000001</v>
      </c>
      <c r="CH5" s="25">
        <v>7089.9719999999998</v>
      </c>
      <c r="CI5" s="25">
        <v>6947.0739999999996</v>
      </c>
      <c r="CJ5" s="25">
        <v>6846.3140000000003</v>
      </c>
      <c r="CK5" s="25">
        <v>6718.8789999999999</v>
      </c>
      <c r="CL5" s="25">
        <v>6618.848</v>
      </c>
      <c r="CM5" s="25">
        <v>6521.634</v>
      </c>
      <c r="CN5" s="25">
        <v>6434.7110000000002</v>
      </c>
      <c r="CO5" s="25">
        <v>6329.31</v>
      </c>
      <c r="CP5" s="25">
        <v>6470.9269999999997</v>
      </c>
      <c r="CQ5" s="25">
        <v>6365.3509999999997</v>
      </c>
      <c r="CR5" s="25">
        <v>6276.665</v>
      </c>
      <c r="CS5" s="25">
        <v>6201.1220000000003</v>
      </c>
      <c r="CT5" s="26"/>
      <c r="CU5" s="26"/>
      <c r="CV5" s="26"/>
      <c r="CW5" s="27"/>
      <c r="CX5" s="28">
        <f t="array" ref="CX5">SUMPRODUCT(B5:CW5*0.25)</f>
        <v>174754.83249999996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102.41</v>
      </c>
      <c r="C8" s="37">
        <v>94.69</v>
      </c>
      <c r="D8" s="37">
        <v>85.01</v>
      </c>
      <c r="E8" s="37">
        <v>79.069999999999993</v>
      </c>
      <c r="F8" s="37">
        <v>92.44</v>
      </c>
      <c r="G8" s="37">
        <v>83.1</v>
      </c>
      <c r="H8" s="37">
        <v>86.18</v>
      </c>
      <c r="I8" s="37">
        <v>85.99</v>
      </c>
      <c r="J8" s="37">
        <v>89.89</v>
      </c>
      <c r="K8" s="37">
        <v>85.28</v>
      </c>
      <c r="L8" s="37">
        <v>81.48</v>
      </c>
      <c r="M8" s="37">
        <v>82.33</v>
      </c>
      <c r="N8" s="37">
        <v>84.38</v>
      </c>
      <c r="O8" s="37">
        <v>82</v>
      </c>
      <c r="P8" s="37">
        <v>81.05</v>
      </c>
      <c r="Q8" s="37">
        <v>81.33</v>
      </c>
      <c r="R8" s="37">
        <v>81.67</v>
      </c>
      <c r="S8" s="37">
        <v>81.5</v>
      </c>
      <c r="T8" s="37">
        <v>84.79</v>
      </c>
      <c r="U8" s="37">
        <v>88.1</v>
      </c>
      <c r="V8" s="37">
        <v>84.67</v>
      </c>
      <c r="W8" s="37">
        <v>89</v>
      </c>
      <c r="X8" s="37">
        <v>92</v>
      </c>
      <c r="Y8" s="37">
        <v>97.5</v>
      </c>
      <c r="Z8" s="37">
        <v>87.64</v>
      </c>
      <c r="AA8" s="37">
        <v>95.17</v>
      </c>
      <c r="AB8" s="37">
        <v>97.3</v>
      </c>
      <c r="AC8" s="37">
        <v>105.22</v>
      </c>
      <c r="AD8" s="37">
        <v>110.85</v>
      </c>
      <c r="AE8" s="37">
        <v>105.85</v>
      </c>
      <c r="AF8" s="37">
        <v>106.62</v>
      </c>
      <c r="AG8" s="37">
        <v>109.77</v>
      </c>
      <c r="AH8" s="37">
        <v>119.18</v>
      </c>
      <c r="AI8" s="37">
        <v>113.33</v>
      </c>
      <c r="AJ8" s="37">
        <v>91.61</v>
      </c>
      <c r="AK8" s="37">
        <v>85.06</v>
      </c>
      <c r="AL8" s="37">
        <v>81.14</v>
      </c>
      <c r="AM8" s="37">
        <v>80.099999999999994</v>
      </c>
      <c r="AN8" s="37">
        <v>80.099999999999994</v>
      </c>
      <c r="AO8" s="37">
        <v>78.05</v>
      </c>
      <c r="AP8" s="37">
        <v>75.3</v>
      </c>
      <c r="AQ8" s="37">
        <v>75.3</v>
      </c>
      <c r="AR8" s="37">
        <v>65.3</v>
      </c>
      <c r="AS8" s="37">
        <v>65.3</v>
      </c>
      <c r="AT8" s="37">
        <v>58.4</v>
      </c>
      <c r="AU8" s="37">
        <v>58.4</v>
      </c>
      <c r="AV8" s="37">
        <v>58.4</v>
      </c>
      <c r="AW8" s="37">
        <v>58.4</v>
      </c>
      <c r="AX8" s="37">
        <v>75.099999999999994</v>
      </c>
      <c r="AY8" s="37">
        <v>75.099999999999994</v>
      </c>
      <c r="AZ8" s="37">
        <v>75.099999999999994</v>
      </c>
      <c r="BA8" s="37">
        <v>75.099999999999994</v>
      </c>
      <c r="BB8" s="37">
        <v>82.87</v>
      </c>
      <c r="BC8" s="37">
        <v>88.38</v>
      </c>
      <c r="BD8" s="37">
        <v>87.81</v>
      </c>
      <c r="BE8" s="37">
        <v>91.23</v>
      </c>
      <c r="BF8" s="37">
        <v>90.38</v>
      </c>
      <c r="BG8" s="37">
        <v>94.27</v>
      </c>
      <c r="BH8" s="37">
        <v>104.12</v>
      </c>
      <c r="BI8" s="37">
        <v>127.7</v>
      </c>
      <c r="BJ8" s="37">
        <v>97.45</v>
      </c>
      <c r="BK8" s="37">
        <v>105.51</v>
      </c>
      <c r="BL8" s="37">
        <v>138.37</v>
      </c>
      <c r="BM8" s="37">
        <v>158.66999999999999</v>
      </c>
      <c r="BN8" s="37">
        <v>134.87</v>
      </c>
      <c r="BO8" s="37">
        <v>154.87</v>
      </c>
      <c r="BP8" s="37">
        <v>158.53</v>
      </c>
      <c r="BQ8" s="37">
        <v>158.62</v>
      </c>
      <c r="BR8" s="37">
        <v>153.46</v>
      </c>
      <c r="BS8" s="37">
        <v>141.59</v>
      </c>
      <c r="BT8" s="37">
        <v>139.81</v>
      </c>
      <c r="BU8" s="37">
        <v>145.38</v>
      </c>
      <c r="BV8" s="37">
        <v>149.13</v>
      </c>
      <c r="BW8" s="37">
        <v>145.33000000000001</v>
      </c>
      <c r="BX8" s="37">
        <v>138.9</v>
      </c>
      <c r="BY8" s="37">
        <v>143.97999999999999</v>
      </c>
      <c r="BZ8" s="37">
        <v>160.91</v>
      </c>
      <c r="CA8" s="37">
        <v>144.83000000000001</v>
      </c>
      <c r="CB8" s="37">
        <v>154.38</v>
      </c>
      <c r="CC8" s="37">
        <v>127.84</v>
      </c>
      <c r="CD8" s="37">
        <v>152.06</v>
      </c>
      <c r="CE8" s="37">
        <v>129.38999999999999</v>
      </c>
      <c r="CF8" s="37">
        <v>119.29</v>
      </c>
      <c r="CG8" s="37">
        <v>102.06</v>
      </c>
      <c r="CH8" s="37">
        <v>136.61000000000001</v>
      </c>
      <c r="CI8" s="37">
        <v>118.17</v>
      </c>
      <c r="CJ8" s="37">
        <v>127.69</v>
      </c>
      <c r="CK8" s="37">
        <v>103.95</v>
      </c>
      <c r="CL8" s="37">
        <v>143.28</v>
      </c>
      <c r="CM8" s="37">
        <v>113.98</v>
      </c>
      <c r="CN8" s="37">
        <v>103.95</v>
      </c>
      <c r="CO8" s="37">
        <v>96.39</v>
      </c>
      <c r="CP8" s="37">
        <v>98.3</v>
      </c>
      <c r="CQ8" s="37">
        <v>91.57</v>
      </c>
      <c r="CR8" s="37">
        <v>87.42</v>
      </c>
      <c r="CS8" s="37">
        <v>82.94</v>
      </c>
      <c r="CT8" s="38"/>
      <c r="CU8" s="38"/>
      <c r="CV8" s="38"/>
      <c r="CW8" s="39"/>
      <c r="CX8" s="40">
        <f>IF(SUM(B8:CW8)&lt;&gt;0,AVERAGEIF(B8:CW8,"&lt;&gt;"""),"")</f>
        <v>102.75302083333337</v>
      </c>
    </row>
    <row r="9" spans="1:102" ht="24.95" customHeight="1" thickBot="1" x14ac:dyDescent="0.25">
      <c r="A9" s="41" t="s">
        <v>6</v>
      </c>
      <c r="B9" s="42">
        <v>90.295000000000002</v>
      </c>
      <c r="C9" s="43">
        <v>90.295000000000002</v>
      </c>
      <c r="D9" s="43">
        <v>90.295000000000002</v>
      </c>
      <c r="E9" s="43">
        <v>90.295000000000002</v>
      </c>
      <c r="F9" s="43">
        <v>86.927499999999995</v>
      </c>
      <c r="G9" s="43">
        <v>86.927499999999995</v>
      </c>
      <c r="H9" s="43">
        <v>86.927499999999995</v>
      </c>
      <c r="I9" s="43">
        <v>86.927499999999995</v>
      </c>
      <c r="J9" s="43">
        <v>84.745000000000005</v>
      </c>
      <c r="K9" s="43">
        <v>84.745000000000005</v>
      </c>
      <c r="L9" s="43">
        <v>84.745000000000005</v>
      </c>
      <c r="M9" s="43">
        <v>84.745000000000005</v>
      </c>
      <c r="N9" s="43">
        <v>82.19</v>
      </c>
      <c r="O9" s="43">
        <v>82.19</v>
      </c>
      <c r="P9" s="43">
        <v>82.19</v>
      </c>
      <c r="Q9" s="43">
        <v>82.19</v>
      </c>
      <c r="R9" s="43">
        <v>84.015000000000001</v>
      </c>
      <c r="S9" s="43">
        <v>84.015000000000001</v>
      </c>
      <c r="T9" s="43">
        <v>84.015000000000001</v>
      </c>
      <c r="U9" s="43">
        <v>84.015000000000001</v>
      </c>
      <c r="V9" s="43">
        <v>90.792500000000004</v>
      </c>
      <c r="W9" s="43">
        <v>90.792500000000004</v>
      </c>
      <c r="X9" s="43">
        <v>90.792500000000004</v>
      </c>
      <c r="Y9" s="43">
        <v>90.792500000000004</v>
      </c>
      <c r="Z9" s="43">
        <v>96.332499999999996</v>
      </c>
      <c r="AA9" s="43">
        <v>96.332499999999996</v>
      </c>
      <c r="AB9" s="43">
        <v>96.332499999999996</v>
      </c>
      <c r="AC9" s="43">
        <v>96.332499999999996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102.295</v>
      </c>
      <c r="AI9" s="43">
        <v>102.295</v>
      </c>
      <c r="AJ9" s="43">
        <v>102.295</v>
      </c>
      <c r="AK9" s="43">
        <v>102.295</v>
      </c>
      <c r="AL9" s="43">
        <v>79.847499999999997</v>
      </c>
      <c r="AM9" s="43">
        <v>79.847499999999997</v>
      </c>
      <c r="AN9" s="43">
        <v>79.847499999999997</v>
      </c>
      <c r="AO9" s="43">
        <v>79.847499999999997</v>
      </c>
      <c r="AP9" s="43">
        <v>70.3</v>
      </c>
      <c r="AQ9" s="43">
        <v>70.3</v>
      </c>
      <c r="AR9" s="43">
        <v>70.3</v>
      </c>
      <c r="AS9" s="43">
        <v>70.3</v>
      </c>
      <c r="AT9" s="43">
        <v>58.4</v>
      </c>
      <c r="AU9" s="43">
        <v>58.4</v>
      </c>
      <c r="AV9" s="43">
        <v>58.4</v>
      </c>
      <c r="AW9" s="43">
        <v>58.4</v>
      </c>
      <c r="AX9" s="43">
        <v>75.099999999999994</v>
      </c>
      <c r="AY9" s="43">
        <v>75.099999999999994</v>
      </c>
      <c r="AZ9" s="43">
        <v>75.099999999999994</v>
      </c>
      <c r="BA9" s="43">
        <v>75.099999999999994</v>
      </c>
      <c r="BB9" s="43">
        <v>87.572500000000005</v>
      </c>
      <c r="BC9" s="43">
        <v>87.572500000000005</v>
      </c>
      <c r="BD9" s="43">
        <v>87.572500000000005</v>
      </c>
      <c r="BE9" s="43">
        <v>87.572500000000005</v>
      </c>
      <c r="BF9" s="43">
        <v>104.11750000000001</v>
      </c>
      <c r="BG9" s="43">
        <v>104.11750000000001</v>
      </c>
      <c r="BH9" s="43">
        <v>104.11750000000001</v>
      </c>
      <c r="BI9" s="43">
        <v>104.11750000000001</v>
      </c>
      <c r="BJ9" s="43">
        <v>125</v>
      </c>
      <c r="BK9" s="43">
        <v>125</v>
      </c>
      <c r="BL9" s="43">
        <v>125</v>
      </c>
      <c r="BM9" s="43">
        <v>125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145.06</v>
      </c>
      <c r="BS9" s="43">
        <v>145.06</v>
      </c>
      <c r="BT9" s="43">
        <v>145.06</v>
      </c>
      <c r="BU9" s="43">
        <v>145.06</v>
      </c>
      <c r="BV9" s="43">
        <v>144.33500000000001</v>
      </c>
      <c r="BW9" s="43">
        <v>144.33500000000001</v>
      </c>
      <c r="BX9" s="43">
        <v>144.33500000000001</v>
      </c>
      <c r="BY9" s="43">
        <v>144.33500000000001</v>
      </c>
      <c r="BZ9" s="43">
        <v>146.99</v>
      </c>
      <c r="CA9" s="43">
        <v>146.99</v>
      </c>
      <c r="CB9" s="43">
        <v>146.99</v>
      </c>
      <c r="CC9" s="43">
        <v>146.99</v>
      </c>
      <c r="CD9" s="43">
        <v>125.7</v>
      </c>
      <c r="CE9" s="43">
        <v>125.7</v>
      </c>
      <c r="CF9" s="43">
        <v>125.7</v>
      </c>
      <c r="CG9" s="43">
        <v>125.7</v>
      </c>
      <c r="CH9" s="43">
        <v>121.605</v>
      </c>
      <c r="CI9" s="43">
        <v>121.605</v>
      </c>
      <c r="CJ9" s="43">
        <v>121.605</v>
      </c>
      <c r="CK9" s="43">
        <v>121.605</v>
      </c>
      <c r="CL9" s="43">
        <v>114.4</v>
      </c>
      <c r="CM9" s="43">
        <v>114.4</v>
      </c>
      <c r="CN9" s="43">
        <v>114.4</v>
      </c>
      <c r="CO9" s="43">
        <v>114.4</v>
      </c>
      <c r="CP9" s="43">
        <v>90.057500000000005</v>
      </c>
      <c r="CQ9" s="43">
        <v>90.057500000000005</v>
      </c>
      <c r="CR9" s="43">
        <v>90.057500000000005</v>
      </c>
      <c r="CS9" s="43">
        <v>90.057500000000005</v>
      </c>
      <c r="CT9" s="44"/>
      <c r="CU9" s="44"/>
      <c r="CV9" s="44"/>
      <c r="CW9" s="45"/>
      <c r="CX9" s="46">
        <f>IF(SUM(B9:CW9)&lt;&gt;0,AVERAGEIF(B9:CW9,"&lt;&gt;"""),"")</f>
        <v>102.75302083333339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0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0</v>
      </c>
      <c r="BF17" s="77">
        <f t="shared" si="0"/>
        <v>0</v>
      </c>
      <c r="BG17" s="77">
        <f t="shared" si="0"/>
        <v>0</v>
      </c>
      <c r="BH17" s="77">
        <f t="shared" si="0"/>
        <v>0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0</v>
      </c>
      <c r="CE17" s="77">
        <f t="shared" si="1"/>
        <v>0</v>
      </c>
      <c r="CF17" s="77">
        <f t="shared" si="1"/>
        <v>0</v>
      </c>
      <c r="CG17" s="77">
        <f t="shared" si="1"/>
        <v>0</v>
      </c>
      <c r="CH17" s="77">
        <f t="shared" si="1"/>
        <v>0</v>
      </c>
      <c r="CI17" s="77">
        <f t="shared" si="1"/>
        <v>0</v>
      </c>
      <c r="CJ17" s="77">
        <f t="shared" si="1"/>
        <v>0</v>
      </c>
      <c r="CK17" s="77">
        <f t="shared" si="1"/>
        <v>0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0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649.95699999999999</v>
      </c>
      <c r="C20" s="88">
        <v>651.072</v>
      </c>
      <c r="D20" s="88">
        <v>652.16800000000001</v>
      </c>
      <c r="E20" s="88">
        <v>652.82000000000005</v>
      </c>
      <c r="F20" s="88">
        <v>648.77199999999993</v>
      </c>
      <c r="G20" s="88">
        <v>652.33799999999997</v>
      </c>
      <c r="H20" s="88">
        <v>652.971</v>
      </c>
      <c r="I20" s="88">
        <v>653.23699999999997</v>
      </c>
      <c r="J20" s="88">
        <v>634.59399999999994</v>
      </c>
      <c r="K20" s="88">
        <v>634.38599999999997</v>
      </c>
      <c r="L20" s="88">
        <v>635.02599999999995</v>
      </c>
      <c r="M20" s="88">
        <v>635.19500000000005</v>
      </c>
      <c r="N20" s="88">
        <v>631.91800000000001</v>
      </c>
      <c r="O20" s="88">
        <v>631.37799999999993</v>
      </c>
      <c r="P20" s="88">
        <v>632.5809999999999</v>
      </c>
      <c r="Q20" s="88">
        <v>632.08899999999994</v>
      </c>
      <c r="R20" s="88">
        <v>627.64499999999998</v>
      </c>
      <c r="S20" s="88">
        <v>628.23599999999999</v>
      </c>
      <c r="T20" s="88">
        <v>627.26600000000008</v>
      </c>
      <c r="U20" s="88">
        <v>626.72</v>
      </c>
      <c r="V20" s="88">
        <v>620.91099999999994</v>
      </c>
      <c r="W20" s="88">
        <v>620.01599999999996</v>
      </c>
      <c r="X20" s="88">
        <v>621.35500000000002</v>
      </c>
      <c r="Y20" s="88">
        <v>623.54</v>
      </c>
      <c r="Z20" s="88">
        <v>637.03800000000001</v>
      </c>
      <c r="AA20" s="88">
        <v>639.39400000000001</v>
      </c>
      <c r="AB20" s="88">
        <v>640.072</v>
      </c>
      <c r="AC20" s="88">
        <v>639.84299999999996</v>
      </c>
      <c r="AD20" s="88">
        <v>643.85899999999992</v>
      </c>
      <c r="AE20" s="88">
        <v>643.50299999999993</v>
      </c>
      <c r="AF20" s="88">
        <v>643.43600000000004</v>
      </c>
      <c r="AG20" s="88">
        <v>643.26599999999996</v>
      </c>
      <c r="AH20" s="88">
        <v>626.21900000000005</v>
      </c>
      <c r="AI20" s="88">
        <v>625.41600000000005</v>
      </c>
      <c r="AJ20" s="88">
        <v>626.16899999999998</v>
      </c>
      <c r="AK20" s="88">
        <v>626.00699999999995</v>
      </c>
      <c r="AL20" s="88">
        <v>624.99699999999996</v>
      </c>
      <c r="AM20" s="88">
        <v>624.24</v>
      </c>
      <c r="AN20" s="88">
        <v>623.49600000000009</v>
      </c>
      <c r="AO20" s="88">
        <v>623.30099999999993</v>
      </c>
      <c r="AP20" s="88">
        <v>628.73200000000008</v>
      </c>
      <c r="AQ20" s="88">
        <v>628.95600000000002</v>
      </c>
      <c r="AR20" s="88">
        <v>627.274</v>
      </c>
      <c r="AS20" s="88">
        <v>625.98200000000008</v>
      </c>
      <c r="AT20" s="88">
        <v>625.41700000000003</v>
      </c>
      <c r="AU20" s="88">
        <v>626.40100000000007</v>
      </c>
      <c r="AV20" s="88">
        <v>624.07800000000009</v>
      </c>
      <c r="AW20" s="88">
        <v>622.95100000000014</v>
      </c>
      <c r="AX20" s="88">
        <v>626.39200000000005</v>
      </c>
      <c r="AY20" s="88">
        <v>625.44500000000005</v>
      </c>
      <c r="AZ20" s="88">
        <v>624.15600000000006</v>
      </c>
      <c r="BA20" s="88">
        <v>624.28000000000009</v>
      </c>
      <c r="BB20" s="88">
        <v>657.94100000000003</v>
      </c>
      <c r="BC20" s="88">
        <v>659.55500000000006</v>
      </c>
      <c r="BD20" s="88">
        <v>660.28499999999997</v>
      </c>
      <c r="BE20" s="88">
        <v>660.72900000000004</v>
      </c>
      <c r="BF20" s="88">
        <v>648.66199999999992</v>
      </c>
      <c r="BG20" s="88">
        <v>649.12</v>
      </c>
      <c r="BH20" s="88">
        <v>650.49900000000002</v>
      </c>
      <c r="BI20" s="88">
        <v>651.51300000000003</v>
      </c>
      <c r="BJ20" s="88">
        <v>638.01</v>
      </c>
      <c r="BK20" s="88">
        <v>639.56500000000005</v>
      </c>
      <c r="BL20" s="88">
        <v>640.14100000000008</v>
      </c>
      <c r="BM20" s="88">
        <v>641.19100000000003</v>
      </c>
      <c r="BN20" s="88">
        <v>637.89600000000007</v>
      </c>
      <c r="BO20" s="88">
        <v>637.85800000000006</v>
      </c>
      <c r="BP20" s="88">
        <v>638.89099999999996</v>
      </c>
      <c r="BQ20" s="88">
        <v>639.27800000000002</v>
      </c>
      <c r="BR20" s="88">
        <v>648.70000000000005</v>
      </c>
      <c r="BS20" s="88">
        <v>647.93100000000004</v>
      </c>
      <c r="BT20" s="88">
        <v>648.80799999999999</v>
      </c>
      <c r="BU20" s="88">
        <v>647.80999999999995</v>
      </c>
      <c r="BV20" s="88">
        <v>644.35699999999997</v>
      </c>
      <c r="BW20" s="88">
        <v>644.60500000000002</v>
      </c>
      <c r="BX20" s="88">
        <v>644.12400000000014</v>
      </c>
      <c r="BY20" s="88">
        <v>644.1640000000001</v>
      </c>
      <c r="BZ20" s="88">
        <v>651.95100000000002</v>
      </c>
      <c r="CA20" s="88">
        <v>650.93500000000006</v>
      </c>
      <c r="CB20" s="88">
        <v>651.51700000000005</v>
      </c>
      <c r="CC20" s="88">
        <v>650.60900000000004</v>
      </c>
      <c r="CD20" s="88">
        <v>650.61</v>
      </c>
      <c r="CE20" s="88">
        <v>650.529</v>
      </c>
      <c r="CF20" s="88">
        <v>649.74</v>
      </c>
      <c r="CG20" s="88">
        <v>649.4860000000001</v>
      </c>
      <c r="CH20" s="88">
        <v>667.87300000000016</v>
      </c>
      <c r="CI20" s="88">
        <v>667.26799999999992</v>
      </c>
      <c r="CJ20" s="88">
        <v>667.20399999999995</v>
      </c>
      <c r="CK20" s="88">
        <v>665.49700000000007</v>
      </c>
      <c r="CL20" s="88">
        <v>664.476</v>
      </c>
      <c r="CM20" s="88">
        <v>663.60199999999986</v>
      </c>
      <c r="CN20" s="88">
        <v>665.12900000000002</v>
      </c>
      <c r="CO20" s="88">
        <v>665.33999999999992</v>
      </c>
      <c r="CP20" s="88">
        <v>684.18299999999999</v>
      </c>
      <c r="CQ20" s="88">
        <v>684.53699999999992</v>
      </c>
      <c r="CR20" s="88">
        <v>684.37899999999991</v>
      </c>
      <c r="CS20" s="88">
        <v>684.11399999999992</v>
      </c>
      <c r="CT20" s="89"/>
      <c r="CU20" s="89"/>
      <c r="CV20" s="89"/>
      <c r="CW20" s="90"/>
      <c r="CX20" s="91">
        <f t="array" ref="CX20">SUMPRODUCT(B20:CW20*0.25)</f>
        <v>15426.780750000002</v>
      </c>
    </row>
    <row r="21" spans="1:102" ht="24.95" customHeight="1" x14ac:dyDescent="0.2">
      <c r="A21" s="92" t="s">
        <v>17</v>
      </c>
      <c r="B21" s="93">
        <v>789.69900000000007</v>
      </c>
      <c r="C21" s="94">
        <v>788.678</v>
      </c>
      <c r="D21" s="94">
        <v>788.67600000000004</v>
      </c>
      <c r="E21" s="94">
        <v>790.35100000000011</v>
      </c>
      <c r="F21" s="94">
        <v>777.29399999999998</v>
      </c>
      <c r="G21" s="94">
        <v>775.41300000000001</v>
      </c>
      <c r="H21" s="94">
        <v>774.20399999999995</v>
      </c>
      <c r="I21" s="94">
        <v>774.72699999999998</v>
      </c>
      <c r="J21" s="94">
        <v>770.56600000000003</v>
      </c>
      <c r="K21" s="94">
        <v>769.74700000000007</v>
      </c>
      <c r="L21" s="94">
        <v>770.68999999999994</v>
      </c>
      <c r="M21" s="94">
        <v>771.43499999999995</v>
      </c>
      <c r="N21" s="94">
        <v>777.24699999999996</v>
      </c>
      <c r="O21" s="94">
        <v>780.38200000000006</v>
      </c>
      <c r="P21" s="94">
        <v>784.101</v>
      </c>
      <c r="Q21" s="94">
        <v>786.85899999999992</v>
      </c>
      <c r="R21" s="94">
        <v>811.90300000000002</v>
      </c>
      <c r="S21" s="94">
        <v>819.87399999999991</v>
      </c>
      <c r="T21" s="94">
        <v>830.226</v>
      </c>
      <c r="U21" s="94">
        <v>852.39499999999998</v>
      </c>
      <c r="V21" s="94">
        <v>939.47699999999986</v>
      </c>
      <c r="W21" s="94">
        <v>969.40800000000002</v>
      </c>
      <c r="X21" s="94">
        <v>987.11599999999999</v>
      </c>
      <c r="Y21" s="94">
        <v>1012.7560000000001</v>
      </c>
      <c r="Z21" s="94">
        <v>1103.5379999999998</v>
      </c>
      <c r="AA21" s="94">
        <v>1134.9239999999998</v>
      </c>
      <c r="AB21" s="94">
        <v>1160.6790000000001</v>
      </c>
      <c r="AC21" s="94">
        <v>1180.269</v>
      </c>
      <c r="AD21" s="94">
        <v>1240.6300000000001</v>
      </c>
      <c r="AE21" s="94">
        <v>1255.5030000000002</v>
      </c>
      <c r="AF21" s="94">
        <v>1265.7990000000002</v>
      </c>
      <c r="AG21" s="94">
        <v>1267.6030000000001</v>
      </c>
      <c r="AH21" s="94">
        <v>1290.6500000000001</v>
      </c>
      <c r="AI21" s="94">
        <v>1289.3970000000002</v>
      </c>
      <c r="AJ21" s="94">
        <v>1286.97</v>
      </c>
      <c r="AK21" s="94">
        <v>1283.6010000000001</v>
      </c>
      <c r="AL21" s="94">
        <v>1262.2340000000002</v>
      </c>
      <c r="AM21" s="94">
        <v>1258.5230000000001</v>
      </c>
      <c r="AN21" s="94">
        <v>1254.752</v>
      </c>
      <c r="AO21" s="94">
        <v>1255.9749999999999</v>
      </c>
      <c r="AP21" s="94">
        <v>1223.931</v>
      </c>
      <c r="AQ21" s="94">
        <v>1220.1009999999999</v>
      </c>
      <c r="AR21" s="94">
        <v>1217.6600000000003</v>
      </c>
      <c r="AS21" s="94">
        <v>1216.644</v>
      </c>
      <c r="AT21" s="94">
        <v>1204.4849999999999</v>
      </c>
      <c r="AU21" s="94">
        <v>1201.0810000000001</v>
      </c>
      <c r="AV21" s="94">
        <v>1204.9190000000001</v>
      </c>
      <c r="AW21" s="94">
        <v>1208.547</v>
      </c>
      <c r="AX21" s="94">
        <v>1210.0250000000001</v>
      </c>
      <c r="AY21" s="94">
        <v>1213.1590000000001</v>
      </c>
      <c r="AZ21" s="94">
        <v>1213.7669999999998</v>
      </c>
      <c r="BA21" s="94">
        <v>1210.0829999999999</v>
      </c>
      <c r="BB21" s="94">
        <v>1210.9270000000001</v>
      </c>
      <c r="BC21" s="94">
        <v>1214.0740000000001</v>
      </c>
      <c r="BD21" s="94">
        <v>1215.877</v>
      </c>
      <c r="BE21" s="94">
        <v>1210.2879999999998</v>
      </c>
      <c r="BF21" s="94">
        <v>1216.3439999999998</v>
      </c>
      <c r="BG21" s="94">
        <v>1212.7840000000001</v>
      </c>
      <c r="BH21" s="94">
        <v>1207.7150000000001</v>
      </c>
      <c r="BI21" s="94">
        <v>1201.0839999999998</v>
      </c>
      <c r="BJ21" s="94">
        <v>1202.9300000000003</v>
      </c>
      <c r="BK21" s="94">
        <v>1202.2430000000002</v>
      </c>
      <c r="BL21" s="94">
        <v>1194.4929999999999</v>
      </c>
      <c r="BM21" s="94">
        <v>1183.8130000000001</v>
      </c>
      <c r="BN21" s="94">
        <v>1205.5059999999999</v>
      </c>
      <c r="BO21" s="94">
        <v>1203.069</v>
      </c>
      <c r="BP21" s="94">
        <v>1202.5589999999997</v>
      </c>
      <c r="BQ21" s="94">
        <v>1198.0829999999999</v>
      </c>
      <c r="BR21" s="94">
        <v>1202.7559999999999</v>
      </c>
      <c r="BS21" s="94">
        <v>1198.23</v>
      </c>
      <c r="BT21" s="94">
        <v>1200.9449999999999</v>
      </c>
      <c r="BU21" s="94">
        <v>1193.038</v>
      </c>
      <c r="BV21" s="94">
        <v>1183.52</v>
      </c>
      <c r="BW21" s="94">
        <v>1181.6810000000003</v>
      </c>
      <c r="BX21" s="94">
        <v>1179.4739999999999</v>
      </c>
      <c r="BY21" s="94">
        <v>1177.7460000000001</v>
      </c>
      <c r="BZ21" s="94">
        <v>1147.2920000000001</v>
      </c>
      <c r="CA21" s="94">
        <v>1143.6369999999999</v>
      </c>
      <c r="CB21" s="94">
        <v>1137.7970000000003</v>
      </c>
      <c r="CC21" s="94">
        <v>1132.559</v>
      </c>
      <c r="CD21" s="94">
        <v>1074.7550000000001</v>
      </c>
      <c r="CE21" s="94">
        <v>1066.0379999999998</v>
      </c>
      <c r="CF21" s="94">
        <v>1051.9380000000001</v>
      </c>
      <c r="CG21" s="94">
        <v>1032.598</v>
      </c>
      <c r="CH21" s="94">
        <v>995.71499999999992</v>
      </c>
      <c r="CI21" s="94">
        <v>991.45599999999979</v>
      </c>
      <c r="CJ21" s="94">
        <v>982.96300000000008</v>
      </c>
      <c r="CK21" s="94">
        <v>976.94500000000005</v>
      </c>
      <c r="CL21" s="94">
        <v>938.00100000000009</v>
      </c>
      <c r="CM21" s="94">
        <v>950.63200000000006</v>
      </c>
      <c r="CN21" s="94">
        <v>959.23099999999988</v>
      </c>
      <c r="CO21" s="94">
        <v>953.6339999999999</v>
      </c>
      <c r="CP21" s="94">
        <v>938.52100000000007</v>
      </c>
      <c r="CQ21" s="94">
        <v>936.99</v>
      </c>
      <c r="CR21" s="94">
        <v>934.72400000000005</v>
      </c>
      <c r="CS21" s="94">
        <v>930.47</v>
      </c>
      <c r="CT21" s="95"/>
      <c r="CU21" s="95"/>
      <c r="CV21" s="95"/>
      <c r="CW21" s="96"/>
      <c r="CX21" s="97">
        <f t="array" ref="CX21">SUMPRODUCT(B21:CW21*0.25)</f>
        <v>25775.937000000002</v>
      </c>
    </row>
    <row r="22" spans="1:102" ht="24.95" customHeight="1" x14ac:dyDescent="0.2">
      <c r="A22" s="92" t="s">
        <v>18</v>
      </c>
      <c r="B22" s="98">
        <v>2782.873</v>
      </c>
      <c r="C22" s="99">
        <v>2732.8449999999998</v>
      </c>
      <c r="D22" s="99">
        <v>2715.6149999999993</v>
      </c>
      <c r="E22" s="99">
        <v>2691.578</v>
      </c>
      <c r="F22" s="99">
        <v>2637.4429999999998</v>
      </c>
      <c r="G22" s="99">
        <v>2643.268</v>
      </c>
      <c r="H22" s="99">
        <v>2606.694</v>
      </c>
      <c r="I22" s="99">
        <v>2581.5409999999997</v>
      </c>
      <c r="J22" s="99">
        <v>2570.4960000000001</v>
      </c>
      <c r="K22" s="99">
        <v>2542.2439999999997</v>
      </c>
      <c r="L22" s="99">
        <v>2525.4019999999996</v>
      </c>
      <c r="M22" s="99">
        <v>2516.8029999999999</v>
      </c>
      <c r="N22" s="99">
        <v>2506.8559999999998</v>
      </c>
      <c r="O22" s="99">
        <v>2509.3759999999997</v>
      </c>
      <c r="P22" s="99">
        <v>2537.8229999999999</v>
      </c>
      <c r="Q22" s="99">
        <v>2545.4579999999996</v>
      </c>
      <c r="R22" s="99">
        <v>2569.1910000000003</v>
      </c>
      <c r="S22" s="99">
        <v>2631.1550000000002</v>
      </c>
      <c r="T22" s="99">
        <v>2649.1089999999995</v>
      </c>
      <c r="U22" s="99">
        <v>2739.6839999999997</v>
      </c>
      <c r="V22" s="99">
        <v>2825.8820000000001</v>
      </c>
      <c r="W22" s="99">
        <v>2895.395</v>
      </c>
      <c r="X22" s="99">
        <v>2974.433</v>
      </c>
      <c r="Y22" s="99">
        <v>3093.57</v>
      </c>
      <c r="Z22" s="99">
        <v>3184.127</v>
      </c>
      <c r="AA22" s="99">
        <v>3297.4470000000001</v>
      </c>
      <c r="AB22" s="99">
        <v>3393.038</v>
      </c>
      <c r="AC22" s="99">
        <v>3494.163</v>
      </c>
      <c r="AD22" s="99">
        <v>3579.0810000000001</v>
      </c>
      <c r="AE22" s="99">
        <v>3711.7260000000001</v>
      </c>
      <c r="AF22" s="99">
        <v>3808.6110000000003</v>
      </c>
      <c r="AG22" s="99">
        <v>3869.2310000000002</v>
      </c>
      <c r="AH22" s="99">
        <v>3988.6239999999998</v>
      </c>
      <c r="AI22" s="99">
        <v>4065.3290000000006</v>
      </c>
      <c r="AJ22" s="99">
        <v>4162.2270000000008</v>
      </c>
      <c r="AK22" s="99">
        <v>4219.6670000000004</v>
      </c>
      <c r="AL22" s="99">
        <v>4260.5029999999997</v>
      </c>
      <c r="AM22" s="99">
        <v>4291.1859999999997</v>
      </c>
      <c r="AN22" s="99">
        <v>4288.3850000000002</v>
      </c>
      <c r="AO22" s="99">
        <v>4314.4170000000004</v>
      </c>
      <c r="AP22" s="99">
        <v>4329.9249999999993</v>
      </c>
      <c r="AQ22" s="99">
        <v>4347.2710000000006</v>
      </c>
      <c r="AR22" s="99">
        <v>4358.1590000000006</v>
      </c>
      <c r="AS22" s="99">
        <v>4358.4680000000008</v>
      </c>
      <c r="AT22" s="99">
        <v>4406.1950000000006</v>
      </c>
      <c r="AU22" s="99">
        <v>4410.1889999999994</v>
      </c>
      <c r="AV22" s="99">
        <v>4405.8249999999998</v>
      </c>
      <c r="AW22" s="99">
        <v>4395.68</v>
      </c>
      <c r="AX22" s="99">
        <v>4337.8180000000002</v>
      </c>
      <c r="AY22" s="99">
        <v>4317.3</v>
      </c>
      <c r="AZ22" s="99">
        <v>4293.0070000000005</v>
      </c>
      <c r="BA22" s="99">
        <v>4253.3940000000002</v>
      </c>
      <c r="BB22" s="99">
        <v>4178.045000000001</v>
      </c>
      <c r="BC22" s="99">
        <v>4133.0200000000004</v>
      </c>
      <c r="BD22" s="99">
        <v>4106.5079999999998</v>
      </c>
      <c r="BE22" s="99">
        <v>4095.0189999999998</v>
      </c>
      <c r="BF22" s="99">
        <v>4118.0309999999999</v>
      </c>
      <c r="BG22" s="99">
        <v>4112.0960000000005</v>
      </c>
      <c r="BH22" s="99">
        <v>4110.1080000000002</v>
      </c>
      <c r="BI22" s="99">
        <v>4069.7999999999997</v>
      </c>
      <c r="BJ22" s="99">
        <v>4243.2260000000006</v>
      </c>
      <c r="BK22" s="99">
        <v>4281.661000000001</v>
      </c>
      <c r="BL22" s="99">
        <v>4231.4750000000004</v>
      </c>
      <c r="BM22" s="99">
        <v>4329.1159999999991</v>
      </c>
      <c r="BN22" s="99">
        <v>4550.2239999999993</v>
      </c>
      <c r="BO22" s="99">
        <v>4606.9580000000005</v>
      </c>
      <c r="BP22" s="99">
        <v>4697.4490000000005</v>
      </c>
      <c r="BQ22" s="99">
        <v>4792.7800000000007</v>
      </c>
      <c r="BR22" s="99">
        <v>4897.232</v>
      </c>
      <c r="BS22" s="99">
        <v>5059.1260000000011</v>
      </c>
      <c r="BT22" s="99">
        <v>5117.6200000000008</v>
      </c>
      <c r="BU22" s="99">
        <v>5086.8130000000001</v>
      </c>
      <c r="BV22" s="99">
        <v>5036.2719999999999</v>
      </c>
      <c r="BW22" s="99">
        <v>5035.1400000000012</v>
      </c>
      <c r="BX22" s="99">
        <v>5096.0880000000006</v>
      </c>
      <c r="BY22" s="99">
        <v>4992.3410000000003</v>
      </c>
      <c r="BZ22" s="99">
        <v>4965.4790000000003</v>
      </c>
      <c r="CA22" s="99">
        <v>5006.4160000000002</v>
      </c>
      <c r="CB22" s="99">
        <v>4936.0750000000007</v>
      </c>
      <c r="CC22" s="99">
        <v>4867.9400000000005</v>
      </c>
      <c r="CD22" s="99">
        <v>4739.835</v>
      </c>
      <c r="CE22" s="99">
        <v>4682.2339999999995</v>
      </c>
      <c r="CF22" s="99">
        <v>4620.8450000000012</v>
      </c>
      <c r="CG22" s="99">
        <v>4512.7289999999994</v>
      </c>
      <c r="CH22" s="99">
        <v>4336.384</v>
      </c>
      <c r="CI22" s="99">
        <v>4202.3500000000004</v>
      </c>
      <c r="CJ22" s="99">
        <v>4113.1469999999999</v>
      </c>
      <c r="CK22" s="99">
        <v>3996.4369999999999</v>
      </c>
      <c r="CL22" s="99">
        <v>3788.6710000000003</v>
      </c>
      <c r="CM22" s="99">
        <v>3725.6000000000004</v>
      </c>
      <c r="CN22" s="99">
        <v>3631.5509999999995</v>
      </c>
      <c r="CO22" s="99">
        <v>3534.5360000000001</v>
      </c>
      <c r="CP22" s="99">
        <v>3345.223</v>
      </c>
      <c r="CQ22" s="99">
        <v>3244.8240000000001</v>
      </c>
      <c r="CR22" s="99">
        <v>3161.5619999999994</v>
      </c>
      <c r="CS22" s="99">
        <v>3093.5379999999996</v>
      </c>
      <c r="CT22" s="100"/>
      <c r="CU22" s="100"/>
      <c r="CV22" s="100"/>
      <c r="CW22" s="96"/>
      <c r="CX22" s="97">
        <f t="array" ref="CX22">SUMPRODUCT(B22:CW22*0.25)</f>
        <v>92411.812749999983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>
        <v>94.647000000000006</v>
      </c>
      <c r="AN23" s="99">
        <v>26.922999999999998</v>
      </c>
      <c r="AO23" s="99">
        <v>220</v>
      </c>
      <c r="AP23" s="99">
        <v>58.841999999999999</v>
      </c>
      <c r="AQ23" s="99">
        <v>181.58600000000001</v>
      </c>
      <c r="AR23" s="99">
        <v>279.60300000000001</v>
      </c>
      <c r="AS23" s="99">
        <v>342.59500000000003</v>
      </c>
      <c r="AT23" s="99">
        <v>294.19</v>
      </c>
      <c r="AU23" s="99">
        <v>300.40199999999999</v>
      </c>
      <c r="AV23" s="99">
        <v>279.23099999999999</v>
      </c>
      <c r="AW23" s="99">
        <v>237.56800000000001</v>
      </c>
      <c r="AX23" s="99">
        <v>193.19</v>
      </c>
      <c r="AY23" s="99">
        <v>109.83</v>
      </c>
      <c r="AZ23" s="99">
        <v>0.60399999999999998</v>
      </c>
      <c r="BA23" s="99">
        <v>61.548999999999999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670.19</v>
      </c>
    </row>
    <row r="24" spans="1:102" ht="24.95" customHeight="1" x14ac:dyDescent="0.2">
      <c r="A24" s="104" t="s">
        <v>20</v>
      </c>
      <c r="B24" s="94">
        <v>99</v>
      </c>
      <c r="C24" s="94">
        <v>97</v>
      </c>
      <c r="D24" s="94">
        <v>96</v>
      </c>
      <c r="E24" s="94">
        <v>95</v>
      </c>
      <c r="F24" s="94">
        <v>95</v>
      </c>
      <c r="G24" s="94">
        <v>95</v>
      </c>
      <c r="H24" s="94">
        <v>94</v>
      </c>
      <c r="I24" s="94">
        <v>94</v>
      </c>
      <c r="J24" s="94">
        <v>93</v>
      </c>
      <c r="K24" s="94">
        <v>92</v>
      </c>
      <c r="L24" s="94">
        <v>92</v>
      </c>
      <c r="M24" s="94">
        <v>91</v>
      </c>
      <c r="N24" s="94">
        <v>91</v>
      </c>
      <c r="O24" s="94">
        <v>90</v>
      </c>
      <c r="P24" s="94">
        <v>90</v>
      </c>
      <c r="Q24" s="94">
        <v>91</v>
      </c>
      <c r="R24" s="94">
        <v>91</v>
      </c>
      <c r="S24" s="94">
        <v>92</v>
      </c>
      <c r="T24" s="94">
        <v>94</v>
      </c>
      <c r="U24" s="94">
        <v>96</v>
      </c>
      <c r="V24" s="94">
        <v>99</v>
      </c>
      <c r="W24" s="94">
        <v>102</v>
      </c>
      <c r="X24" s="94">
        <v>106</v>
      </c>
      <c r="Y24" s="94">
        <v>111</v>
      </c>
      <c r="Z24" s="94">
        <v>116</v>
      </c>
      <c r="AA24" s="94">
        <v>120</v>
      </c>
      <c r="AB24" s="94">
        <v>122</v>
      </c>
      <c r="AC24" s="94">
        <v>122</v>
      </c>
      <c r="AD24" s="94">
        <v>122</v>
      </c>
      <c r="AE24" s="94">
        <v>122</v>
      </c>
      <c r="AF24" s="94">
        <v>119</v>
      </c>
      <c r="AG24" s="94">
        <v>114</v>
      </c>
      <c r="AH24" s="94">
        <v>108</v>
      </c>
      <c r="AI24" s="94">
        <v>101</v>
      </c>
      <c r="AJ24" s="94">
        <v>95</v>
      </c>
      <c r="AK24" s="94">
        <v>89</v>
      </c>
      <c r="AL24" s="94">
        <v>83</v>
      </c>
      <c r="AM24" s="94">
        <v>78</v>
      </c>
      <c r="AN24" s="94">
        <v>74</v>
      </c>
      <c r="AO24" s="94">
        <v>70</v>
      </c>
      <c r="AP24" s="94">
        <v>68</v>
      </c>
      <c r="AQ24" s="94">
        <v>66</v>
      </c>
      <c r="AR24" s="94">
        <v>64</v>
      </c>
      <c r="AS24" s="94">
        <v>63</v>
      </c>
      <c r="AT24" s="94">
        <v>62</v>
      </c>
      <c r="AU24" s="94">
        <v>62</v>
      </c>
      <c r="AV24" s="94">
        <v>62</v>
      </c>
      <c r="AW24" s="94">
        <v>62</v>
      </c>
      <c r="AX24" s="94">
        <v>63</v>
      </c>
      <c r="AY24" s="94">
        <v>63</v>
      </c>
      <c r="AZ24" s="94">
        <v>64</v>
      </c>
      <c r="BA24" s="94">
        <v>65</v>
      </c>
      <c r="BB24" s="94">
        <v>66</v>
      </c>
      <c r="BC24" s="94">
        <v>68</v>
      </c>
      <c r="BD24" s="94">
        <v>72</v>
      </c>
      <c r="BE24" s="94">
        <v>77</v>
      </c>
      <c r="BF24" s="94">
        <v>84</v>
      </c>
      <c r="BG24" s="94">
        <v>91</v>
      </c>
      <c r="BH24" s="94">
        <v>99</v>
      </c>
      <c r="BI24" s="94">
        <v>108</v>
      </c>
      <c r="BJ24" s="94">
        <v>117</v>
      </c>
      <c r="BK24" s="94">
        <v>126</v>
      </c>
      <c r="BL24" s="94">
        <v>134</v>
      </c>
      <c r="BM24" s="94">
        <v>142</v>
      </c>
      <c r="BN24" s="94">
        <v>150</v>
      </c>
      <c r="BO24" s="94">
        <v>156</v>
      </c>
      <c r="BP24" s="94">
        <v>161</v>
      </c>
      <c r="BQ24" s="94">
        <v>164</v>
      </c>
      <c r="BR24" s="94">
        <v>166</v>
      </c>
      <c r="BS24" s="94">
        <v>168</v>
      </c>
      <c r="BT24" s="94">
        <v>168</v>
      </c>
      <c r="BU24" s="94">
        <v>169</v>
      </c>
      <c r="BV24" s="94">
        <v>169</v>
      </c>
      <c r="BW24" s="94">
        <v>169</v>
      </c>
      <c r="BX24" s="94">
        <v>169</v>
      </c>
      <c r="BY24" s="94">
        <v>168</v>
      </c>
      <c r="BZ24" s="94">
        <v>168</v>
      </c>
      <c r="CA24" s="94">
        <v>167</v>
      </c>
      <c r="CB24" s="94">
        <v>165</v>
      </c>
      <c r="CC24" s="94">
        <v>163</v>
      </c>
      <c r="CD24" s="94">
        <v>160</v>
      </c>
      <c r="CE24" s="94">
        <v>157</v>
      </c>
      <c r="CF24" s="94">
        <v>154</v>
      </c>
      <c r="CG24" s="94">
        <v>150</v>
      </c>
      <c r="CH24" s="94">
        <v>147</v>
      </c>
      <c r="CI24" s="94">
        <v>143</v>
      </c>
      <c r="CJ24" s="94">
        <v>140</v>
      </c>
      <c r="CK24" s="94">
        <v>137</v>
      </c>
      <c r="CL24" s="94">
        <v>133</v>
      </c>
      <c r="CM24" s="94">
        <v>130</v>
      </c>
      <c r="CN24" s="94">
        <v>127</v>
      </c>
      <c r="CO24" s="94">
        <v>124</v>
      </c>
      <c r="CP24" s="94">
        <v>121</v>
      </c>
      <c r="CQ24" s="94">
        <v>117</v>
      </c>
      <c r="CR24" s="94">
        <v>114</v>
      </c>
      <c r="CS24" s="94">
        <v>111</v>
      </c>
      <c r="CT24" s="94"/>
      <c r="CU24" s="94"/>
      <c r="CV24" s="94"/>
      <c r="CW24" s="94"/>
      <c r="CX24" s="97">
        <f t="array" ref="CX24">SUMPRODUCT(B24:CW24*0.25)</f>
        <v>2673.5</v>
      </c>
    </row>
    <row r="25" spans="1:102" ht="24.95" customHeight="1" x14ac:dyDescent="0.2">
      <c r="A25" s="104" t="s">
        <v>21</v>
      </c>
      <c r="B25" s="94">
        <v>211.00000000000003</v>
      </c>
      <c r="C25" s="94">
        <v>211.00000000000003</v>
      </c>
      <c r="D25" s="94">
        <v>211.00000000000003</v>
      </c>
      <c r="E25" s="94">
        <v>211.00000000000003</v>
      </c>
      <c r="F25" s="94">
        <v>200.00000000000003</v>
      </c>
      <c r="G25" s="94">
        <v>200.00000000000003</v>
      </c>
      <c r="H25" s="94">
        <v>200.00000000000003</v>
      </c>
      <c r="I25" s="94">
        <v>200.00000000000003</v>
      </c>
      <c r="J25" s="94">
        <v>193</v>
      </c>
      <c r="K25" s="94">
        <v>193</v>
      </c>
      <c r="L25" s="94">
        <v>193</v>
      </c>
      <c r="M25" s="94">
        <v>193</v>
      </c>
      <c r="N25" s="94">
        <v>190</v>
      </c>
      <c r="O25" s="94">
        <v>190</v>
      </c>
      <c r="P25" s="94">
        <v>190</v>
      </c>
      <c r="Q25" s="94">
        <v>190</v>
      </c>
      <c r="R25" s="94">
        <v>200.00000000000003</v>
      </c>
      <c r="S25" s="94">
        <v>200.00000000000003</v>
      </c>
      <c r="T25" s="94">
        <v>200.00000000000003</v>
      </c>
      <c r="U25" s="94">
        <v>200.00000000000003</v>
      </c>
      <c r="V25" s="94">
        <v>210</v>
      </c>
      <c r="W25" s="94">
        <v>210</v>
      </c>
      <c r="X25" s="94">
        <v>210</v>
      </c>
      <c r="Y25" s="94">
        <v>210</v>
      </c>
      <c r="Z25" s="94">
        <v>230</v>
      </c>
      <c r="AA25" s="94">
        <v>230</v>
      </c>
      <c r="AB25" s="94">
        <v>230</v>
      </c>
      <c r="AC25" s="94">
        <v>230</v>
      </c>
      <c r="AD25" s="94">
        <v>250</v>
      </c>
      <c r="AE25" s="94">
        <v>250</v>
      </c>
      <c r="AF25" s="94">
        <v>250</v>
      </c>
      <c r="AG25" s="94">
        <v>250</v>
      </c>
      <c r="AH25" s="94">
        <v>270</v>
      </c>
      <c r="AI25" s="94">
        <v>270</v>
      </c>
      <c r="AJ25" s="94">
        <v>270</v>
      </c>
      <c r="AK25" s="94">
        <v>270</v>
      </c>
      <c r="AL25" s="94">
        <v>290</v>
      </c>
      <c r="AM25" s="94">
        <v>290</v>
      </c>
      <c r="AN25" s="94">
        <v>290</v>
      </c>
      <c r="AO25" s="94">
        <v>290</v>
      </c>
      <c r="AP25" s="94">
        <v>300</v>
      </c>
      <c r="AQ25" s="94">
        <v>300</v>
      </c>
      <c r="AR25" s="94">
        <v>300</v>
      </c>
      <c r="AS25" s="94">
        <v>300</v>
      </c>
      <c r="AT25" s="94">
        <v>310</v>
      </c>
      <c r="AU25" s="94">
        <v>310</v>
      </c>
      <c r="AV25" s="94">
        <v>310</v>
      </c>
      <c r="AW25" s="94">
        <v>310</v>
      </c>
      <c r="AX25" s="94">
        <v>320</v>
      </c>
      <c r="AY25" s="94">
        <v>320</v>
      </c>
      <c r="AZ25" s="94">
        <v>320</v>
      </c>
      <c r="BA25" s="94">
        <v>320</v>
      </c>
      <c r="BB25" s="94">
        <v>300</v>
      </c>
      <c r="BC25" s="94">
        <v>300</v>
      </c>
      <c r="BD25" s="94">
        <v>300</v>
      </c>
      <c r="BE25" s="94">
        <v>300</v>
      </c>
      <c r="BF25" s="94">
        <v>279.99999999999994</v>
      </c>
      <c r="BG25" s="94">
        <v>279.99999999999994</v>
      </c>
      <c r="BH25" s="94">
        <v>279.99999999999994</v>
      </c>
      <c r="BI25" s="94">
        <v>279.99999999999994</v>
      </c>
      <c r="BJ25" s="94">
        <v>290</v>
      </c>
      <c r="BK25" s="94">
        <v>290</v>
      </c>
      <c r="BL25" s="94">
        <v>290</v>
      </c>
      <c r="BM25" s="94">
        <v>290</v>
      </c>
      <c r="BN25" s="94">
        <v>320</v>
      </c>
      <c r="BO25" s="94">
        <v>320</v>
      </c>
      <c r="BP25" s="94">
        <v>320</v>
      </c>
      <c r="BQ25" s="94">
        <v>320</v>
      </c>
      <c r="BR25" s="94">
        <v>350</v>
      </c>
      <c r="BS25" s="94">
        <v>350</v>
      </c>
      <c r="BT25" s="94">
        <v>350</v>
      </c>
      <c r="BU25" s="94">
        <v>350</v>
      </c>
      <c r="BV25" s="94">
        <v>370</v>
      </c>
      <c r="BW25" s="94">
        <v>370</v>
      </c>
      <c r="BX25" s="94">
        <v>370</v>
      </c>
      <c r="BY25" s="94">
        <v>370</v>
      </c>
      <c r="BZ25" s="94">
        <v>360</v>
      </c>
      <c r="CA25" s="94">
        <v>360</v>
      </c>
      <c r="CB25" s="94">
        <v>360</v>
      </c>
      <c r="CC25" s="94">
        <v>360</v>
      </c>
      <c r="CD25" s="94">
        <v>340</v>
      </c>
      <c r="CE25" s="94">
        <v>340</v>
      </c>
      <c r="CF25" s="94">
        <v>340</v>
      </c>
      <c r="CG25" s="94">
        <v>340</v>
      </c>
      <c r="CH25" s="94">
        <v>310</v>
      </c>
      <c r="CI25" s="94">
        <v>310</v>
      </c>
      <c r="CJ25" s="94">
        <v>310</v>
      </c>
      <c r="CK25" s="94">
        <v>310</v>
      </c>
      <c r="CL25" s="94">
        <v>279.99999999999994</v>
      </c>
      <c r="CM25" s="94">
        <v>279.99999999999994</v>
      </c>
      <c r="CN25" s="94">
        <v>279.99999999999994</v>
      </c>
      <c r="CO25" s="94">
        <v>279.99999999999994</v>
      </c>
      <c r="CP25" s="94">
        <v>250</v>
      </c>
      <c r="CQ25" s="94">
        <v>250</v>
      </c>
      <c r="CR25" s="94">
        <v>250</v>
      </c>
      <c r="CS25" s="94">
        <v>250</v>
      </c>
      <c r="CT25" s="94"/>
      <c r="CU25" s="94"/>
      <c r="CV25" s="94"/>
      <c r="CW25" s="94"/>
      <c r="CX25" s="97">
        <f t="array" ref="CX25">SUMPRODUCT(B25:CW25*0.25)</f>
        <v>6624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4532.5290000000005</v>
      </c>
      <c r="C27" s="107">
        <f t="shared" ref="C27:BN27" si="2">SUM(C20:C26)</f>
        <v>4480.5949999999993</v>
      </c>
      <c r="D27" s="107">
        <f t="shared" si="2"/>
        <v>4463.4589999999989</v>
      </c>
      <c r="E27" s="107">
        <f t="shared" si="2"/>
        <v>4440.7489999999998</v>
      </c>
      <c r="F27" s="107">
        <f t="shared" si="2"/>
        <v>4358.509</v>
      </c>
      <c r="G27" s="107">
        <f t="shared" si="2"/>
        <v>4366.0190000000002</v>
      </c>
      <c r="H27" s="107">
        <f t="shared" si="2"/>
        <v>4327.8689999999997</v>
      </c>
      <c r="I27" s="107">
        <f t="shared" si="2"/>
        <v>4303.5049999999992</v>
      </c>
      <c r="J27" s="107">
        <f t="shared" si="2"/>
        <v>4261.6559999999999</v>
      </c>
      <c r="K27" s="107">
        <f t="shared" si="2"/>
        <v>4231.3769999999995</v>
      </c>
      <c r="L27" s="107">
        <f t="shared" si="2"/>
        <v>4216.1179999999995</v>
      </c>
      <c r="M27" s="107">
        <f t="shared" si="2"/>
        <v>4207.433</v>
      </c>
      <c r="N27" s="107">
        <f t="shared" si="2"/>
        <v>4197.0209999999997</v>
      </c>
      <c r="O27" s="107">
        <f t="shared" si="2"/>
        <v>4201.1359999999995</v>
      </c>
      <c r="P27" s="107">
        <f t="shared" si="2"/>
        <v>4234.5049999999992</v>
      </c>
      <c r="Q27" s="107">
        <f t="shared" si="2"/>
        <v>4245.405999999999</v>
      </c>
      <c r="R27" s="107">
        <f t="shared" si="2"/>
        <v>4299.7390000000005</v>
      </c>
      <c r="S27" s="107">
        <f t="shared" si="2"/>
        <v>4371.2650000000003</v>
      </c>
      <c r="T27" s="107">
        <f t="shared" si="2"/>
        <v>4400.6009999999997</v>
      </c>
      <c r="U27" s="107">
        <f t="shared" si="2"/>
        <v>4514.799</v>
      </c>
      <c r="V27" s="107">
        <f t="shared" si="2"/>
        <v>4695.2700000000004</v>
      </c>
      <c r="W27" s="107">
        <f t="shared" si="2"/>
        <v>4796.8189999999995</v>
      </c>
      <c r="X27" s="107">
        <f t="shared" si="2"/>
        <v>4898.9040000000005</v>
      </c>
      <c r="Y27" s="107">
        <f t="shared" si="2"/>
        <v>5050.866</v>
      </c>
      <c r="Z27" s="107">
        <f t="shared" si="2"/>
        <v>5270.7029999999995</v>
      </c>
      <c r="AA27" s="107">
        <f t="shared" si="2"/>
        <v>5421.7649999999994</v>
      </c>
      <c r="AB27" s="107">
        <f t="shared" si="2"/>
        <v>5545.7890000000007</v>
      </c>
      <c r="AC27" s="107">
        <f t="shared" si="2"/>
        <v>5666.2749999999996</v>
      </c>
      <c r="AD27" s="107">
        <f t="shared" si="2"/>
        <v>5835.57</v>
      </c>
      <c r="AE27" s="107">
        <f t="shared" si="2"/>
        <v>5982.732</v>
      </c>
      <c r="AF27" s="107">
        <f t="shared" si="2"/>
        <v>6086.8460000000005</v>
      </c>
      <c r="AG27" s="107">
        <f t="shared" si="2"/>
        <v>6144.1</v>
      </c>
      <c r="AH27" s="107">
        <f t="shared" si="2"/>
        <v>6283.4930000000004</v>
      </c>
      <c r="AI27" s="107">
        <f t="shared" si="2"/>
        <v>6351.1420000000007</v>
      </c>
      <c r="AJ27" s="107">
        <f t="shared" si="2"/>
        <v>6440.3660000000009</v>
      </c>
      <c r="AK27" s="107">
        <f t="shared" si="2"/>
        <v>6488.2750000000005</v>
      </c>
      <c r="AL27" s="107">
        <f t="shared" si="2"/>
        <v>6520.7340000000004</v>
      </c>
      <c r="AM27" s="107">
        <f t="shared" si="2"/>
        <v>6636.5959999999995</v>
      </c>
      <c r="AN27" s="107">
        <f t="shared" si="2"/>
        <v>6557.5559999999996</v>
      </c>
      <c r="AO27" s="107">
        <f t="shared" si="2"/>
        <v>6773.6930000000002</v>
      </c>
      <c r="AP27" s="107">
        <f t="shared" si="2"/>
        <v>6609.4299999999994</v>
      </c>
      <c r="AQ27" s="107">
        <f t="shared" si="2"/>
        <v>6743.9140000000007</v>
      </c>
      <c r="AR27" s="107">
        <f t="shared" si="2"/>
        <v>6846.6960000000008</v>
      </c>
      <c r="AS27" s="107">
        <f t="shared" si="2"/>
        <v>6906.6890000000012</v>
      </c>
      <c r="AT27" s="107">
        <f t="shared" si="2"/>
        <v>6902.2870000000003</v>
      </c>
      <c r="AU27" s="107">
        <f t="shared" si="2"/>
        <v>6910.0729999999994</v>
      </c>
      <c r="AV27" s="107">
        <f t="shared" si="2"/>
        <v>6886.0529999999999</v>
      </c>
      <c r="AW27" s="107">
        <f t="shared" si="2"/>
        <v>6836.7460000000001</v>
      </c>
      <c r="AX27" s="107">
        <f t="shared" si="2"/>
        <v>6750.4250000000002</v>
      </c>
      <c r="AY27" s="107">
        <f t="shared" si="2"/>
        <v>6648.7340000000004</v>
      </c>
      <c r="AZ27" s="107">
        <f t="shared" si="2"/>
        <v>6515.5340000000006</v>
      </c>
      <c r="BA27" s="107">
        <f t="shared" si="2"/>
        <v>6534.3059999999996</v>
      </c>
      <c r="BB27" s="107">
        <f t="shared" si="2"/>
        <v>6412.9130000000014</v>
      </c>
      <c r="BC27" s="107">
        <f t="shared" si="2"/>
        <v>6374.6490000000003</v>
      </c>
      <c r="BD27" s="107">
        <f t="shared" si="2"/>
        <v>6354.67</v>
      </c>
      <c r="BE27" s="107">
        <f t="shared" si="2"/>
        <v>6343.0360000000001</v>
      </c>
      <c r="BF27" s="107">
        <f t="shared" si="2"/>
        <v>6347.0370000000003</v>
      </c>
      <c r="BG27" s="107">
        <f t="shared" si="2"/>
        <v>6345</v>
      </c>
      <c r="BH27" s="107">
        <f t="shared" si="2"/>
        <v>6347.3220000000001</v>
      </c>
      <c r="BI27" s="107">
        <f t="shared" si="2"/>
        <v>6310.396999999999</v>
      </c>
      <c r="BJ27" s="107">
        <f t="shared" si="2"/>
        <v>6491.1660000000011</v>
      </c>
      <c r="BK27" s="107">
        <f t="shared" si="2"/>
        <v>6539.469000000001</v>
      </c>
      <c r="BL27" s="107">
        <f t="shared" si="2"/>
        <v>6490.1090000000004</v>
      </c>
      <c r="BM27" s="107">
        <f t="shared" si="2"/>
        <v>6586.119999999999</v>
      </c>
      <c r="BN27" s="107">
        <f t="shared" si="2"/>
        <v>6863.6259999999993</v>
      </c>
      <c r="BO27" s="107">
        <f t="shared" ref="BO27:CW27" si="3">SUM(BO20:BO26)</f>
        <v>6923.8850000000002</v>
      </c>
      <c r="BP27" s="107">
        <f t="shared" si="3"/>
        <v>7019.8990000000003</v>
      </c>
      <c r="BQ27" s="107">
        <f t="shared" si="3"/>
        <v>7114.1410000000005</v>
      </c>
      <c r="BR27" s="107">
        <f t="shared" si="3"/>
        <v>7264.6880000000001</v>
      </c>
      <c r="BS27" s="107">
        <f t="shared" si="3"/>
        <v>7423.2870000000012</v>
      </c>
      <c r="BT27" s="107">
        <f t="shared" si="3"/>
        <v>7485.3730000000005</v>
      </c>
      <c r="BU27" s="107">
        <f t="shared" si="3"/>
        <v>7446.6610000000001</v>
      </c>
      <c r="BV27" s="107">
        <f t="shared" si="3"/>
        <v>7403.1489999999994</v>
      </c>
      <c r="BW27" s="107">
        <f t="shared" si="3"/>
        <v>7400.4260000000013</v>
      </c>
      <c r="BX27" s="107">
        <f t="shared" si="3"/>
        <v>7458.6860000000006</v>
      </c>
      <c r="BY27" s="107">
        <f t="shared" si="3"/>
        <v>7352.2510000000002</v>
      </c>
      <c r="BZ27" s="107">
        <f t="shared" si="3"/>
        <v>7292.7220000000007</v>
      </c>
      <c r="CA27" s="107">
        <f t="shared" si="3"/>
        <v>7327.9880000000003</v>
      </c>
      <c r="CB27" s="107">
        <f t="shared" si="3"/>
        <v>7250.389000000001</v>
      </c>
      <c r="CC27" s="107">
        <f t="shared" si="3"/>
        <v>7174.1080000000002</v>
      </c>
      <c r="CD27" s="107">
        <f t="shared" si="3"/>
        <v>6965.2000000000007</v>
      </c>
      <c r="CE27" s="107">
        <f t="shared" si="3"/>
        <v>6895.8009999999995</v>
      </c>
      <c r="CF27" s="107">
        <f t="shared" si="3"/>
        <v>6816.523000000001</v>
      </c>
      <c r="CG27" s="107">
        <f t="shared" si="3"/>
        <v>6684.8129999999992</v>
      </c>
      <c r="CH27" s="107">
        <f t="shared" si="3"/>
        <v>6456.9719999999998</v>
      </c>
      <c r="CI27" s="107">
        <f t="shared" si="3"/>
        <v>6314.0740000000005</v>
      </c>
      <c r="CJ27" s="107">
        <f t="shared" si="3"/>
        <v>6213.3140000000003</v>
      </c>
      <c r="CK27" s="107">
        <f t="shared" si="3"/>
        <v>6085.8789999999999</v>
      </c>
      <c r="CL27" s="107">
        <f t="shared" si="3"/>
        <v>5804.1480000000001</v>
      </c>
      <c r="CM27" s="107">
        <f t="shared" si="3"/>
        <v>5749.8340000000007</v>
      </c>
      <c r="CN27" s="107">
        <f t="shared" si="3"/>
        <v>5662.9109999999991</v>
      </c>
      <c r="CO27" s="107">
        <f t="shared" si="3"/>
        <v>5557.51</v>
      </c>
      <c r="CP27" s="107">
        <f t="shared" si="3"/>
        <v>5338.9269999999997</v>
      </c>
      <c r="CQ27" s="107">
        <f t="shared" si="3"/>
        <v>5233.3510000000006</v>
      </c>
      <c r="CR27" s="107">
        <f t="shared" si="3"/>
        <v>5144.6649999999991</v>
      </c>
      <c r="CS27" s="107">
        <f t="shared" si="3"/>
        <v>5069.1219999999994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143582.2205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532</v>
      </c>
      <c r="C30" s="88">
        <v>530</v>
      </c>
      <c r="D30" s="88">
        <v>529</v>
      </c>
      <c r="E30" s="88">
        <v>528</v>
      </c>
      <c r="F30" s="88">
        <v>517</v>
      </c>
      <c r="G30" s="88">
        <v>517</v>
      </c>
      <c r="H30" s="88">
        <v>516</v>
      </c>
      <c r="I30" s="88">
        <v>516</v>
      </c>
      <c r="J30" s="88">
        <v>508</v>
      </c>
      <c r="K30" s="88">
        <v>507</v>
      </c>
      <c r="L30" s="88">
        <v>507</v>
      </c>
      <c r="M30" s="88">
        <v>506</v>
      </c>
      <c r="N30" s="88">
        <v>503</v>
      </c>
      <c r="O30" s="88">
        <v>502</v>
      </c>
      <c r="P30" s="88">
        <v>502</v>
      </c>
      <c r="Q30" s="88">
        <v>503</v>
      </c>
      <c r="R30" s="88">
        <v>513</v>
      </c>
      <c r="S30" s="88">
        <v>514</v>
      </c>
      <c r="T30" s="88">
        <v>516</v>
      </c>
      <c r="U30" s="88">
        <v>518</v>
      </c>
      <c r="V30" s="88">
        <v>531</v>
      </c>
      <c r="W30" s="88">
        <v>534</v>
      </c>
      <c r="X30" s="88">
        <v>538</v>
      </c>
      <c r="Y30" s="88">
        <v>543</v>
      </c>
      <c r="Z30" s="88">
        <v>568</v>
      </c>
      <c r="AA30" s="88">
        <v>572</v>
      </c>
      <c r="AB30" s="88">
        <v>574</v>
      </c>
      <c r="AC30" s="88">
        <v>574</v>
      </c>
      <c r="AD30" s="88">
        <v>608.24</v>
      </c>
      <c r="AE30" s="88">
        <v>608.24</v>
      </c>
      <c r="AF30" s="88">
        <v>605.24</v>
      </c>
      <c r="AG30" s="88">
        <v>600.24</v>
      </c>
      <c r="AH30" s="88">
        <v>703.48</v>
      </c>
      <c r="AI30" s="88">
        <v>696.48</v>
      </c>
      <c r="AJ30" s="88">
        <v>690.48</v>
      </c>
      <c r="AK30" s="88">
        <v>684.48</v>
      </c>
      <c r="AL30" s="88">
        <v>712.4</v>
      </c>
      <c r="AM30" s="88">
        <v>707.4</v>
      </c>
      <c r="AN30" s="88">
        <v>703.4</v>
      </c>
      <c r="AO30" s="88">
        <v>699.4</v>
      </c>
      <c r="AP30" s="88">
        <v>721.56</v>
      </c>
      <c r="AQ30" s="88">
        <v>719.56</v>
      </c>
      <c r="AR30" s="88">
        <v>717.56</v>
      </c>
      <c r="AS30" s="88">
        <v>716.56</v>
      </c>
      <c r="AT30" s="88">
        <v>725.94</v>
      </c>
      <c r="AU30" s="88">
        <v>725.94</v>
      </c>
      <c r="AV30" s="88">
        <v>725.94</v>
      </c>
      <c r="AW30" s="88">
        <v>725.94</v>
      </c>
      <c r="AX30" s="88">
        <v>736.67000000000007</v>
      </c>
      <c r="AY30" s="88">
        <v>736.67000000000007</v>
      </c>
      <c r="AZ30" s="88">
        <v>737.67000000000007</v>
      </c>
      <c r="BA30" s="88">
        <v>738.67000000000007</v>
      </c>
      <c r="BB30" s="88">
        <v>688.65</v>
      </c>
      <c r="BC30" s="88">
        <v>690.65</v>
      </c>
      <c r="BD30" s="88">
        <v>694.65</v>
      </c>
      <c r="BE30" s="88">
        <v>699.65</v>
      </c>
      <c r="BF30" s="88">
        <v>612.81999999999994</v>
      </c>
      <c r="BG30" s="88">
        <v>619.81999999999994</v>
      </c>
      <c r="BH30" s="88">
        <v>627.81999999999994</v>
      </c>
      <c r="BI30" s="88">
        <v>636.81999999999994</v>
      </c>
      <c r="BJ30" s="88">
        <v>595.43000000000006</v>
      </c>
      <c r="BK30" s="88">
        <v>604.43000000000006</v>
      </c>
      <c r="BL30" s="88">
        <v>612.43000000000006</v>
      </c>
      <c r="BM30" s="88">
        <v>620.43000000000006</v>
      </c>
      <c r="BN30" s="88">
        <v>667</v>
      </c>
      <c r="BO30" s="88">
        <v>673</v>
      </c>
      <c r="BP30" s="88">
        <v>678</v>
      </c>
      <c r="BQ30" s="88">
        <v>681</v>
      </c>
      <c r="BR30" s="88">
        <v>713</v>
      </c>
      <c r="BS30" s="88">
        <v>715</v>
      </c>
      <c r="BT30" s="88">
        <v>715</v>
      </c>
      <c r="BU30" s="88">
        <v>716</v>
      </c>
      <c r="BV30" s="88">
        <v>736</v>
      </c>
      <c r="BW30" s="88">
        <v>736</v>
      </c>
      <c r="BX30" s="88">
        <v>736</v>
      </c>
      <c r="BY30" s="88">
        <v>735</v>
      </c>
      <c r="BZ30" s="88">
        <v>720</v>
      </c>
      <c r="CA30" s="88">
        <v>719</v>
      </c>
      <c r="CB30" s="88">
        <v>717</v>
      </c>
      <c r="CC30" s="88">
        <v>715</v>
      </c>
      <c r="CD30" s="88">
        <v>722</v>
      </c>
      <c r="CE30" s="88">
        <v>719</v>
      </c>
      <c r="CF30" s="88">
        <v>716</v>
      </c>
      <c r="CG30" s="88">
        <v>712</v>
      </c>
      <c r="CH30" s="88">
        <v>669</v>
      </c>
      <c r="CI30" s="88">
        <v>665</v>
      </c>
      <c r="CJ30" s="88">
        <v>662</v>
      </c>
      <c r="CK30" s="88">
        <v>659</v>
      </c>
      <c r="CL30" s="88">
        <v>625</v>
      </c>
      <c r="CM30" s="88">
        <v>622</v>
      </c>
      <c r="CN30" s="88">
        <v>619</v>
      </c>
      <c r="CO30" s="88">
        <v>616</v>
      </c>
      <c r="CP30" s="88">
        <v>583</v>
      </c>
      <c r="CQ30" s="88">
        <v>579</v>
      </c>
      <c r="CR30" s="88">
        <v>576</v>
      </c>
      <c r="CS30" s="88">
        <v>573</v>
      </c>
      <c r="CT30" s="89"/>
      <c r="CU30" s="89"/>
      <c r="CV30" s="89"/>
      <c r="CW30" s="90"/>
      <c r="CX30" s="91">
        <f t="array" ref="CX30">SUMPRODUCT(B30:CW30*0.25)</f>
        <v>15214.690000000002</v>
      </c>
    </row>
    <row r="31" spans="1:102" ht="24.95" customHeight="1" x14ac:dyDescent="0.2">
      <c r="A31" s="92" t="s">
        <v>26</v>
      </c>
      <c r="B31" s="93">
        <v>4717.5290000000005</v>
      </c>
      <c r="C31" s="94">
        <v>4667.5950000000003</v>
      </c>
      <c r="D31" s="94">
        <v>4651.4589999999998</v>
      </c>
      <c r="E31" s="94">
        <v>4629.7489999999998</v>
      </c>
      <c r="F31" s="94">
        <v>4546.509</v>
      </c>
      <c r="G31" s="94">
        <v>4554.0190000000002</v>
      </c>
      <c r="H31" s="94">
        <v>4516.8690000000006</v>
      </c>
      <c r="I31" s="94">
        <v>4492.5050000000001</v>
      </c>
      <c r="J31" s="94">
        <v>4424.6559999999999</v>
      </c>
      <c r="K31" s="94">
        <v>4395.3770000000004</v>
      </c>
      <c r="L31" s="94">
        <v>4380.1180000000004</v>
      </c>
      <c r="M31" s="94">
        <v>4372.433</v>
      </c>
      <c r="N31" s="94">
        <v>4312.0210000000006</v>
      </c>
      <c r="O31" s="94">
        <v>4317.1360000000004</v>
      </c>
      <c r="P31" s="94">
        <v>4350.5050000000001</v>
      </c>
      <c r="Q31" s="94">
        <v>4360.4059999999999</v>
      </c>
      <c r="R31" s="94">
        <v>4390.7389999999996</v>
      </c>
      <c r="S31" s="94">
        <v>4461.2649999999994</v>
      </c>
      <c r="T31" s="94">
        <v>4488.6010000000006</v>
      </c>
      <c r="U31" s="94">
        <v>4600.799</v>
      </c>
      <c r="V31" s="94">
        <v>4792.2700000000004</v>
      </c>
      <c r="W31" s="94">
        <v>4890.8190000000004</v>
      </c>
      <c r="X31" s="94">
        <v>4988.9040000000005</v>
      </c>
      <c r="Y31" s="94">
        <v>5135.866</v>
      </c>
      <c r="Z31" s="94">
        <v>5395.7030000000004</v>
      </c>
      <c r="AA31" s="94">
        <v>5542.7650000000003</v>
      </c>
      <c r="AB31" s="94">
        <v>5664.7889999999998</v>
      </c>
      <c r="AC31" s="94">
        <v>5783.1469999999999</v>
      </c>
      <c r="AD31" s="94">
        <v>5967.3459999999995</v>
      </c>
      <c r="AE31" s="94">
        <v>6108.54</v>
      </c>
      <c r="AF31" s="94">
        <v>6208.8459999999995</v>
      </c>
      <c r="AG31" s="94">
        <v>6264.8360000000002</v>
      </c>
      <c r="AH31" s="94">
        <v>6305.5810000000001</v>
      </c>
      <c r="AI31" s="94">
        <v>6374.79</v>
      </c>
      <c r="AJ31" s="94">
        <v>6464.5060000000003</v>
      </c>
      <c r="AK31" s="94">
        <v>6513.491</v>
      </c>
      <c r="AL31" s="94">
        <v>6513.95</v>
      </c>
      <c r="AM31" s="94">
        <v>6634.1959999999999</v>
      </c>
      <c r="AN31" s="94">
        <v>6559.1559999999999</v>
      </c>
      <c r="AO31" s="94">
        <v>6779.2929999999997</v>
      </c>
      <c r="AP31" s="94">
        <v>6615.87</v>
      </c>
      <c r="AQ31" s="94">
        <v>6752.3540000000003</v>
      </c>
      <c r="AR31" s="94">
        <v>6857.1360000000004</v>
      </c>
      <c r="AS31" s="94">
        <v>6918.1289999999999</v>
      </c>
      <c r="AT31" s="94">
        <v>6904.3469999999998</v>
      </c>
      <c r="AU31" s="94">
        <v>6912.1329999999998</v>
      </c>
      <c r="AV31" s="94">
        <v>6888.1130000000003</v>
      </c>
      <c r="AW31" s="94">
        <v>6838.8059999999996</v>
      </c>
      <c r="AX31" s="94">
        <v>6741.7550000000001</v>
      </c>
      <c r="AY31" s="94">
        <v>6640.0640000000003</v>
      </c>
      <c r="AZ31" s="94">
        <v>6505.8639999999996</v>
      </c>
      <c r="BA31" s="94">
        <v>6523.6360000000004</v>
      </c>
      <c r="BB31" s="94">
        <v>6429.2629999999999</v>
      </c>
      <c r="BC31" s="94">
        <v>6389.2749999999996</v>
      </c>
      <c r="BD31" s="94">
        <v>6369.4440000000004</v>
      </c>
      <c r="BE31" s="94">
        <v>6357.57</v>
      </c>
      <c r="BF31" s="94">
        <v>6453.6450000000004</v>
      </c>
      <c r="BG31" s="94">
        <v>6449.86</v>
      </c>
      <c r="BH31" s="94">
        <v>6449.7259999999997</v>
      </c>
      <c r="BI31" s="94">
        <v>6410.0290000000005</v>
      </c>
      <c r="BJ31" s="94">
        <v>6496.62</v>
      </c>
      <c r="BK31" s="94">
        <v>6541.1589999999997</v>
      </c>
      <c r="BL31" s="94">
        <v>6487.4549999999999</v>
      </c>
      <c r="BM31" s="94">
        <v>6577.81</v>
      </c>
      <c r="BN31" s="94">
        <v>6672.6260000000002</v>
      </c>
      <c r="BO31" s="94">
        <v>6726.8850000000002</v>
      </c>
      <c r="BP31" s="94">
        <v>6817.8990000000003</v>
      </c>
      <c r="BQ31" s="94">
        <v>6909.1409999999996</v>
      </c>
      <c r="BR31" s="94">
        <v>7003.6880000000001</v>
      </c>
      <c r="BS31" s="94">
        <v>7160.2870000000003</v>
      </c>
      <c r="BT31" s="94">
        <v>7222.3729999999996</v>
      </c>
      <c r="BU31" s="94">
        <v>7182.6610000000001</v>
      </c>
      <c r="BV31" s="94">
        <v>7151.1490000000003</v>
      </c>
      <c r="BW31" s="94">
        <v>7148.4260000000004</v>
      </c>
      <c r="BX31" s="94">
        <v>7206.6859999999997</v>
      </c>
      <c r="BY31" s="94">
        <v>7101.2510000000002</v>
      </c>
      <c r="BZ31" s="94">
        <v>7035.7219999999998</v>
      </c>
      <c r="CA31" s="94">
        <v>7071.9880000000003</v>
      </c>
      <c r="CB31" s="94">
        <v>6996.3890000000001</v>
      </c>
      <c r="CC31" s="94">
        <v>6922.1080000000002</v>
      </c>
      <c r="CD31" s="94">
        <v>6793.2</v>
      </c>
      <c r="CE31" s="94">
        <v>6726.8010000000004</v>
      </c>
      <c r="CF31" s="94">
        <v>6650.5230000000001</v>
      </c>
      <c r="CG31" s="94">
        <v>6522.8130000000001</v>
      </c>
      <c r="CH31" s="94">
        <v>6420.9719999999998</v>
      </c>
      <c r="CI31" s="94">
        <v>6282.0739999999996</v>
      </c>
      <c r="CJ31" s="94">
        <v>6184.3140000000003</v>
      </c>
      <c r="CK31" s="94">
        <v>6059.8789999999999</v>
      </c>
      <c r="CL31" s="94">
        <v>5856.1480000000001</v>
      </c>
      <c r="CM31" s="94">
        <v>5804.8339999999998</v>
      </c>
      <c r="CN31" s="94">
        <v>5720.9110000000001</v>
      </c>
      <c r="CO31" s="94">
        <v>5618.51</v>
      </c>
      <c r="CP31" s="94">
        <v>5387.9269999999997</v>
      </c>
      <c r="CQ31" s="94">
        <v>5286.3509999999997</v>
      </c>
      <c r="CR31" s="94">
        <v>5200.665</v>
      </c>
      <c r="CS31" s="94">
        <v>5128.1220000000003</v>
      </c>
      <c r="CT31" s="95"/>
      <c r="CU31" s="95"/>
      <c r="CV31" s="95"/>
      <c r="CW31" s="96"/>
      <c r="CX31" s="97">
        <f t="array" ref="CX31">SUMPRODUCT(B31:CW31*0.25)</f>
        <v>143750.61750000005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5249.5290000000005</v>
      </c>
      <c r="C33" s="77">
        <f t="shared" ref="C33:BN33" si="4">SUM(C30:C32)</f>
        <v>5197.5950000000003</v>
      </c>
      <c r="D33" s="77">
        <f t="shared" si="4"/>
        <v>5180.4589999999998</v>
      </c>
      <c r="E33" s="77">
        <f t="shared" si="4"/>
        <v>5157.7489999999998</v>
      </c>
      <c r="F33" s="77">
        <f t="shared" si="4"/>
        <v>5063.509</v>
      </c>
      <c r="G33" s="77">
        <f t="shared" si="4"/>
        <v>5071.0190000000002</v>
      </c>
      <c r="H33" s="77">
        <f t="shared" si="4"/>
        <v>5032.8690000000006</v>
      </c>
      <c r="I33" s="77">
        <f t="shared" si="4"/>
        <v>5008.5050000000001</v>
      </c>
      <c r="J33" s="77">
        <f t="shared" si="4"/>
        <v>4932.6559999999999</v>
      </c>
      <c r="K33" s="77">
        <f t="shared" si="4"/>
        <v>4902.3770000000004</v>
      </c>
      <c r="L33" s="77">
        <f t="shared" si="4"/>
        <v>4887.1180000000004</v>
      </c>
      <c r="M33" s="77">
        <f t="shared" si="4"/>
        <v>4878.433</v>
      </c>
      <c r="N33" s="77">
        <f t="shared" si="4"/>
        <v>4815.0210000000006</v>
      </c>
      <c r="O33" s="77">
        <f t="shared" si="4"/>
        <v>4819.1360000000004</v>
      </c>
      <c r="P33" s="77">
        <f t="shared" si="4"/>
        <v>4852.5050000000001</v>
      </c>
      <c r="Q33" s="77">
        <f t="shared" si="4"/>
        <v>4863.4059999999999</v>
      </c>
      <c r="R33" s="77">
        <f t="shared" si="4"/>
        <v>4903.7389999999996</v>
      </c>
      <c r="S33" s="77">
        <f t="shared" si="4"/>
        <v>4975.2649999999994</v>
      </c>
      <c r="T33" s="77">
        <f t="shared" si="4"/>
        <v>5004.6010000000006</v>
      </c>
      <c r="U33" s="77">
        <f t="shared" si="4"/>
        <v>5118.799</v>
      </c>
      <c r="V33" s="77">
        <f t="shared" si="4"/>
        <v>5323.27</v>
      </c>
      <c r="W33" s="77">
        <f t="shared" si="4"/>
        <v>5424.8190000000004</v>
      </c>
      <c r="X33" s="77">
        <f t="shared" si="4"/>
        <v>5526.9040000000005</v>
      </c>
      <c r="Y33" s="77">
        <f t="shared" si="4"/>
        <v>5678.866</v>
      </c>
      <c r="Z33" s="77">
        <f t="shared" si="4"/>
        <v>5963.7030000000004</v>
      </c>
      <c r="AA33" s="77">
        <f t="shared" si="4"/>
        <v>6114.7650000000003</v>
      </c>
      <c r="AB33" s="77">
        <f t="shared" si="4"/>
        <v>6238.7889999999998</v>
      </c>
      <c r="AC33" s="77">
        <f t="shared" si="4"/>
        <v>6357.1469999999999</v>
      </c>
      <c r="AD33" s="77">
        <f t="shared" si="4"/>
        <v>6575.5859999999993</v>
      </c>
      <c r="AE33" s="77">
        <f t="shared" si="4"/>
        <v>6716.78</v>
      </c>
      <c r="AF33" s="77">
        <f t="shared" si="4"/>
        <v>6814.0859999999993</v>
      </c>
      <c r="AG33" s="77">
        <f t="shared" si="4"/>
        <v>6865.076</v>
      </c>
      <c r="AH33" s="77">
        <f t="shared" si="4"/>
        <v>7009.0609999999997</v>
      </c>
      <c r="AI33" s="77">
        <f t="shared" si="4"/>
        <v>7071.27</v>
      </c>
      <c r="AJ33" s="77">
        <f t="shared" si="4"/>
        <v>7154.9860000000008</v>
      </c>
      <c r="AK33" s="77">
        <f t="shared" si="4"/>
        <v>7197.9709999999995</v>
      </c>
      <c r="AL33" s="77">
        <f t="shared" si="4"/>
        <v>7226.3499999999995</v>
      </c>
      <c r="AM33" s="77">
        <f t="shared" si="4"/>
        <v>7341.5959999999995</v>
      </c>
      <c r="AN33" s="77">
        <f t="shared" si="4"/>
        <v>7262.5559999999996</v>
      </c>
      <c r="AO33" s="77">
        <f t="shared" si="4"/>
        <v>7478.6929999999993</v>
      </c>
      <c r="AP33" s="77">
        <f t="shared" si="4"/>
        <v>7337.43</v>
      </c>
      <c r="AQ33" s="77">
        <f t="shared" si="4"/>
        <v>7471.9140000000007</v>
      </c>
      <c r="AR33" s="77">
        <f t="shared" si="4"/>
        <v>7574.6959999999999</v>
      </c>
      <c r="AS33" s="77">
        <f t="shared" si="4"/>
        <v>7634.6890000000003</v>
      </c>
      <c r="AT33" s="77">
        <f t="shared" si="4"/>
        <v>7630.2870000000003</v>
      </c>
      <c r="AU33" s="77">
        <f t="shared" si="4"/>
        <v>7638.0730000000003</v>
      </c>
      <c r="AV33" s="77">
        <f t="shared" si="4"/>
        <v>7614.0529999999999</v>
      </c>
      <c r="AW33" s="77">
        <f t="shared" si="4"/>
        <v>7564.7459999999992</v>
      </c>
      <c r="AX33" s="77">
        <f t="shared" si="4"/>
        <v>7478.4250000000002</v>
      </c>
      <c r="AY33" s="77">
        <f t="shared" si="4"/>
        <v>7376.7340000000004</v>
      </c>
      <c r="AZ33" s="77">
        <f t="shared" si="4"/>
        <v>7243.5339999999997</v>
      </c>
      <c r="BA33" s="77">
        <f t="shared" si="4"/>
        <v>7262.3060000000005</v>
      </c>
      <c r="BB33" s="77">
        <f t="shared" si="4"/>
        <v>7117.9129999999996</v>
      </c>
      <c r="BC33" s="77">
        <f t="shared" si="4"/>
        <v>7079.9249999999993</v>
      </c>
      <c r="BD33" s="77">
        <f t="shared" si="4"/>
        <v>7064.0940000000001</v>
      </c>
      <c r="BE33" s="77">
        <f t="shared" si="4"/>
        <v>7057.2199999999993</v>
      </c>
      <c r="BF33" s="77">
        <f t="shared" si="4"/>
        <v>7066.4650000000001</v>
      </c>
      <c r="BG33" s="77">
        <f t="shared" si="4"/>
        <v>7069.6799999999994</v>
      </c>
      <c r="BH33" s="77">
        <f t="shared" si="4"/>
        <v>7077.5459999999994</v>
      </c>
      <c r="BI33" s="77">
        <f t="shared" si="4"/>
        <v>7046.8490000000002</v>
      </c>
      <c r="BJ33" s="77">
        <f t="shared" si="4"/>
        <v>7092.05</v>
      </c>
      <c r="BK33" s="77">
        <f t="shared" si="4"/>
        <v>7145.5889999999999</v>
      </c>
      <c r="BL33" s="77">
        <f t="shared" si="4"/>
        <v>7099.8850000000002</v>
      </c>
      <c r="BM33" s="77">
        <f t="shared" si="4"/>
        <v>7198.2400000000007</v>
      </c>
      <c r="BN33" s="77">
        <f t="shared" si="4"/>
        <v>7339.6260000000002</v>
      </c>
      <c r="BO33" s="77">
        <f t="shared" ref="BO33:CW33" si="5">SUM(BO30:BO32)</f>
        <v>7399.8850000000002</v>
      </c>
      <c r="BP33" s="77">
        <f t="shared" si="5"/>
        <v>7495.8990000000003</v>
      </c>
      <c r="BQ33" s="77">
        <f t="shared" si="5"/>
        <v>7590.1409999999996</v>
      </c>
      <c r="BR33" s="77">
        <f t="shared" si="5"/>
        <v>7716.6880000000001</v>
      </c>
      <c r="BS33" s="77">
        <f t="shared" si="5"/>
        <v>7875.2870000000003</v>
      </c>
      <c r="BT33" s="77">
        <f t="shared" si="5"/>
        <v>7937.3729999999996</v>
      </c>
      <c r="BU33" s="77">
        <f t="shared" si="5"/>
        <v>7898.6610000000001</v>
      </c>
      <c r="BV33" s="77">
        <f t="shared" si="5"/>
        <v>7887.1490000000003</v>
      </c>
      <c r="BW33" s="77">
        <f t="shared" si="5"/>
        <v>7884.4260000000004</v>
      </c>
      <c r="BX33" s="77">
        <f t="shared" si="5"/>
        <v>7942.6859999999997</v>
      </c>
      <c r="BY33" s="77">
        <f t="shared" si="5"/>
        <v>7836.2510000000002</v>
      </c>
      <c r="BZ33" s="77">
        <f t="shared" si="5"/>
        <v>7755.7219999999998</v>
      </c>
      <c r="CA33" s="77">
        <f t="shared" si="5"/>
        <v>7790.9880000000003</v>
      </c>
      <c r="CB33" s="77">
        <f t="shared" si="5"/>
        <v>7713.3890000000001</v>
      </c>
      <c r="CC33" s="77">
        <f t="shared" si="5"/>
        <v>7637.1080000000002</v>
      </c>
      <c r="CD33" s="77">
        <f t="shared" si="5"/>
        <v>7515.2</v>
      </c>
      <c r="CE33" s="77">
        <f t="shared" si="5"/>
        <v>7445.8010000000004</v>
      </c>
      <c r="CF33" s="77">
        <f t="shared" si="5"/>
        <v>7366.5230000000001</v>
      </c>
      <c r="CG33" s="77">
        <f t="shared" si="5"/>
        <v>7234.8130000000001</v>
      </c>
      <c r="CH33" s="77">
        <f t="shared" si="5"/>
        <v>7089.9719999999998</v>
      </c>
      <c r="CI33" s="77">
        <f t="shared" si="5"/>
        <v>6947.0739999999996</v>
      </c>
      <c r="CJ33" s="77">
        <f t="shared" si="5"/>
        <v>6846.3140000000003</v>
      </c>
      <c r="CK33" s="77">
        <f t="shared" si="5"/>
        <v>6718.8789999999999</v>
      </c>
      <c r="CL33" s="77">
        <f t="shared" si="5"/>
        <v>6481.1480000000001</v>
      </c>
      <c r="CM33" s="77">
        <f t="shared" si="5"/>
        <v>6426.8339999999998</v>
      </c>
      <c r="CN33" s="77">
        <f t="shared" si="5"/>
        <v>6339.9110000000001</v>
      </c>
      <c r="CO33" s="77">
        <f t="shared" si="5"/>
        <v>6234.51</v>
      </c>
      <c r="CP33" s="77">
        <f t="shared" si="5"/>
        <v>5970.9269999999997</v>
      </c>
      <c r="CQ33" s="77">
        <f t="shared" si="5"/>
        <v>5865.3509999999997</v>
      </c>
      <c r="CR33" s="77">
        <f t="shared" si="5"/>
        <v>5776.665</v>
      </c>
      <c r="CS33" s="77">
        <f t="shared" si="5"/>
        <v>5701.1220000000003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158965.30750000005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205</v>
      </c>
      <c r="AE36" s="115">
        <v>205</v>
      </c>
      <c r="AF36" s="115">
        <v>205</v>
      </c>
      <c r="AG36" s="115">
        <v>205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205</v>
      </c>
      <c r="BG36" s="115">
        <v>205</v>
      </c>
      <c r="BH36" s="115">
        <v>205</v>
      </c>
      <c r="BI36" s="115">
        <v>205</v>
      </c>
      <c r="BJ36" s="115">
        <v>213</v>
      </c>
      <c r="BK36" s="115">
        <v>213</v>
      </c>
      <c r="BL36" s="115">
        <v>213</v>
      </c>
      <c r="BM36" s="115">
        <v>213</v>
      </c>
      <c r="BN36" s="115">
        <v>119</v>
      </c>
      <c r="BO36" s="115">
        <v>119</v>
      </c>
      <c r="BP36" s="115">
        <v>119</v>
      </c>
      <c r="BQ36" s="115">
        <v>119</v>
      </c>
      <c r="BR36" s="115">
        <v>99</v>
      </c>
      <c r="BS36" s="115">
        <v>99</v>
      </c>
      <c r="BT36" s="115">
        <v>99</v>
      </c>
      <c r="BU36" s="115">
        <v>99</v>
      </c>
      <c r="BV36" s="115">
        <v>131</v>
      </c>
      <c r="BW36" s="115">
        <v>131</v>
      </c>
      <c r="BX36" s="115">
        <v>131</v>
      </c>
      <c r="BY36" s="115">
        <v>131</v>
      </c>
      <c r="BZ36" s="115">
        <v>125</v>
      </c>
      <c r="CA36" s="115">
        <v>125</v>
      </c>
      <c r="CB36" s="115">
        <v>125</v>
      </c>
      <c r="CC36" s="115">
        <v>125</v>
      </c>
      <c r="CD36" s="115">
        <v>200</v>
      </c>
      <c r="CE36" s="115">
        <v>200</v>
      </c>
      <c r="CF36" s="115">
        <v>200</v>
      </c>
      <c r="CG36" s="115">
        <v>200</v>
      </c>
      <c r="CH36" s="115">
        <v>185</v>
      </c>
      <c r="CI36" s="115">
        <v>185</v>
      </c>
      <c r="CJ36" s="115">
        <v>185</v>
      </c>
      <c r="CK36" s="115">
        <v>185</v>
      </c>
      <c r="CL36" s="115">
        <v>175</v>
      </c>
      <c r="CM36" s="115">
        <v>175</v>
      </c>
      <c r="CN36" s="115">
        <v>175</v>
      </c>
      <c r="CO36" s="115">
        <v>175</v>
      </c>
      <c r="CP36" s="115">
        <v>185</v>
      </c>
      <c r="CQ36" s="115">
        <v>185</v>
      </c>
      <c r="CR36" s="115">
        <v>185</v>
      </c>
      <c r="CS36" s="115">
        <v>185</v>
      </c>
      <c r="CT36" s="116"/>
      <c r="CU36" s="116"/>
      <c r="CV36" s="116"/>
      <c r="CW36" s="117"/>
      <c r="CX36" s="91">
        <f t="array" ref="CX36">SUMPRODUCT(B36:CW36*0.25)</f>
        <v>4507</v>
      </c>
    </row>
    <row r="37" spans="1:102" ht="24.95" customHeight="1" x14ac:dyDescent="0.2">
      <c r="A37" s="118" t="s">
        <v>44</v>
      </c>
      <c r="B37" s="119">
        <v>461</v>
      </c>
      <c r="C37" s="120">
        <v>461</v>
      </c>
      <c r="D37" s="120">
        <v>461</v>
      </c>
      <c r="E37" s="120">
        <v>461</v>
      </c>
      <c r="F37" s="120">
        <v>449</v>
      </c>
      <c r="G37" s="120">
        <v>449</v>
      </c>
      <c r="H37" s="120">
        <v>449</v>
      </c>
      <c r="I37" s="120">
        <v>449</v>
      </c>
      <c r="J37" s="120">
        <v>415</v>
      </c>
      <c r="K37" s="120">
        <v>415</v>
      </c>
      <c r="L37" s="120">
        <v>415</v>
      </c>
      <c r="M37" s="120">
        <v>415</v>
      </c>
      <c r="N37" s="120">
        <v>362</v>
      </c>
      <c r="O37" s="120">
        <v>362</v>
      </c>
      <c r="P37" s="120">
        <v>362</v>
      </c>
      <c r="Q37" s="120">
        <v>362</v>
      </c>
      <c r="R37" s="120">
        <v>348</v>
      </c>
      <c r="S37" s="120">
        <v>348</v>
      </c>
      <c r="T37" s="120">
        <v>348</v>
      </c>
      <c r="U37" s="120">
        <v>348</v>
      </c>
      <c r="V37" s="120">
        <v>372</v>
      </c>
      <c r="W37" s="120">
        <v>372</v>
      </c>
      <c r="X37" s="120">
        <v>372</v>
      </c>
      <c r="Y37" s="120">
        <v>372</v>
      </c>
      <c r="Z37" s="120">
        <v>437</v>
      </c>
      <c r="AA37" s="120">
        <v>437</v>
      </c>
      <c r="AB37" s="120">
        <v>437</v>
      </c>
      <c r="AC37" s="120">
        <v>437</v>
      </c>
      <c r="AD37" s="120">
        <v>490</v>
      </c>
      <c r="AE37" s="120">
        <v>490</v>
      </c>
      <c r="AF37" s="120">
        <v>490</v>
      </c>
      <c r="AG37" s="120">
        <v>490</v>
      </c>
      <c r="AH37" s="120">
        <v>500</v>
      </c>
      <c r="AI37" s="120">
        <v>500</v>
      </c>
      <c r="AJ37" s="120">
        <v>500</v>
      </c>
      <c r="AK37" s="120">
        <v>500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500</v>
      </c>
      <c r="BG37" s="120">
        <v>500</v>
      </c>
      <c r="BH37" s="120">
        <v>500</v>
      </c>
      <c r="BI37" s="120">
        <v>500</v>
      </c>
      <c r="BJ37" s="120">
        <v>350</v>
      </c>
      <c r="BK37" s="120">
        <v>350</v>
      </c>
      <c r="BL37" s="120">
        <v>350</v>
      </c>
      <c r="BM37" s="120">
        <v>350</v>
      </c>
      <c r="BN37" s="120">
        <v>306</v>
      </c>
      <c r="BO37" s="120">
        <v>306</v>
      </c>
      <c r="BP37" s="120">
        <v>306</v>
      </c>
      <c r="BQ37" s="120">
        <v>306</v>
      </c>
      <c r="BR37" s="120">
        <v>302</v>
      </c>
      <c r="BS37" s="120">
        <v>302</v>
      </c>
      <c r="BT37" s="120">
        <v>302</v>
      </c>
      <c r="BU37" s="120">
        <v>302</v>
      </c>
      <c r="BV37" s="120">
        <v>302</v>
      </c>
      <c r="BW37" s="120">
        <v>302</v>
      </c>
      <c r="BX37" s="120">
        <v>302</v>
      </c>
      <c r="BY37" s="120">
        <v>302</v>
      </c>
      <c r="BZ37" s="120">
        <v>287</v>
      </c>
      <c r="CA37" s="120">
        <v>287</v>
      </c>
      <c r="CB37" s="120">
        <v>287</v>
      </c>
      <c r="CC37" s="120">
        <v>287</v>
      </c>
      <c r="CD37" s="120">
        <v>299</v>
      </c>
      <c r="CE37" s="120">
        <v>299</v>
      </c>
      <c r="CF37" s="120">
        <v>299</v>
      </c>
      <c r="CG37" s="120">
        <v>299</v>
      </c>
      <c r="CH37" s="120">
        <v>397</v>
      </c>
      <c r="CI37" s="120">
        <v>397</v>
      </c>
      <c r="CJ37" s="120">
        <v>397</v>
      </c>
      <c r="CK37" s="120">
        <v>397</v>
      </c>
      <c r="CL37" s="120">
        <v>451</v>
      </c>
      <c r="CM37" s="120">
        <v>451</v>
      </c>
      <c r="CN37" s="120">
        <v>451</v>
      </c>
      <c r="CO37" s="120">
        <v>451</v>
      </c>
      <c r="CP37" s="120">
        <v>396</v>
      </c>
      <c r="CQ37" s="120">
        <v>396</v>
      </c>
      <c r="CR37" s="120">
        <v>396</v>
      </c>
      <c r="CS37" s="120">
        <v>396</v>
      </c>
      <c r="CT37" s="120"/>
      <c r="CU37" s="120"/>
      <c r="CV37" s="120"/>
      <c r="CW37" s="121"/>
      <c r="CX37" s="97">
        <f t="array" ref="CX37">SUMPRODUCT(B37:CW37*0.25)</f>
        <v>9924</v>
      </c>
    </row>
    <row r="38" spans="1:102" ht="24.95" customHeight="1" x14ac:dyDescent="0.2">
      <c r="A38" s="118" t="s">
        <v>45</v>
      </c>
      <c r="B38" s="119">
        <v>896</v>
      </c>
      <c r="C38" s="120">
        <v>787.1</v>
      </c>
      <c r="D38" s="120">
        <v>603.20000000000005</v>
      </c>
      <c r="E38" s="120">
        <v>3.3</v>
      </c>
      <c r="F38" s="120">
        <v>784.8</v>
      </c>
      <c r="G38" s="120">
        <v>396.2</v>
      </c>
      <c r="H38" s="120">
        <v>709</v>
      </c>
      <c r="I38" s="120">
        <v>698.6</v>
      </c>
      <c r="J38" s="120">
        <v>745.2</v>
      </c>
      <c r="K38" s="120">
        <v>748.3</v>
      </c>
      <c r="L38" s="120">
        <v>328.4</v>
      </c>
      <c r="M38" s="120">
        <v>392.4</v>
      </c>
      <c r="N38" s="120">
        <v>700.8</v>
      </c>
      <c r="O38" s="120">
        <v>398.5</v>
      </c>
      <c r="P38" s="120">
        <v>275.8</v>
      </c>
      <c r="Q38" s="120">
        <v>275</v>
      </c>
      <c r="R38" s="120">
        <v>236.7</v>
      </c>
      <c r="S38" s="120">
        <v>126.8</v>
      </c>
      <c r="T38" s="120">
        <v>458.3</v>
      </c>
      <c r="U38" s="120">
        <v>386.3</v>
      </c>
      <c r="V38" s="120">
        <v>89.2</v>
      </c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>
        <v>90.5</v>
      </c>
      <c r="AH38" s="120">
        <v>487.4</v>
      </c>
      <c r="AI38" s="120">
        <v>918</v>
      </c>
      <c r="AJ38" s="120">
        <v>918</v>
      </c>
      <c r="AK38" s="120">
        <v>918</v>
      </c>
      <c r="AL38" s="120">
        <v>876</v>
      </c>
      <c r="AM38" s="120">
        <v>876</v>
      </c>
      <c r="AN38" s="120">
        <v>876</v>
      </c>
      <c r="AO38" s="120">
        <v>876</v>
      </c>
      <c r="AP38" s="120">
        <v>894</v>
      </c>
      <c r="AQ38" s="120">
        <v>894</v>
      </c>
      <c r="AR38" s="120">
        <v>894</v>
      </c>
      <c r="AS38" s="120">
        <v>894</v>
      </c>
      <c r="AT38" s="120">
        <v>909</v>
      </c>
      <c r="AU38" s="120">
        <v>909</v>
      </c>
      <c r="AV38" s="120">
        <v>909</v>
      </c>
      <c r="AW38" s="120">
        <v>909</v>
      </c>
      <c r="AX38" s="120">
        <v>936</v>
      </c>
      <c r="AY38" s="120">
        <v>936</v>
      </c>
      <c r="AZ38" s="120">
        <v>936</v>
      </c>
      <c r="BA38" s="120">
        <v>936</v>
      </c>
      <c r="BB38" s="120">
        <v>903.5</v>
      </c>
      <c r="BC38" s="120">
        <v>849.5</v>
      </c>
      <c r="BD38" s="120">
        <v>585</v>
      </c>
      <c r="BE38" s="120">
        <v>307.7</v>
      </c>
      <c r="BF38" s="120"/>
      <c r="BG38" s="120"/>
      <c r="BH38" s="120"/>
      <c r="BI38" s="120"/>
      <c r="BJ38" s="120">
        <v>258.5</v>
      </c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>
        <v>42.9</v>
      </c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7694.7250000000004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>
        <v>23</v>
      </c>
      <c r="AQ39" s="120">
        <v>23</v>
      </c>
      <c r="AR39" s="120">
        <v>23</v>
      </c>
      <c r="AS39" s="120">
        <v>23</v>
      </c>
      <c r="AT39" s="120">
        <v>23</v>
      </c>
      <c r="AU39" s="120">
        <v>23</v>
      </c>
      <c r="AV39" s="120">
        <v>23</v>
      </c>
      <c r="AW39" s="120">
        <v>23</v>
      </c>
      <c r="AX39" s="120">
        <v>23</v>
      </c>
      <c r="AY39" s="120">
        <v>23</v>
      </c>
      <c r="AZ39" s="120">
        <v>23</v>
      </c>
      <c r="BA39" s="120">
        <v>23</v>
      </c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69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94.8</v>
      </c>
      <c r="CM40" s="120">
        <v>94.8</v>
      </c>
      <c r="CN40" s="120">
        <v>94.8</v>
      </c>
      <c r="CO40" s="120">
        <v>94.8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8094.7999999999993</v>
      </c>
    </row>
    <row r="41" spans="1:102" ht="30" customHeight="1" thickBot="1" x14ac:dyDescent="0.25">
      <c r="A41" s="105" t="s">
        <v>48</v>
      </c>
      <c r="B41" s="106">
        <f>SUM(B36:B40)</f>
        <v>2062</v>
      </c>
      <c r="C41" s="107">
        <f t="shared" ref="C41:BN41" si="6">SUM(C36:C40)</f>
        <v>1953.1</v>
      </c>
      <c r="D41" s="107">
        <f t="shared" si="6"/>
        <v>1769.2</v>
      </c>
      <c r="E41" s="107">
        <f t="shared" si="6"/>
        <v>1169.3</v>
      </c>
      <c r="F41" s="107">
        <f t="shared" si="6"/>
        <v>1938.8</v>
      </c>
      <c r="G41" s="107">
        <f t="shared" si="6"/>
        <v>1550.2</v>
      </c>
      <c r="H41" s="107">
        <f t="shared" si="6"/>
        <v>1863</v>
      </c>
      <c r="I41" s="107">
        <f t="shared" si="6"/>
        <v>1852.6</v>
      </c>
      <c r="J41" s="107">
        <f t="shared" si="6"/>
        <v>1865.2</v>
      </c>
      <c r="K41" s="107">
        <f t="shared" si="6"/>
        <v>1868.3</v>
      </c>
      <c r="L41" s="107">
        <f t="shared" si="6"/>
        <v>1448.4</v>
      </c>
      <c r="M41" s="107">
        <f t="shared" si="6"/>
        <v>1512.4</v>
      </c>
      <c r="N41" s="107">
        <f t="shared" si="6"/>
        <v>1767.8</v>
      </c>
      <c r="O41" s="107">
        <f t="shared" si="6"/>
        <v>1465.5</v>
      </c>
      <c r="P41" s="107">
        <f t="shared" si="6"/>
        <v>1342.8</v>
      </c>
      <c r="Q41" s="107">
        <f t="shared" si="6"/>
        <v>1342</v>
      </c>
      <c r="R41" s="107">
        <f t="shared" si="6"/>
        <v>1289.7</v>
      </c>
      <c r="S41" s="107">
        <f t="shared" si="6"/>
        <v>1179.8</v>
      </c>
      <c r="T41" s="107">
        <f t="shared" si="6"/>
        <v>1511.3</v>
      </c>
      <c r="U41" s="107">
        <f t="shared" si="6"/>
        <v>1439.3</v>
      </c>
      <c r="V41" s="107">
        <f t="shared" si="6"/>
        <v>1166.2</v>
      </c>
      <c r="W41" s="107">
        <f t="shared" si="6"/>
        <v>1077</v>
      </c>
      <c r="X41" s="107">
        <f t="shared" si="6"/>
        <v>1077</v>
      </c>
      <c r="Y41" s="107">
        <f t="shared" si="6"/>
        <v>1077</v>
      </c>
      <c r="Z41" s="107">
        <f t="shared" si="6"/>
        <v>1142</v>
      </c>
      <c r="AA41" s="107">
        <f t="shared" si="6"/>
        <v>1142</v>
      </c>
      <c r="AB41" s="107">
        <f t="shared" si="6"/>
        <v>1142</v>
      </c>
      <c r="AC41" s="107">
        <f t="shared" si="6"/>
        <v>1142</v>
      </c>
      <c r="AD41" s="107">
        <f t="shared" si="6"/>
        <v>1195</v>
      </c>
      <c r="AE41" s="107">
        <f t="shared" si="6"/>
        <v>1195</v>
      </c>
      <c r="AF41" s="107">
        <f t="shared" si="6"/>
        <v>1195</v>
      </c>
      <c r="AG41" s="107">
        <f t="shared" si="6"/>
        <v>1285.5</v>
      </c>
      <c r="AH41" s="107">
        <f t="shared" si="6"/>
        <v>1692.4</v>
      </c>
      <c r="AI41" s="107">
        <f t="shared" si="6"/>
        <v>2123</v>
      </c>
      <c r="AJ41" s="107">
        <f t="shared" si="6"/>
        <v>2123</v>
      </c>
      <c r="AK41" s="107">
        <f t="shared" si="6"/>
        <v>2123</v>
      </c>
      <c r="AL41" s="107">
        <f t="shared" si="6"/>
        <v>2081</v>
      </c>
      <c r="AM41" s="107">
        <f t="shared" si="6"/>
        <v>2081</v>
      </c>
      <c r="AN41" s="107">
        <f t="shared" si="6"/>
        <v>2081</v>
      </c>
      <c r="AO41" s="107">
        <f t="shared" si="6"/>
        <v>2081</v>
      </c>
      <c r="AP41" s="107">
        <f t="shared" si="6"/>
        <v>2122</v>
      </c>
      <c r="AQ41" s="107">
        <f t="shared" si="6"/>
        <v>2122</v>
      </c>
      <c r="AR41" s="107">
        <f t="shared" si="6"/>
        <v>2122</v>
      </c>
      <c r="AS41" s="107">
        <f t="shared" si="6"/>
        <v>2122</v>
      </c>
      <c r="AT41" s="107">
        <f t="shared" si="6"/>
        <v>2137</v>
      </c>
      <c r="AU41" s="107">
        <f t="shared" si="6"/>
        <v>2137</v>
      </c>
      <c r="AV41" s="107">
        <f t="shared" si="6"/>
        <v>2137</v>
      </c>
      <c r="AW41" s="107">
        <f t="shared" si="6"/>
        <v>2137</v>
      </c>
      <c r="AX41" s="107">
        <f t="shared" si="6"/>
        <v>2164</v>
      </c>
      <c r="AY41" s="107">
        <f t="shared" si="6"/>
        <v>2164</v>
      </c>
      <c r="AZ41" s="107">
        <f t="shared" si="6"/>
        <v>2164</v>
      </c>
      <c r="BA41" s="107">
        <f t="shared" si="6"/>
        <v>2164</v>
      </c>
      <c r="BB41" s="107">
        <f t="shared" si="6"/>
        <v>2108.5</v>
      </c>
      <c r="BC41" s="107">
        <f t="shared" si="6"/>
        <v>2054.5</v>
      </c>
      <c r="BD41" s="107">
        <f t="shared" si="6"/>
        <v>1790</v>
      </c>
      <c r="BE41" s="107">
        <f t="shared" si="6"/>
        <v>1512.7</v>
      </c>
      <c r="BF41" s="107">
        <f t="shared" si="6"/>
        <v>1205</v>
      </c>
      <c r="BG41" s="107">
        <f t="shared" si="6"/>
        <v>1205</v>
      </c>
      <c r="BH41" s="107">
        <f t="shared" si="6"/>
        <v>1205</v>
      </c>
      <c r="BI41" s="107">
        <f t="shared" si="6"/>
        <v>1205</v>
      </c>
      <c r="BJ41" s="107">
        <f t="shared" si="6"/>
        <v>821.5</v>
      </c>
      <c r="BK41" s="107">
        <f t="shared" si="6"/>
        <v>563</v>
      </c>
      <c r="BL41" s="107">
        <f t="shared" si="6"/>
        <v>563</v>
      </c>
      <c r="BM41" s="107">
        <f t="shared" si="6"/>
        <v>563</v>
      </c>
      <c r="BN41" s="107">
        <f t="shared" si="6"/>
        <v>425</v>
      </c>
      <c r="BO41" s="107">
        <f t="shared" ref="BO41:CW41" si="7">SUM(BO36:BO40)</f>
        <v>425</v>
      </c>
      <c r="BP41" s="107">
        <f t="shared" si="7"/>
        <v>425</v>
      </c>
      <c r="BQ41" s="107">
        <f t="shared" si="7"/>
        <v>425</v>
      </c>
      <c r="BR41" s="107">
        <f t="shared" si="7"/>
        <v>401</v>
      </c>
      <c r="BS41" s="107">
        <f t="shared" si="7"/>
        <v>401</v>
      </c>
      <c r="BT41" s="107">
        <f t="shared" si="7"/>
        <v>401</v>
      </c>
      <c r="BU41" s="107">
        <f t="shared" si="7"/>
        <v>401</v>
      </c>
      <c r="BV41" s="107">
        <f t="shared" si="7"/>
        <v>433</v>
      </c>
      <c r="BW41" s="107">
        <f t="shared" si="7"/>
        <v>433</v>
      </c>
      <c r="BX41" s="107">
        <f t="shared" si="7"/>
        <v>433</v>
      </c>
      <c r="BY41" s="107">
        <f t="shared" si="7"/>
        <v>433</v>
      </c>
      <c r="BZ41" s="107">
        <f t="shared" si="7"/>
        <v>412</v>
      </c>
      <c r="CA41" s="107">
        <f t="shared" si="7"/>
        <v>412</v>
      </c>
      <c r="CB41" s="107">
        <f t="shared" si="7"/>
        <v>412</v>
      </c>
      <c r="CC41" s="107">
        <f t="shared" si="7"/>
        <v>412</v>
      </c>
      <c r="CD41" s="107">
        <f t="shared" si="7"/>
        <v>499</v>
      </c>
      <c r="CE41" s="107">
        <f t="shared" si="7"/>
        <v>499</v>
      </c>
      <c r="CF41" s="107">
        <f t="shared" si="7"/>
        <v>499</v>
      </c>
      <c r="CG41" s="107">
        <f t="shared" si="7"/>
        <v>499</v>
      </c>
      <c r="CH41" s="107">
        <f t="shared" si="7"/>
        <v>582</v>
      </c>
      <c r="CI41" s="107">
        <f t="shared" si="7"/>
        <v>582</v>
      </c>
      <c r="CJ41" s="107">
        <f t="shared" si="7"/>
        <v>582</v>
      </c>
      <c r="CK41" s="107">
        <f t="shared" si="7"/>
        <v>582</v>
      </c>
      <c r="CL41" s="107">
        <f t="shared" si="7"/>
        <v>763.69999999999993</v>
      </c>
      <c r="CM41" s="107">
        <f t="shared" si="7"/>
        <v>720.8</v>
      </c>
      <c r="CN41" s="107">
        <f t="shared" si="7"/>
        <v>720.8</v>
      </c>
      <c r="CO41" s="107">
        <f t="shared" si="7"/>
        <v>720.8</v>
      </c>
      <c r="CP41" s="107">
        <f t="shared" si="7"/>
        <v>1081</v>
      </c>
      <c r="CQ41" s="107">
        <f t="shared" si="7"/>
        <v>1081</v>
      </c>
      <c r="CR41" s="107">
        <f t="shared" si="7"/>
        <v>1081</v>
      </c>
      <c r="CS41" s="107">
        <f t="shared" si="7"/>
        <v>1081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30289.524999999998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896</v>
      </c>
      <c r="C46" s="120">
        <v>787.1</v>
      </c>
      <c r="D46" s="120">
        <v>603.20000000000005</v>
      </c>
      <c r="E46" s="120">
        <v>3.3</v>
      </c>
      <c r="F46" s="120">
        <v>784.8</v>
      </c>
      <c r="G46" s="120">
        <v>396.2</v>
      </c>
      <c r="H46" s="120">
        <v>709</v>
      </c>
      <c r="I46" s="120">
        <v>698.6</v>
      </c>
      <c r="J46" s="120">
        <v>745.2</v>
      </c>
      <c r="K46" s="120">
        <v>748.3</v>
      </c>
      <c r="L46" s="120">
        <v>328.4</v>
      </c>
      <c r="M46" s="120">
        <v>392.4</v>
      </c>
      <c r="N46" s="120">
        <v>700.8</v>
      </c>
      <c r="O46" s="120">
        <v>398.5</v>
      </c>
      <c r="P46" s="120">
        <v>275.8</v>
      </c>
      <c r="Q46" s="120">
        <v>275</v>
      </c>
      <c r="R46" s="120">
        <v>236.7</v>
      </c>
      <c r="S46" s="120">
        <v>126.8</v>
      </c>
      <c r="T46" s="120">
        <v>458.3</v>
      </c>
      <c r="U46" s="120">
        <v>386.3</v>
      </c>
      <c r="V46" s="120">
        <v>89.2</v>
      </c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>
        <v>90.5</v>
      </c>
      <c r="AH46" s="120">
        <v>487.4</v>
      </c>
      <c r="AI46" s="120">
        <v>918</v>
      </c>
      <c r="AJ46" s="120">
        <v>918</v>
      </c>
      <c r="AK46" s="120">
        <v>918</v>
      </c>
      <c r="AL46" s="120">
        <v>876</v>
      </c>
      <c r="AM46" s="120">
        <v>876</v>
      </c>
      <c r="AN46" s="120">
        <v>876</v>
      </c>
      <c r="AO46" s="120">
        <v>876</v>
      </c>
      <c r="AP46" s="120">
        <v>894</v>
      </c>
      <c r="AQ46" s="120">
        <v>894</v>
      </c>
      <c r="AR46" s="120">
        <v>894</v>
      </c>
      <c r="AS46" s="120">
        <v>894</v>
      </c>
      <c r="AT46" s="120">
        <v>909</v>
      </c>
      <c r="AU46" s="120">
        <v>909</v>
      </c>
      <c r="AV46" s="120">
        <v>909</v>
      </c>
      <c r="AW46" s="120">
        <v>909</v>
      </c>
      <c r="AX46" s="120">
        <v>936</v>
      </c>
      <c r="AY46" s="120">
        <v>936</v>
      </c>
      <c r="AZ46" s="120">
        <v>936</v>
      </c>
      <c r="BA46" s="120">
        <v>936</v>
      </c>
      <c r="BB46" s="120">
        <v>903.5</v>
      </c>
      <c r="BC46" s="120">
        <v>849.5</v>
      </c>
      <c r="BD46" s="120">
        <v>585</v>
      </c>
      <c r="BE46" s="120">
        <v>307.7</v>
      </c>
      <c r="BF46" s="120"/>
      <c r="BG46" s="120"/>
      <c r="BH46" s="120"/>
      <c r="BI46" s="120"/>
      <c r="BJ46" s="120">
        <v>258.5</v>
      </c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>
        <v>42.9</v>
      </c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7694.7250000000004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94.8</v>
      </c>
      <c r="CM48" s="120">
        <v>94.8</v>
      </c>
      <c r="CN48" s="120">
        <v>94.8</v>
      </c>
      <c r="CO48" s="120">
        <v>94.8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8094.7999999999993</v>
      </c>
    </row>
    <row r="49" spans="1:102" ht="24.95" customHeight="1" x14ac:dyDescent="0.2">
      <c r="A49" s="104" t="s">
        <v>50</v>
      </c>
      <c r="B49" s="119">
        <v>67</v>
      </c>
      <c r="C49" s="120">
        <v>67</v>
      </c>
      <c r="D49" s="120">
        <v>67</v>
      </c>
      <c r="E49" s="120">
        <v>67</v>
      </c>
      <c r="F49" s="120">
        <v>56</v>
      </c>
      <c r="G49" s="120">
        <v>56</v>
      </c>
      <c r="H49" s="120">
        <v>56</v>
      </c>
      <c r="I49" s="120">
        <v>56</v>
      </c>
      <c r="J49" s="120">
        <v>51</v>
      </c>
      <c r="K49" s="120">
        <v>51</v>
      </c>
      <c r="L49" s="120">
        <v>51</v>
      </c>
      <c r="M49" s="120">
        <v>51</v>
      </c>
      <c r="N49" s="120">
        <v>51</v>
      </c>
      <c r="O49" s="120">
        <v>51</v>
      </c>
      <c r="P49" s="120">
        <v>51</v>
      </c>
      <c r="Q49" s="120">
        <v>51</v>
      </c>
      <c r="R49" s="120">
        <v>65</v>
      </c>
      <c r="S49" s="120">
        <v>65</v>
      </c>
      <c r="T49" s="120">
        <v>65</v>
      </c>
      <c r="U49" s="120">
        <v>65</v>
      </c>
      <c r="V49" s="120">
        <v>83</v>
      </c>
      <c r="W49" s="120">
        <v>83</v>
      </c>
      <c r="X49" s="120">
        <v>83</v>
      </c>
      <c r="Y49" s="120">
        <v>83</v>
      </c>
      <c r="Z49" s="120">
        <v>112</v>
      </c>
      <c r="AA49" s="120">
        <v>112</v>
      </c>
      <c r="AB49" s="120">
        <v>112</v>
      </c>
      <c r="AC49" s="120">
        <v>112</v>
      </c>
      <c r="AD49" s="120">
        <v>137</v>
      </c>
      <c r="AE49" s="120">
        <v>137</v>
      </c>
      <c r="AF49" s="120">
        <v>137</v>
      </c>
      <c r="AG49" s="120">
        <v>137</v>
      </c>
      <c r="AH49" s="120">
        <v>155</v>
      </c>
      <c r="AI49" s="120">
        <v>155</v>
      </c>
      <c r="AJ49" s="120">
        <v>155</v>
      </c>
      <c r="AK49" s="120">
        <v>155</v>
      </c>
      <c r="AL49" s="120">
        <v>169</v>
      </c>
      <c r="AM49" s="120">
        <v>169</v>
      </c>
      <c r="AN49" s="120">
        <v>169</v>
      </c>
      <c r="AO49" s="120">
        <v>169</v>
      </c>
      <c r="AP49" s="120">
        <v>176</v>
      </c>
      <c r="AQ49" s="120">
        <v>176</v>
      </c>
      <c r="AR49" s="120">
        <v>176</v>
      </c>
      <c r="AS49" s="120">
        <v>176</v>
      </c>
      <c r="AT49" s="120">
        <v>183</v>
      </c>
      <c r="AU49" s="120">
        <v>183</v>
      </c>
      <c r="AV49" s="120">
        <v>183</v>
      </c>
      <c r="AW49" s="120">
        <v>183</v>
      </c>
      <c r="AX49" s="120">
        <v>193</v>
      </c>
      <c r="AY49" s="120">
        <v>193</v>
      </c>
      <c r="AZ49" s="120">
        <v>193</v>
      </c>
      <c r="BA49" s="120">
        <v>193</v>
      </c>
      <c r="BB49" s="120">
        <v>180</v>
      </c>
      <c r="BC49" s="120">
        <v>180</v>
      </c>
      <c r="BD49" s="120">
        <v>180</v>
      </c>
      <c r="BE49" s="120">
        <v>180</v>
      </c>
      <c r="BF49" s="120">
        <v>176</v>
      </c>
      <c r="BG49" s="120">
        <v>176</v>
      </c>
      <c r="BH49" s="120">
        <v>176</v>
      </c>
      <c r="BI49" s="120">
        <v>176</v>
      </c>
      <c r="BJ49" s="120">
        <v>212</v>
      </c>
      <c r="BK49" s="120">
        <v>212</v>
      </c>
      <c r="BL49" s="120">
        <v>212</v>
      </c>
      <c r="BM49" s="120">
        <v>212</v>
      </c>
      <c r="BN49" s="120">
        <v>262</v>
      </c>
      <c r="BO49" s="120">
        <v>262</v>
      </c>
      <c r="BP49" s="120">
        <v>262</v>
      </c>
      <c r="BQ49" s="120">
        <v>262</v>
      </c>
      <c r="BR49" s="120">
        <v>307</v>
      </c>
      <c r="BS49" s="120">
        <v>307</v>
      </c>
      <c r="BT49" s="120">
        <v>307</v>
      </c>
      <c r="BU49" s="120">
        <v>307</v>
      </c>
      <c r="BV49" s="120">
        <v>342</v>
      </c>
      <c r="BW49" s="120">
        <v>342</v>
      </c>
      <c r="BX49" s="120">
        <v>342</v>
      </c>
      <c r="BY49" s="120">
        <v>342</v>
      </c>
      <c r="BZ49" s="120">
        <v>343</v>
      </c>
      <c r="CA49" s="120">
        <v>343</v>
      </c>
      <c r="CB49" s="120">
        <v>343</v>
      </c>
      <c r="CC49" s="120">
        <v>343</v>
      </c>
      <c r="CD49" s="120">
        <v>328</v>
      </c>
      <c r="CE49" s="120">
        <v>328</v>
      </c>
      <c r="CF49" s="120">
        <v>328</v>
      </c>
      <c r="CG49" s="120">
        <v>328</v>
      </c>
      <c r="CH49" s="120">
        <v>299</v>
      </c>
      <c r="CI49" s="120">
        <v>299</v>
      </c>
      <c r="CJ49" s="120">
        <v>299</v>
      </c>
      <c r="CK49" s="120">
        <v>299</v>
      </c>
      <c r="CL49" s="120">
        <v>269</v>
      </c>
      <c r="CM49" s="120">
        <v>269</v>
      </c>
      <c r="CN49" s="120">
        <v>269</v>
      </c>
      <c r="CO49" s="120">
        <v>269</v>
      </c>
      <c r="CP49" s="120">
        <v>237</v>
      </c>
      <c r="CQ49" s="120">
        <v>237</v>
      </c>
      <c r="CR49" s="120">
        <v>237</v>
      </c>
      <c r="CS49" s="120">
        <v>237</v>
      </c>
      <c r="CT49" s="122"/>
      <c r="CU49" s="122"/>
      <c r="CV49" s="122"/>
      <c r="CW49" s="121"/>
      <c r="CX49" s="97">
        <f t="array" ref="CX49">SUMPRODUCT(B49:CW49*0.25)</f>
        <v>4453</v>
      </c>
    </row>
    <row r="50" spans="1:102" ht="30" customHeight="1" thickBot="1" x14ac:dyDescent="0.25">
      <c r="A50" s="105" t="s">
        <v>51</v>
      </c>
      <c r="B50" s="106">
        <f>SUM(B44:B49)</f>
        <v>1463</v>
      </c>
      <c r="C50" s="107">
        <f t="shared" ref="C50:BN50" si="8">SUM(C44:C49)</f>
        <v>1354.1</v>
      </c>
      <c r="D50" s="107">
        <f t="shared" si="8"/>
        <v>1170.2</v>
      </c>
      <c r="E50" s="107">
        <f t="shared" si="8"/>
        <v>570.29999999999995</v>
      </c>
      <c r="F50" s="107">
        <f t="shared" si="8"/>
        <v>1340.8</v>
      </c>
      <c r="G50" s="107">
        <f t="shared" si="8"/>
        <v>952.2</v>
      </c>
      <c r="H50" s="107">
        <f t="shared" si="8"/>
        <v>1265</v>
      </c>
      <c r="I50" s="107">
        <f t="shared" si="8"/>
        <v>1254.5999999999999</v>
      </c>
      <c r="J50" s="107">
        <f t="shared" si="8"/>
        <v>1296.2</v>
      </c>
      <c r="K50" s="107">
        <f t="shared" si="8"/>
        <v>1299.3</v>
      </c>
      <c r="L50" s="107">
        <f t="shared" si="8"/>
        <v>879.4</v>
      </c>
      <c r="M50" s="107">
        <f t="shared" si="8"/>
        <v>943.4</v>
      </c>
      <c r="N50" s="107">
        <f t="shared" si="8"/>
        <v>1251.8</v>
      </c>
      <c r="O50" s="107">
        <f t="shared" si="8"/>
        <v>949.5</v>
      </c>
      <c r="P50" s="107">
        <f t="shared" si="8"/>
        <v>826.8</v>
      </c>
      <c r="Q50" s="107">
        <f t="shared" si="8"/>
        <v>826</v>
      </c>
      <c r="R50" s="107">
        <f t="shared" si="8"/>
        <v>801.7</v>
      </c>
      <c r="S50" s="107">
        <f t="shared" si="8"/>
        <v>691.8</v>
      </c>
      <c r="T50" s="107">
        <f t="shared" si="8"/>
        <v>1023.3</v>
      </c>
      <c r="U50" s="107">
        <f t="shared" si="8"/>
        <v>951.3</v>
      </c>
      <c r="V50" s="107">
        <f t="shared" si="8"/>
        <v>672.2</v>
      </c>
      <c r="W50" s="107">
        <f t="shared" si="8"/>
        <v>583</v>
      </c>
      <c r="X50" s="107">
        <f t="shared" si="8"/>
        <v>583</v>
      </c>
      <c r="Y50" s="107">
        <f t="shared" si="8"/>
        <v>583</v>
      </c>
      <c r="Z50" s="107">
        <f t="shared" si="8"/>
        <v>612</v>
      </c>
      <c r="AA50" s="107">
        <f t="shared" si="8"/>
        <v>612</v>
      </c>
      <c r="AB50" s="107">
        <f t="shared" si="8"/>
        <v>612</v>
      </c>
      <c r="AC50" s="107">
        <f t="shared" si="8"/>
        <v>612</v>
      </c>
      <c r="AD50" s="107">
        <f t="shared" si="8"/>
        <v>637</v>
      </c>
      <c r="AE50" s="107">
        <f t="shared" si="8"/>
        <v>637</v>
      </c>
      <c r="AF50" s="107">
        <f t="shared" si="8"/>
        <v>637</v>
      </c>
      <c r="AG50" s="107">
        <f t="shared" si="8"/>
        <v>727.5</v>
      </c>
      <c r="AH50" s="107">
        <f t="shared" si="8"/>
        <v>1142.4000000000001</v>
      </c>
      <c r="AI50" s="107">
        <f t="shared" si="8"/>
        <v>1573</v>
      </c>
      <c r="AJ50" s="107">
        <f t="shared" si="8"/>
        <v>1573</v>
      </c>
      <c r="AK50" s="107">
        <f t="shared" si="8"/>
        <v>1573</v>
      </c>
      <c r="AL50" s="107">
        <f t="shared" si="8"/>
        <v>1545</v>
      </c>
      <c r="AM50" s="107">
        <f t="shared" si="8"/>
        <v>1545</v>
      </c>
      <c r="AN50" s="107">
        <f t="shared" si="8"/>
        <v>1545</v>
      </c>
      <c r="AO50" s="107">
        <f t="shared" si="8"/>
        <v>1545</v>
      </c>
      <c r="AP50" s="107">
        <f t="shared" si="8"/>
        <v>1570</v>
      </c>
      <c r="AQ50" s="107">
        <f t="shared" si="8"/>
        <v>1570</v>
      </c>
      <c r="AR50" s="107">
        <f t="shared" si="8"/>
        <v>1570</v>
      </c>
      <c r="AS50" s="107">
        <f t="shared" si="8"/>
        <v>1570</v>
      </c>
      <c r="AT50" s="107">
        <f t="shared" si="8"/>
        <v>1592</v>
      </c>
      <c r="AU50" s="107">
        <f t="shared" si="8"/>
        <v>1592</v>
      </c>
      <c r="AV50" s="107">
        <f t="shared" si="8"/>
        <v>1592</v>
      </c>
      <c r="AW50" s="107">
        <f t="shared" si="8"/>
        <v>1592</v>
      </c>
      <c r="AX50" s="107">
        <f t="shared" si="8"/>
        <v>1629</v>
      </c>
      <c r="AY50" s="107">
        <f t="shared" si="8"/>
        <v>1629</v>
      </c>
      <c r="AZ50" s="107">
        <f t="shared" si="8"/>
        <v>1629</v>
      </c>
      <c r="BA50" s="107">
        <f t="shared" si="8"/>
        <v>1629</v>
      </c>
      <c r="BB50" s="107">
        <f t="shared" si="8"/>
        <v>1583.5</v>
      </c>
      <c r="BC50" s="107">
        <f t="shared" si="8"/>
        <v>1529.5</v>
      </c>
      <c r="BD50" s="107">
        <f t="shared" si="8"/>
        <v>1265</v>
      </c>
      <c r="BE50" s="107">
        <f t="shared" si="8"/>
        <v>987.7</v>
      </c>
      <c r="BF50" s="107">
        <f t="shared" si="8"/>
        <v>676</v>
      </c>
      <c r="BG50" s="107">
        <f t="shared" si="8"/>
        <v>676</v>
      </c>
      <c r="BH50" s="107">
        <f t="shared" si="8"/>
        <v>676</v>
      </c>
      <c r="BI50" s="107">
        <f t="shared" si="8"/>
        <v>676</v>
      </c>
      <c r="BJ50" s="107">
        <f t="shared" si="8"/>
        <v>470.5</v>
      </c>
      <c r="BK50" s="107">
        <f t="shared" si="8"/>
        <v>212</v>
      </c>
      <c r="BL50" s="107">
        <f t="shared" si="8"/>
        <v>212</v>
      </c>
      <c r="BM50" s="107">
        <f t="shared" si="8"/>
        <v>212</v>
      </c>
      <c r="BN50" s="107">
        <f t="shared" si="8"/>
        <v>262</v>
      </c>
      <c r="BO50" s="107">
        <f t="shared" ref="BO50:CW50" si="9">SUM(BO44:BO49)</f>
        <v>262</v>
      </c>
      <c r="BP50" s="107">
        <f t="shared" si="9"/>
        <v>262</v>
      </c>
      <c r="BQ50" s="107">
        <f t="shared" si="9"/>
        <v>262</v>
      </c>
      <c r="BR50" s="107">
        <f t="shared" si="9"/>
        <v>307</v>
      </c>
      <c r="BS50" s="107">
        <f t="shared" si="9"/>
        <v>307</v>
      </c>
      <c r="BT50" s="107">
        <f t="shared" si="9"/>
        <v>307</v>
      </c>
      <c r="BU50" s="107">
        <f t="shared" si="9"/>
        <v>307</v>
      </c>
      <c r="BV50" s="107">
        <f t="shared" si="9"/>
        <v>342</v>
      </c>
      <c r="BW50" s="107">
        <f t="shared" si="9"/>
        <v>342</v>
      </c>
      <c r="BX50" s="107">
        <f t="shared" si="9"/>
        <v>342</v>
      </c>
      <c r="BY50" s="107">
        <f t="shared" si="9"/>
        <v>342</v>
      </c>
      <c r="BZ50" s="107">
        <f t="shared" si="9"/>
        <v>343</v>
      </c>
      <c r="CA50" s="107">
        <f t="shared" si="9"/>
        <v>343</v>
      </c>
      <c r="CB50" s="107">
        <f t="shared" si="9"/>
        <v>343</v>
      </c>
      <c r="CC50" s="107">
        <f t="shared" si="9"/>
        <v>343</v>
      </c>
      <c r="CD50" s="107">
        <f t="shared" si="9"/>
        <v>328</v>
      </c>
      <c r="CE50" s="107">
        <f t="shared" si="9"/>
        <v>328</v>
      </c>
      <c r="CF50" s="107">
        <f t="shared" si="9"/>
        <v>328</v>
      </c>
      <c r="CG50" s="107">
        <f t="shared" si="9"/>
        <v>328</v>
      </c>
      <c r="CH50" s="107">
        <f t="shared" si="9"/>
        <v>299</v>
      </c>
      <c r="CI50" s="107">
        <f t="shared" si="9"/>
        <v>299</v>
      </c>
      <c r="CJ50" s="107">
        <f t="shared" si="9"/>
        <v>299</v>
      </c>
      <c r="CK50" s="107">
        <f t="shared" si="9"/>
        <v>299</v>
      </c>
      <c r="CL50" s="107">
        <f t="shared" si="9"/>
        <v>406.7</v>
      </c>
      <c r="CM50" s="107">
        <f t="shared" si="9"/>
        <v>363.8</v>
      </c>
      <c r="CN50" s="107">
        <f t="shared" si="9"/>
        <v>363.8</v>
      </c>
      <c r="CO50" s="107">
        <f t="shared" si="9"/>
        <v>363.8</v>
      </c>
      <c r="CP50" s="107">
        <f t="shared" si="9"/>
        <v>737</v>
      </c>
      <c r="CQ50" s="107">
        <f t="shared" si="9"/>
        <v>737</v>
      </c>
      <c r="CR50" s="107">
        <f t="shared" si="9"/>
        <v>737</v>
      </c>
      <c r="CS50" s="107">
        <f t="shared" si="9"/>
        <v>737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20242.525000000001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6594.5290000000005</v>
      </c>
      <c r="C53" s="107">
        <f t="shared" ref="C53:BN53" si="12">C17+C27+C41</f>
        <v>6433.6949999999997</v>
      </c>
      <c r="D53" s="107">
        <f t="shared" si="12"/>
        <v>6232.6589999999987</v>
      </c>
      <c r="E53" s="107">
        <f t="shared" si="12"/>
        <v>5610.049</v>
      </c>
      <c r="F53" s="107">
        <f t="shared" si="12"/>
        <v>6297.3090000000002</v>
      </c>
      <c r="G53" s="107">
        <f t="shared" si="12"/>
        <v>5916.2190000000001</v>
      </c>
      <c r="H53" s="107">
        <f t="shared" si="12"/>
        <v>6190.8689999999997</v>
      </c>
      <c r="I53" s="107">
        <f t="shared" si="12"/>
        <v>6156.1049999999996</v>
      </c>
      <c r="J53" s="107">
        <f t="shared" si="12"/>
        <v>6126.8559999999998</v>
      </c>
      <c r="K53" s="107">
        <f t="shared" si="12"/>
        <v>6099.6769999999997</v>
      </c>
      <c r="L53" s="107">
        <f t="shared" si="12"/>
        <v>5664.518</v>
      </c>
      <c r="M53" s="107">
        <f t="shared" si="12"/>
        <v>5719.8330000000005</v>
      </c>
      <c r="N53" s="107">
        <f t="shared" si="12"/>
        <v>5964.8209999999999</v>
      </c>
      <c r="O53" s="107">
        <f t="shared" si="12"/>
        <v>5666.6359999999995</v>
      </c>
      <c r="P53" s="107">
        <f t="shared" si="12"/>
        <v>5577.3049999999994</v>
      </c>
      <c r="Q53" s="107">
        <f t="shared" si="12"/>
        <v>5587.405999999999</v>
      </c>
      <c r="R53" s="107">
        <f t="shared" si="12"/>
        <v>5589.4390000000003</v>
      </c>
      <c r="S53" s="107">
        <f t="shared" si="12"/>
        <v>5551.0650000000005</v>
      </c>
      <c r="T53" s="107">
        <f t="shared" si="12"/>
        <v>5911.9009999999998</v>
      </c>
      <c r="U53" s="107">
        <f t="shared" si="12"/>
        <v>5954.0990000000002</v>
      </c>
      <c r="V53" s="107">
        <f t="shared" si="12"/>
        <v>5861.47</v>
      </c>
      <c r="W53" s="107">
        <f t="shared" si="12"/>
        <v>5873.8189999999995</v>
      </c>
      <c r="X53" s="107">
        <f t="shared" si="12"/>
        <v>5975.9040000000005</v>
      </c>
      <c r="Y53" s="107">
        <f t="shared" si="12"/>
        <v>6127.866</v>
      </c>
      <c r="Z53" s="107">
        <f t="shared" si="12"/>
        <v>6412.7029999999995</v>
      </c>
      <c r="AA53" s="107">
        <f t="shared" si="12"/>
        <v>6563.7649999999994</v>
      </c>
      <c r="AB53" s="107">
        <f t="shared" si="12"/>
        <v>6687.7890000000007</v>
      </c>
      <c r="AC53" s="107">
        <f t="shared" si="12"/>
        <v>6808.2749999999996</v>
      </c>
      <c r="AD53" s="107">
        <f t="shared" si="12"/>
        <v>7030.57</v>
      </c>
      <c r="AE53" s="107">
        <f t="shared" si="12"/>
        <v>7177.732</v>
      </c>
      <c r="AF53" s="107">
        <f t="shared" si="12"/>
        <v>7281.8460000000005</v>
      </c>
      <c r="AG53" s="107">
        <f t="shared" si="12"/>
        <v>7429.6</v>
      </c>
      <c r="AH53" s="107">
        <f t="shared" si="12"/>
        <v>7975.893</v>
      </c>
      <c r="AI53" s="107">
        <f t="shared" si="12"/>
        <v>8474.1419999999998</v>
      </c>
      <c r="AJ53" s="107">
        <f t="shared" si="12"/>
        <v>8563.3660000000018</v>
      </c>
      <c r="AK53" s="107">
        <f t="shared" si="12"/>
        <v>8611.2750000000015</v>
      </c>
      <c r="AL53" s="107">
        <f t="shared" si="12"/>
        <v>8601.7340000000004</v>
      </c>
      <c r="AM53" s="107">
        <f t="shared" si="12"/>
        <v>8717.5959999999995</v>
      </c>
      <c r="AN53" s="107">
        <f t="shared" si="12"/>
        <v>8638.5560000000005</v>
      </c>
      <c r="AO53" s="107">
        <f t="shared" si="12"/>
        <v>8854.6929999999993</v>
      </c>
      <c r="AP53" s="107">
        <f t="shared" si="12"/>
        <v>8731.43</v>
      </c>
      <c r="AQ53" s="107">
        <f t="shared" si="12"/>
        <v>8865.9140000000007</v>
      </c>
      <c r="AR53" s="107">
        <f t="shared" si="12"/>
        <v>8968.6959999999999</v>
      </c>
      <c r="AS53" s="107">
        <f t="shared" si="12"/>
        <v>9028.6890000000021</v>
      </c>
      <c r="AT53" s="107">
        <f t="shared" si="12"/>
        <v>9039.2870000000003</v>
      </c>
      <c r="AU53" s="107">
        <f t="shared" si="12"/>
        <v>9047.0730000000003</v>
      </c>
      <c r="AV53" s="107">
        <f t="shared" si="12"/>
        <v>9023.0529999999999</v>
      </c>
      <c r="AW53" s="107">
        <f t="shared" si="12"/>
        <v>8973.7459999999992</v>
      </c>
      <c r="AX53" s="107">
        <f t="shared" si="12"/>
        <v>8914.4249999999993</v>
      </c>
      <c r="AY53" s="107">
        <f t="shared" si="12"/>
        <v>8812.7340000000004</v>
      </c>
      <c r="AZ53" s="107">
        <f t="shared" si="12"/>
        <v>8679.5339999999997</v>
      </c>
      <c r="BA53" s="107">
        <f t="shared" si="12"/>
        <v>8698.3060000000005</v>
      </c>
      <c r="BB53" s="107">
        <f t="shared" si="12"/>
        <v>8521.4130000000005</v>
      </c>
      <c r="BC53" s="107">
        <f t="shared" si="12"/>
        <v>8429.1490000000013</v>
      </c>
      <c r="BD53" s="107">
        <f t="shared" si="12"/>
        <v>8144.67</v>
      </c>
      <c r="BE53" s="107">
        <f t="shared" si="12"/>
        <v>7855.7359999999999</v>
      </c>
      <c r="BF53" s="107">
        <f t="shared" si="12"/>
        <v>7552.0370000000003</v>
      </c>
      <c r="BG53" s="107">
        <f t="shared" si="12"/>
        <v>7550</v>
      </c>
      <c r="BH53" s="107">
        <f t="shared" si="12"/>
        <v>7552.3220000000001</v>
      </c>
      <c r="BI53" s="107">
        <f t="shared" si="12"/>
        <v>7515.396999999999</v>
      </c>
      <c r="BJ53" s="107">
        <f t="shared" si="12"/>
        <v>7312.6660000000011</v>
      </c>
      <c r="BK53" s="107">
        <f t="shared" si="12"/>
        <v>7102.469000000001</v>
      </c>
      <c r="BL53" s="107">
        <f t="shared" si="12"/>
        <v>7053.1090000000004</v>
      </c>
      <c r="BM53" s="107">
        <f t="shared" si="12"/>
        <v>7149.119999999999</v>
      </c>
      <c r="BN53" s="107">
        <f t="shared" si="12"/>
        <v>7288.6259999999993</v>
      </c>
      <c r="BO53" s="107">
        <f t="shared" ref="BO53:CX53" si="13">BO17+BO27+BO41</f>
        <v>7348.8850000000002</v>
      </c>
      <c r="BP53" s="107">
        <f t="shared" si="13"/>
        <v>7444.8990000000003</v>
      </c>
      <c r="BQ53" s="107">
        <f t="shared" si="13"/>
        <v>7539.1410000000005</v>
      </c>
      <c r="BR53" s="107">
        <f t="shared" si="13"/>
        <v>7665.6880000000001</v>
      </c>
      <c r="BS53" s="107">
        <f t="shared" si="13"/>
        <v>7824.2870000000012</v>
      </c>
      <c r="BT53" s="107">
        <f t="shared" si="13"/>
        <v>7886.3730000000005</v>
      </c>
      <c r="BU53" s="107">
        <f t="shared" si="13"/>
        <v>7847.6610000000001</v>
      </c>
      <c r="BV53" s="107">
        <f t="shared" si="13"/>
        <v>7836.1489999999994</v>
      </c>
      <c r="BW53" s="107">
        <f t="shared" si="13"/>
        <v>7833.4260000000013</v>
      </c>
      <c r="BX53" s="107">
        <f t="shared" si="13"/>
        <v>7891.6860000000006</v>
      </c>
      <c r="BY53" s="107">
        <f t="shared" si="13"/>
        <v>7785.2510000000002</v>
      </c>
      <c r="BZ53" s="107">
        <f t="shared" si="13"/>
        <v>7704.7220000000007</v>
      </c>
      <c r="CA53" s="107">
        <f t="shared" si="13"/>
        <v>7739.9880000000003</v>
      </c>
      <c r="CB53" s="107">
        <f t="shared" si="13"/>
        <v>7662.389000000001</v>
      </c>
      <c r="CC53" s="107">
        <f t="shared" si="13"/>
        <v>7586.1080000000002</v>
      </c>
      <c r="CD53" s="107">
        <f t="shared" si="13"/>
        <v>7464.2000000000007</v>
      </c>
      <c r="CE53" s="107">
        <f t="shared" si="13"/>
        <v>7394.8009999999995</v>
      </c>
      <c r="CF53" s="107">
        <f t="shared" si="13"/>
        <v>7315.523000000001</v>
      </c>
      <c r="CG53" s="107">
        <f t="shared" si="13"/>
        <v>7183.8129999999992</v>
      </c>
      <c r="CH53" s="107">
        <f t="shared" si="13"/>
        <v>7038.9719999999998</v>
      </c>
      <c r="CI53" s="107">
        <f t="shared" si="13"/>
        <v>6896.0740000000005</v>
      </c>
      <c r="CJ53" s="107">
        <f t="shared" si="13"/>
        <v>6795.3140000000003</v>
      </c>
      <c r="CK53" s="107">
        <f t="shared" si="13"/>
        <v>6667.8789999999999</v>
      </c>
      <c r="CL53" s="107">
        <f t="shared" si="13"/>
        <v>6567.848</v>
      </c>
      <c r="CM53" s="107">
        <f t="shared" si="13"/>
        <v>6470.6340000000009</v>
      </c>
      <c r="CN53" s="107">
        <f t="shared" si="13"/>
        <v>6383.7109999999993</v>
      </c>
      <c r="CO53" s="107">
        <f t="shared" si="13"/>
        <v>6278.31</v>
      </c>
      <c r="CP53" s="107">
        <f t="shared" si="13"/>
        <v>6419.9269999999997</v>
      </c>
      <c r="CQ53" s="107">
        <f t="shared" si="13"/>
        <v>6314.3510000000006</v>
      </c>
      <c r="CR53" s="107">
        <f t="shared" si="13"/>
        <v>6225.6649999999991</v>
      </c>
      <c r="CS53" s="107">
        <f t="shared" si="13"/>
        <v>6150.1219999999994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173871.74549999999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1396</v>
      </c>
      <c r="C5" s="25">
        <v>1287.0999999999999</v>
      </c>
      <c r="D5" s="25">
        <v>1103.2</v>
      </c>
      <c r="E5" s="25">
        <v>503.3</v>
      </c>
      <c r="F5" s="25">
        <v>1284.8</v>
      </c>
      <c r="G5" s="25">
        <v>896.2</v>
      </c>
      <c r="H5" s="25">
        <v>1209</v>
      </c>
      <c r="I5" s="25">
        <v>1198.5999999999999</v>
      </c>
      <c r="J5" s="25">
        <v>1245.2</v>
      </c>
      <c r="K5" s="25">
        <v>1248.3</v>
      </c>
      <c r="L5" s="25">
        <v>828.4</v>
      </c>
      <c r="M5" s="25">
        <v>892.4</v>
      </c>
      <c r="N5" s="25">
        <v>1200.8</v>
      </c>
      <c r="O5" s="25">
        <v>898.5</v>
      </c>
      <c r="P5" s="25">
        <v>775.8</v>
      </c>
      <c r="Q5" s="25">
        <v>775</v>
      </c>
      <c r="R5" s="25">
        <v>736.7</v>
      </c>
      <c r="S5" s="25">
        <v>626.79999999999995</v>
      </c>
      <c r="T5" s="25">
        <v>958.3</v>
      </c>
      <c r="U5" s="25">
        <v>886.3</v>
      </c>
      <c r="V5" s="25">
        <v>589.20000000000005</v>
      </c>
      <c r="W5" s="25">
        <v>486.4</v>
      </c>
      <c r="X5" s="25">
        <v>396.1</v>
      </c>
      <c r="Y5" s="25">
        <v>385.3</v>
      </c>
      <c r="Z5" s="25">
        <v>-480.20000000000005</v>
      </c>
      <c r="AA5" s="25">
        <v>-453.9</v>
      </c>
      <c r="AB5" s="25">
        <v>-419.79999999999995</v>
      </c>
      <c r="AC5" s="25">
        <v>-427.9</v>
      </c>
      <c r="AD5" s="25">
        <v>-283.70000000000005</v>
      </c>
      <c r="AE5" s="25">
        <v>-129.89999999999998</v>
      </c>
      <c r="AF5" s="25">
        <v>182.89999999999998</v>
      </c>
      <c r="AG5" s="25">
        <v>590.5</v>
      </c>
      <c r="AH5" s="25">
        <v>987.4</v>
      </c>
      <c r="AI5" s="25">
        <v>1418</v>
      </c>
      <c r="AJ5" s="25">
        <v>1418</v>
      </c>
      <c r="AK5" s="25">
        <v>1418</v>
      </c>
      <c r="AL5" s="25">
        <v>1376</v>
      </c>
      <c r="AM5" s="25">
        <v>1376</v>
      </c>
      <c r="AN5" s="25">
        <v>1376</v>
      </c>
      <c r="AO5" s="25">
        <v>1376</v>
      </c>
      <c r="AP5" s="25">
        <v>1394</v>
      </c>
      <c r="AQ5" s="25">
        <v>1394</v>
      </c>
      <c r="AR5" s="25">
        <v>1394</v>
      </c>
      <c r="AS5" s="25">
        <v>1394</v>
      </c>
      <c r="AT5" s="25">
        <v>1409</v>
      </c>
      <c r="AU5" s="25">
        <v>1409</v>
      </c>
      <c r="AV5" s="25">
        <v>1409</v>
      </c>
      <c r="AW5" s="25">
        <v>1409</v>
      </c>
      <c r="AX5" s="25">
        <v>1436</v>
      </c>
      <c r="AY5" s="25">
        <v>1436</v>
      </c>
      <c r="AZ5" s="25">
        <v>1436</v>
      </c>
      <c r="BA5" s="25">
        <v>1436</v>
      </c>
      <c r="BB5" s="25">
        <v>1403.5</v>
      </c>
      <c r="BC5" s="25">
        <v>1349.5</v>
      </c>
      <c r="BD5" s="25">
        <v>1085</v>
      </c>
      <c r="BE5" s="25">
        <v>807.7</v>
      </c>
      <c r="BF5" s="25">
        <v>356.9</v>
      </c>
      <c r="BG5" s="25">
        <v>178.7</v>
      </c>
      <c r="BH5" s="25">
        <v>460</v>
      </c>
      <c r="BI5" s="25">
        <v>489.3</v>
      </c>
      <c r="BJ5" s="25">
        <v>83</v>
      </c>
      <c r="BK5" s="25">
        <v>-282.8</v>
      </c>
      <c r="BL5" s="25">
        <v>-497.3</v>
      </c>
      <c r="BM5" s="25">
        <v>-614.6</v>
      </c>
      <c r="BN5" s="25">
        <v>-976.8</v>
      </c>
      <c r="BO5" s="25">
        <v>-864.4</v>
      </c>
      <c r="BP5" s="25">
        <v>-823.1</v>
      </c>
      <c r="BQ5" s="25">
        <v>-766.3</v>
      </c>
      <c r="BR5" s="25">
        <v>-731.5</v>
      </c>
      <c r="BS5" s="25">
        <v>-859.5</v>
      </c>
      <c r="BT5" s="25">
        <v>-894.5</v>
      </c>
      <c r="BU5" s="25">
        <v>-821.40000000000009</v>
      </c>
      <c r="BV5" s="25">
        <v>-784.6</v>
      </c>
      <c r="BW5" s="25">
        <v>-858.5</v>
      </c>
      <c r="BX5" s="25">
        <v>-895.2</v>
      </c>
      <c r="BY5" s="25">
        <v>-747.2</v>
      </c>
      <c r="BZ5" s="25">
        <v>-667.3</v>
      </c>
      <c r="CA5" s="25">
        <v>-824.7</v>
      </c>
      <c r="CB5" s="25">
        <v>-702.6</v>
      </c>
      <c r="CC5" s="25">
        <v>-756.5</v>
      </c>
      <c r="CD5" s="25">
        <v>-716.3</v>
      </c>
      <c r="CE5" s="25">
        <v>-790</v>
      </c>
      <c r="CF5" s="25">
        <v>-773.90000000000009</v>
      </c>
      <c r="CG5" s="25">
        <v>-633.5</v>
      </c>
      <c r="CH5" s="25">
        <v>-588.79999999999995</v>
      </c>
      <c r="CI5" s="25">
        <v>-582.6</v>
      </c>
      <c r="CJ5" s="25">
        <v>-315.3</v>
      </c>
      <c r="CK5" s="25">
        <v>-301.10000000000002</v>
      </c>
      <c r="CL5" s="25">
        <v>137.69999999999999</v>
      </c>
      <c r="CM5" s="25">
        <v>74.8</v>
      </c>
      <c r="CN5" s="25">
        <v>48.8</v>
      </c>
      <c r="CO5" s="25">
        <v>-71.7</v>
      </c>
      <c r="CP5" s="25">
        <v>359.8</v>
      </c>
      <c r="CQ5" s="25">
        <v>158.80000000000001</v>
      </c>
      <c r="CR5" s="25">
        <v>0.69999999999998863</v>
      </c>
      <c r="CS5" s="25">
        <v>-181.29999999999995</v>
      </c>
      <c r="CT5" s="26"/>
      <c r="CU5" s="26"/>
      <c r="CV5" s="26"/>
      <c r="CW5" s="27"/>
      <c r="CX5" s="132">
        <f t="array" ref="CX5">SUMPRODUCT(B5:CW5*0.25)</f>
        <v>8939.4999999999964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102.41</v>
      </c>
      <c r="C8" s="138">
        <v>94.69</v>
      </c>
      <c r="D8" s="138">
        <v>85.01</v>
      </c>
      <c r="E8" s="138">
        <v>79.069999999999993</v>
      </c>
      <c r="F8" s="138">
        <v>92.44</v>
      </c>
      <c r="G8" s="138">
        <v>83.1</v>
      </c>
      <c r="H8" s="138">
        <v>86.18</v>
      </c>
      <c r="I8" s="138">
        <v>85.99</v>
      </c>
      <c r="J8" s="138">
        <v>89.89</v>
      </c>
      <c r="K8" s="138">
        <v>85.28</v>
      </c>
      <c r="L8" s="138">
        <v>81.48</v>
      </c>
      <c r="M8" s="138">
        <v>82.33</v>
      </c>
      <c r="N8" s="138">
        <v>84.38</v>
      </c>
      <c r="O8" s="138">
        <v>82</v>
      </c>
      <c r="P8" s="138">
        <v>81.05</v>
      </c>
      <c r="Q8" s="138">
        <v>81.33</v>
      </c>
      <c r="R8" s="138">
        <v>81.67</v>
      </c>
      <c r="S8" s="138">
        <v>81.5</v>
      </c>
      <c r="T8" s="138">
        <v>84.79</v>
      </c>
      <c r="U8" s="138">
        <v>88.1</v>
      </c>
      <c r="V8" s="138">
        <v>84.67</v>
      </c>
      <c r="W8" s="138">
        <v>89</v>
      </c>
      <c r="X8" s="138">
        <v>92</v>
      </c>
      <c r="Y8" s="138">
        <v>97.5</v>
      </c>
      <c r="Z8" s="138">
        <v>87.64</v>
      </c>
      <c r="AA8" s="138">
        <v>95.17</v>
      </c>
      <c r="AB8" s="138">
        <v>97.3</v>
      </c>
      <c r="AC8" s="138">
        <v>105.22</v>
      </c>
      <c r="AD8" s="138">
        <v>110.85</v>
      </c>
      <c r="AE8" s="138">
        <v>105.85</v>
      </c>
      <c r="AF8" s="138">
        <v>106.62</v>
      </c>
      <c r="AG8" s="138">
        <v>109.77</v>
      </c>
      <c r="AH8" s="138">
        <v>119.18</v>
      </c>
      <c r="AI8" s="138">
        <v>113.33</v>
      </c>
      <c r="AJ8" s="138">
        <v>91.61</v>
      </c>
      <c r="AK8" s="138">
        <v>85.06</v>
      </c>
      <c r="AL8" s="138">
        <v>81.14</v>
      </c>
      <c r="AM8" s="138">
        <v>80.099999999999994</v>
      </c>
      <c r="AN8" s="138">
        <v>80.099999999999994</v>
      </c>
      <c r="AO8" s="138">
        <v>78.05</v>
      </c>
      <c r="AP8" s="138">
        <v>75.3</v>
      </c>
      <c r="AQ8" s="138">
        <v>75.3</v>
      </c>
      <c r="AR8" s="138">
        <v>65.3</v>
      </c>
      <c r="AS8" s="138">
        <v>65.3</v>
      </c>
      <c r="AT8" s="138">
        <v>58.4</v>
      </c>
      <c r="AU8" s="138">
        <v>58.4</v>
      </c>
      <c r="AV8" s="138">
        <v>58.4</v>
      </c>
      <c r="AW8" s="138">
        <v>58.4</v>
      </c>
      <c r="AX8" s="138">
        <v>75.099999999999994</v>
      </c>
      <c r="AY8" s="138">
        <v>75.099999999999994</v>
      </c>
      <c r="AZ8" s="138">
        <v>75.099999999999994</v>
      </c>
      <c r="BA8" s="138">
        <v>75.099999999999994</v>
      </c>
      <c r="BB8" s="138">
        <v>82.87</v>
      </c>
      <c r="BC8" s="138">
        <v>88.38</v>
      </c>
      <c r="BD8" s="138">
        <v>87.81</v>
      </c>
      <c r="BE8" s="138">
        <v>91.23</v>
      </c>
      <c r="BF8" s="138">
        <v>90.38</v>
      </c>
      <c r="BG8" s="138">
        <v>94.27</v>
      </c>
      <c r="BH8" s="138">
        <v>104.12</v>
      </c>
      <c r="BI8" s="138">
        <v>127.7</v>
      </c>
      <c r="BJ8" s="138">
        <v>97.45</v>
      </c>
      <c r="BK8" s="138">
        <v>105.51</v>
      </c>
      <c r="BL8" s="138">
        <v>138.37</v>
      </c>
      <c r="BM8" s="138">
        <v>158.66999999999999</v>
      </c>
      <c r="BN8" s="138">
        <v>134.87</v>
      </c>
      <c r="BO8" s="138">
        <v>154.87</v>
      </c>
      <c r="BP8" s="138">
        <v>158.53</v>
      </c>
      <c r="BQ8" s="138">
        <v>158.62</v>
      </c>
      <c r="BR8" s="138">
        <v>153.46</v>
      </c>
      <c r="BS8" s="138">
        <v>141.59</v>
      </c>
      <c r="BT8" s="138">
        <v>139.81</v>
      </c>
      <c r="BU8" s="138">
        <v>145.38</v>
      </c>
      <c r="BV8" s="138">
        <v>149.13</v>
      </c>
      <c r="BW8" s="138">
        <v>145.33000000000001</v>
      </c>
      <c r="BX8" s="138">
        <v>138.9</v>
      </c>
      <c r="BY8" s="138">
        <v>143.97999999999999</v>
      </c>
      <c r="BZ8" s="138">
        <v>160.91</v>
      </c>
      <c r="CA8" s="138">
        <v>144.83000000000001</v>
      </c>
      <c r="CB8" s="138">
        <v>154.38</v>
      </c>
      <c r="CC8" s="138">
        <v>127.84</v>
      </c>
      <c r="CD8" s="138">
        <v>152.06</v>
      </c>
      <c r="CE8" s="138">
        <v>129.38999999999999</v>
      </c>
      <c r="CF8" s="138">
        <v>119.29</v>
      </c>
      <c r="CG8" s="138">
        <v>102.06</v>
      </c>
      <c r="CH8" s="138">
        <v>136.61000000000001</v>
      </c>
      <c r="CI8" s="138">
        <v>118.17</v>
      </c>
      <c r="CJ8" s="138">
        <v>127.69</v>
      </c>
      <c r="CK8" s="138">
        <v>103.95</v>
      </c>
      <c r="CL8" s="138">
        <v>143.28</v>
      </c>
      <c r="CM8" s="138">
        <v>113.98</v>
      </c>
      <c r="CN8" s="138">
        <v>103.95</v>
      </c>
      <c r="CO8" s="138">
        <v>96.39</v>
      </c>
      <c r="CP8" s="138">
        <v>98.3</v>
      </c>
      <c r="CQ8" s="138">
        <v>91.57</v>
      </c>
      <c r="CR8" s="138">
        <v>87.42</v>
      </c>
      <c r="CS8" s="138">
        <v>82.94</v>
      </c>
      <c r="CT8" s="139"/>
      <c r="CU8" s="139"/>
      <c r="CV8" s="139"/>
      <c r="CW8" s="140"/>
      <c r="CX8" s="141">
        <f>IF(SUM(B8:CW8)&lt;&gt;0,AVERAGEIF(B8:CW8,"&lt;&gt;"""),"")</f>
        <v>102.75302083333337</v>
      </c>
    </row>
    <row r="9" spans="1:102" ht="24.95" customHeight="1" thickBot="1" x14ac:dyDescent="0.25">
      <c r="A9" s="133" t="s">
        <v>6</v>
      </c>
      <c r="B9" s="42">
        <v>90.295000000000002</v>
      </c>
      <c r="C9" s="43">
        <v>90.295000000000002</v>
      </c>
      <c r="D9" s="43">
        <v>90.295000000000002</v>
      </c>
      <c r="E9" s="43">
        <v>90.295000000000002</v>
      </c>
      <c r="F9" s="43">
        <v>86.927499999999995</v>
      </c>
      <c r="G9" s="43">
        <v>86.927499999999995</v>
      </c>
      <c r="H9" s="43">
        <v>86.927499999999995</v>
      </c>
      <c r="I9" s="43">
        <v>86.927499999999995</v>
      </c>
      <c r="J9" s="43">
        <v>84.745000000000005</v>
      </c>
      <c r="K9" s="43">
        <v>84.745000000000005</v>
      </c>
      <c r="L9" s="43">
        <v>84.745000000000005</v>
      </c>
      <c r="M9" s="43">
        <v>84.745000000000005</v>
      </c>
      <c r="N9" s="43">
        <v>82.19</v>
      </c>
      <c r="O9" s="43">
        <v>82.19</v>
      </c>
      <c r="P9" s="43">
        <v>82.19</v>
      </c>
      <c r="Q9" s="43">
        <v>82.19</v>
      </c>
      <c r="R9" s="43">
        <v>84.015000000000001</v>
      </c>
      <c r="S9" s="43">
        <v>84.015000000000001</v>
      </c>
      <c r="T9" s="43">
        <v>84.015000000000001</v>
      </c>
      <c r="U9" s="43">
        <v>84.015000000000001</v>
      </c>
      <c r="V9" s="43">
        <v>90.792500000000004</v>
      </c>
      <c r="W9" s="43">
        <v>90.792500000000004</v>
      </c>
      <c r="X9" s="43">
        <v>90.792500000000004</v>
      </c>
      <c r="Y9" s="43">
        <v>90.792500000000004</v>
      </c>
      <c r="Z9" s="43">
        <v>96.332499999999996</v>
      </c>
      <c r="AA9" s="43">
        <v>96.332499999999996</v>
      </c>
      <c r="AB9" s="43">
        <v>96.332499999999996</v>
      </c>
      <c r="AC9" s="43">
        <v>96.332499999999996</v>
      </c>
      <c r="AD9" s="43">
        <v>108.27249999999999</v>
      </c>
      <c r="AE9" s="43">
        <v>108.27249999999999</v>
      </c>
      <c r="AF9" s="43">
        <v>108.27249999999999</v>
      </c>
      <c r="AG9" s="43">
        <v>108.27249999999999</v>
      </c>
      <c r="AH9" s="43">
        <v>102.295</v>
      </c>
      <c r="AI9" s="43">
        <v>102.295</v>
      </c>
      <c r="AJ9" s="43">
        <v>102.295</v>
      </c>
      <c r="AK9" s="43">
        <v>102.295</v>
      </c>
      <c r="AL9" s="43">
        <v>79.847499999999997</v>
      </c>
      <c r="AM9" s="43">
        <v>79.847499999999997</v>
      </c>
      <c r="AN9" s="43">
        <v>79.847499999999997</v>
      </c>
      <c r="AO9" s="43">
        <v>79.847499999999997</v>
      </c>
      <c r="AP9" s="43">
        <v>70.3</v>
      </c>
      <c r="AQ9" s="43">
        <v>70.3</v>
      </c>
      <c r="AR9" s="43">
        <v>70.3</v>
      </c>
      <c r="AS9" s="43">
        <v>70.3</v>
      </c>
      <c r="AT9" s="43">
        <v>58.4</v>
      </c>
      <c r="AU9" s="43">
        <v>58.4</v>
      </c>
      <c r="AV9" s="43">
        <v>58.4</v>
      </c>
      <c r="AW9" s="43">
        <v>58.4</v>
      </c>
      <c r="AX9" s="43">
        <v>75.099999999999994</v>
      </c>
      <c r="AY9" s="43">
        <v>75.099999999999994</v>
      </c>
      <c r="AZ9" s="43">
        <v>75.099999999999994</v>
      </c>
      <c r="BA9" s="43">
        <v>75.099999999999994</v>
      </c>
      <c r="BB9" s="43">
        <v>87.572500000000005</v>
      </c>
      <c r="BC9" s="43">
        <v>87.572500000000005</v>
      </c>
      <c r="BD9" s="43">
        <v>87.572500000000005</v>
      </c>
      <c r="BE9" s="43">
        <v>87.572500000000005</v>
      </c>
      <c r="BF9" s="43">
        <v>104.11750000000001</v>
      </c>
      <c r="BG9" s="43">
        <v>104.11750000000001</v>
      </c>
      <c r="BH9" s="43">
        <v>104.11750000000001</v>
      </c>
      <c r="BI9" s="43">
        <v>104.11750000000001</v>
      </c>
      <c r="BJ9" s="43">
        <v>125</v>
      </c>
      <c r="BK9" s="43">
        <v>125</v>
      </c>
      <c r="BL9" s="43">
        <v>125</v>
      </c>
      <c r="BM9" s="43">
        <v>125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145.06</v>
      </c>
      <c r="BS9" s="43">
        <v>145.06</v>
      </c>
      <c r="BT9" s="43">
        <v>145.06</v>
      </c>
      <c r="BU9" s="43">
        <v>145.06</v>
      </c>
      <c r="BV9" s="43">
        <v>144.33500000000001</v>
      </c>
      <c r="BW9" s="43">
        <v>144.33500000000001</v>
      </c>
      <c r="BX9" s="43">
        <v>144.33500000000001</v>
      </c>
      <c r="BY9" s="43">
        <v>144.33500000000001</v>
      </c>
      <c r="BZ9" s="43">
        <v>146.99</v>
      </c>
      <c r="CA9" s="43">
        <v>146.99</v>
      </c>
      <c r="CB9" s="43">
        <v>146.99</v>
      </c>
      <c r="CC9" s="43">
        <v>146.99</v>
      </c>
      <c r="CD9" s="43">
        <v>125.7</v>
      </c>
      <c r="CE9" s="43">
        <v>125.7</v>
      </c>
      <c r="CF9" s="43">
        <v>125.7</v>
      </c>
      <c r="CG9" s="43">
        <v>125.7</v>
      </c>
      <c r="CH9" s="43">
        <v>121.605</v>
      </c>
      <c r="CI9" s="43">
        <v>121.605</v>
      </c>
      <c r="CJ9" s="43">
        <v>121.605</v>
      </c>
      <c r="CK9" s="43">
        <v>121.605</v>
      </c>
      <c r="CL9" s="43">
        <v>114.4</v>
      </c>
      <c r="CM9" s="43">
        <v>114.4</v>
      </c>
      <c r="CN9" s="43">
        <v>114.4</v>
      </c>
      <c r="CO9" s="43">
        <v>114.4</v>
      </c>
      <c r="CP9" s="43">
        <v>90.057500000000005</v>
      </c>
      <c r="CQ9" s="43">
        <v>90.057500000000005</v>
      </c>
      <c r="CR9" s="43">
        <v>90.057500000000005</v>
      </c>
      <c r="CS9" s="43">
        <v>90.057500000000005</v>
      </c>
      <c r="CT9" s="44"/>
      <c r="CU9" s="44"/>
      <c r="CV9" s="44"/>
      <c r="CW9" s="45"/>
      <c r="CX9" s="142">
        <f>IF(SUM(B9:CW9)&lt;&gt;0,AVERAGEIF(B9:CW9,"&lt;&gt;"""),"")</f>
        <v>102.75302083333339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>
        <v>13.6</v>
      </c>
      <c r="X14" s="149">
        <v>103.9</v>
      </c>
      <c r="Y14" s="149">
        <v>114.7</v>
      </c>
      <c r="Z14" s="149">
        <v>980.2</v>
      </c>
      <c r="AA14" s="149">
        <v>953.9</v>
      </c>
      <c r="AB14" s="149">
        <v>919.8</v>
      </c>
      <c r="AC14" s="149">
        <v>927.9</v>
      </c>
      <c r="AD14" s="149">
        <v>783.7</v>
      </c>
      <c r="AE14" s="149">
        <v>629.9</v>
      </c>
      <c r="AF14" s="149">
        <v>317.10000000000002</v>
      </c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>
        <v>143.1</v>
      </c>
      <c r="BG14" s="149">
        <v>321.3</v>
      </c>
      <c r="BH14" s="149">
        <v>40</v>
      </c>
      <c r="BI14" s="149">
        <v>10.7</v>
      </c>
      <c r="BJ14" s="149"/>
      <c r="BK14" s="149">
        <v>107.3</v>
      </c>
      <c r="BL14" s="149">
        <v>321.8</v>
      </c>
      <c r="BM14" s="149">
        <v>439.1</v>
      </c>
      <c r="BN14" s="149">
        <v>476.8</v>
      </c>
      <c r="BO14" s="149">
        <v>364.4</v>
      </c>
      <c r="BP14" s="149">
        <v>323.10000000000002</v>
      </c>
      <c r="BQ14" s="149">
        <v>266.3</v>
      </c>
      <c r="BR14" s="149">
        <v>361.7</v>
      </c>
      <c r="BS14" s="149">
        <v>489.7</v>
      </c>
      <c r="BT14" s="149">
        <v>524.70000000000005</v>
      </c>
      <c r="BU14" s="149">
        <v>451.6</v>
      </c>
      <c r="BV14" s="149">
        <v>489.8</v>
      </c>
      <c r="BW14" s="149">
        <v>563.70000000000005</v>
      </c>
      <c r="BX14" s="149">
        <v>600.4</v>
      </c>
      <c r="BY14" s="149">
        <v>452.4</v>
      </c>
      <c r="BZ14" s="149">
        <v>394.2</v>
      </c>
      <c r="CA14" s="149">
        <v>551.6</v>
      </c>
      <c r="CB14" s="149">
        <v>429.5</v>
      </c>
      <c r="CC14" s="149">
        <v>483.4</v>
      </c>
      <c r="CD14" s="149">
        <v>300.5</v>
      </c>
      <c r="CE14" s="149">
        <v>374.2</v>
      </c>
      <c r="CF14" s="149">
        <v>358.1</v>
      </c>
      <c r="CG14" s="149">
        <v>217.7</v>
      </c>
      <c r="CH14" s="149">
        <v>437.4</v>
      </c>
      <c r="CI14" s="149">
        <v>431.2</v>
      </c>
      <c r="CJ14" s="149">
        <v>163.9</v>
      </c>
      <c r="CK14" s="149">
        <v>149.69999999999999</v>
      </c>
      <c r="CL14" s="149"/>
      <c r="CM14" s="149">
        <v>20</v>
      </c>
      <c r="CN14" s="149">
        <v>46</v>
      </c>
      <c r="CO14" s="149">
        <v>166.5</v>
      </c>
      <c r="CP14" s="149">
        <v>140.19999999999999</v>
      </c>
      <c r="CQ14" s="149">
        <v>341.2</v>
      </c>
      <c r="CR14" s="149">
        <v>499.3</v>
      </c>
      <c r="CS14" s="149">
        <v>681.3</v>
      </c>
      <c r="CT14" s="150"/>
      <c r="CU14" s="150"/>
      <c r="CV14" s="150"/>
      <c r="CW14" s="151"/>
      <c r="CX14" s="152">
        <f t="array" ref="CX14">SUMPRODUCT(B14:CW14*0.25)</f>
        <v>4669.6250000000018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175.5</v>
      </c>
      <c r="BK16" s="155">
        <v>175.5</v>
      </c>
      <c r="BL16" s="155">
        <v>175.5</v>
      </c>
      <c r="BM16" s="155">
        <v>175.5</v>
      </c>
      <c r="BN16" s="155">
        <v>500</v>
      </c>
      <c r="BO16" s="155">
        <v>500</v>
      </c>
      <c r="BP16" s="155">
        <v>500</v>
      </c>
      <c r="BQ16" s="155">
        <v>500</v>
      </c>
      <c r="BR16" s="155">
        <v>369.8</v>
      </c>
      <c r="BS16" s="155">
        <v>369.8</v>
      </c>
      <c r="BT16" s="155">
        <v>369.8</v>
      </c>
      <c r="BU16" s="155">
        <v>369.8</v>
      </c>
      <c r="BV16" s="155">
        <v>294.8</v>
      </c>
      <c r="BW16" s="155">
        <v>294.8</v>
      </c>
      <c r="BX16" s="155">
        <v>294.8</v>
      </c>
      <c r="BY16" s="155">
        <v>294.8</v>
      </c>
      <c r="BZ16" s="155">
        <v>273.10000000000002</v>
      </c>
      <c r="CA16" s="155">
        <v>273.10000000000002</v>
      </c>
      <c r="CB16" s="155">
        <v>273.10000000000002</v>
      </c>
      <c r="CC16" s="155">
        <v>273.10000000000002</v>
      </c>
      <c r="CD16" s="155">
        <v>415.8</v>
      </c>
      <c r="CE16" s="155">
        <v>415.8</v>
      </c>
      <c r="CF16" s="155">
        <v>415.8</v>
      </c>
      <c r="CG16" s="155">
        <v>415.8</v>
      </c>
      <c r="CH16" s="155">
        <v>151.4</v>
      </c>
      <c r="CI16" s="155">
        <v>151.4</v>
      </c>
      <c r="CJ16" s="155">
        <v>151.4</v>
      </c>
      <c r="CK16" s="155">
        <v>151.4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2180.4000000000005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13.6</v>
      </c>
      <c r="X17" s="160">
        <f t="shared" si="0"/>
        <v>103.9</v>
      </c>
      <c r="Y17" s="160">
        <f t="shared" si="0"/>
        <v>114.7</v>
      </c>
      <c r="Z17" s="160">
        <f t="shared" si="0"/>
        <v>980.2</v>
      </c>
      <c r="AA17" s="160">
        <f t="shared" si="0"/>
        <v>953.9</v>
      </c>
      <c r="AB17" s="160">
        <f t="shared" si="0"/>
        <v>919.8</v>
      </c>
      <c r="AC17" s="160">
        <f t="shared" si="0"/>
        <v>927.9</v>
      </c>
      <c r="AD17" s="160">
        <f t="shared" si="0"/>
        <v>783.7</v>
      </c>
      <c r="AE17" s="160">
        <f t="shared" si="0"/>
        <v>629.9</v>
      </c>
      <c r="AF17" s="160">
        <f t="shared" si="0"/>
        <v>317.10000000000002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143.1</v>
      </c>
      <c r="BG17" s="160">
        <f t="shared" si="0"/>
        <v>321.3</v>
      </c>
      <c r="BH17" s="160">
        <f t="shared" si="0"/>
        <v>40</v>
      </c>
      <c r="BI17" s="160">
        <f t="shared" si="0"/>
        <v>10.7</v>
      </c>
      <c r="BJ17" s="160">
        <f t="shared" si="0"/>
        <v>175.5</v>
      </c>
      <c r="BK17" s="160">
        <f t="shared" si="0"/>
        <v>282.8</v>
      </c>
      <c r="BL17" s="160">
        <f t="shared" si="0"/>
        <v>497.3</v>
      </c>
      <c r="BM17" s="160">
        <f t="shared" si="0"/>
        <v>614.6</v>
      </c>
      <c r="BN17" s="160">
        <f t="shared" si="0"/>
        <v>976.8</v>
      </c>
      <c r="BO17" s="160">
        <f t="shared" ref="BO17:CW17" si="1">SUM(BO12:BO16)</f>
        <v>864.4</v>
      </c>
      <c r="BP17" s="160">
        <f t="shared" si="1"/>
        <v>823.1</v>
      </c>
      <c r="BQ17" s="160">
        <f t="shared" si="1"/>
        <v>766.3</v>
      </c>
      <c r="BR17" s="160">
        <f t="shared" si="1"/>
        <v>731.5</v>
      </c>
      <c r="BS17" s="160">
        <f t="shared" si="1"/>
        <v>859.5</v>
      </c>
      <c r="BT17" s="160">
        <f t="shared" si="1"/>
        <v>894.5</v>
      </c>
      <c r="BU17" s="160">
        <f t="shared" si="1"/>
        <v>821.40000000000009</v>
      </c>
      <c r="BV17" s="160">
        <f t="shared" si="1"/>
        <v>784.6</v>
      </c>
      <c r="BW17" s="160">
        <f t="shared" si="1"/>
        <v>858.5</v>
      </c>
      <c r="BX17" s="160">
        <f t="shared" si="1"/>
        <v>895.2</v>
      </c>
      <c r="BY17" s="160">
        <f t="shared" si="1"/>
        <v>747.2</v>
      </c>
      <c r="BZ17" s="160">
        <f t="shared" si="1"/>
        <v>667.3</v>
      </c>
      <c r="CA17" s="160">
        <f t="shared" si="1"/>
        <v>824.7</v>
      </c>
      <c r="CB17" s="160">
        <f t="shared" si="1"/>
        <v>702.6</v>
      </c>
      <c r="CC17" s="160">
        <f t="shared" si="1"/>
        <v>756.5</v>
      </c>
      <c r="CD17" s="160">
        <f t="shared" si="1"/>
        <v>716.3</v>
      </c>
      <c r="CE17" s="160">
        <f t="shared" si="1"/>
        <v>790</v>
      </c>
      <c r="CF17" s="160">
        <f t="shared" si="1"/>
        <v>773.90000000000009</v>
      </c>
      <c r="CG17" s="160">
        <f t="shared" si="1"/>
        <v>633.5</v>
      </c>
      <c r="CH17" s="160">
        <f t="shared" si="1"/>
        <v>588.79999999999995</v>
      </c>
      <c r="CI17" s="160">
        <f t="shared" si="1"/>
        <v>582.6</v>
      </c>
      <c r="CJ17" s="160">
        <f t="shared" si="1"/>
        <v>315.3</v>
      </c>
      <c r="CK17" s="160">
        <f t="shared" si="1"/>
        <v>301.10000000000002</v>
      </c>
      <c r="CL17" s="160">
        <f t="shared" si="1"/>
        <v>0</v>
      </c>
      <c r="CM17" s="160">
        <f t="shared" si="1"/>
        <v>20</v>
      </c>
      <c r="CN17" s="160">
        <f t="shared" si="1"/>
        <v>46</v>
      </c>
      <c r="CO17" s="160">
        <f t="shared" si="1"/>
        <v>166.5</v>
      </c>
      <c r="CP17" s="160">
        <f t="shared" si="1"/>
        <v>140.19999999999999</v>
      </c>
      <c r="CQ17" s="160">
        <f t="shared" si="1"/>
        <v>341.2</v>
      </c>
      <c r="CR17" s="160">
        <f t="shared" si="1"/>
        <v>499.3</v>
      </c>
      <c r="CS17" s="160">
        <f t="shared" si="1"/>
        <v>681.3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6850.0250000000024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896</v>
      </c>
      <c r="C22" s="149">
        <v>787.1</v>
      </c>
      <c r="D22" s="149">
        <v>603.20000000000005</v>
      </c>
      <c r="E22" s="149">
        <v>3.3</v>
      </c>
      <c r="F22" s="149">
        <v>784.8</v>
      </c>
      <c r="G22" s="149">
        <v>396.2</v>
      </c>
      <c r="H22" s="149">
        <v>709</v>
      </c>
      <c r="I22" s="149">
        <v>698.6</v>
      </c>
      <c r="J22" s="149">
        <v>745.2</v>
      </c>
      <c r="K22" s="149">
        <v>748.3</v>
      </c>
      <c r="L22" s="149">
        <v>328.4</v>
      </c>
      <c r="M22" s="149">
        <v>392.4</v>
      </c>
      <c r="N22" s="149">
        <v>700.8</v>
      </c>
      <c r="O22" s="149">
        <v>398.5</v>
      </c>
      <c r="P22" s="149">
        <v>275.8</v>
      </c>
      <c r="Q22" s="149">
        <v>275</v>
      </c>
      <c r="R22" s="149">
        <v>236.7</v>
      </c>
      <c r="S22" s="149">
        <v>126.8</v>
      </c>
      <c r="T22" s="149">
        <v>458.3</v>
      </c>
      <c r="U22" s="149">
        <v>386.3</v>
      </c>
      <c r="V22" s="149">
        <v>89.2</v>
      </c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>
        <v>90.5</v>
      </c>
      <c r="AH22" s="149">
        <v>487.4</v>
      </c>
      <c r="AI22" s="149">
        <v>918</v>
      </c>
      <c r="AJ22" s="149">
        <v>918</v>
      </c>
      <c r="AK22" s="149">
        <v>918</v>
      </c>
      <c r="AL22" s="149">
        <v>876</v>
      </c>
      <c r="AM22" s="149">
        <v>876</v>
      </c>
      <c r="AN22" s="149">
        <v>876</v>
      </c>
      <c r="AO22" s="149">
        <v>876</v>
      </c>
      <c r="AP22" s="149">
        <v>894</v>
      </c>
      <c r="AQ22" s="149">
        <v>894</v>
      </c>
      <c r="AR22" s="149">
        <v>894</v>
      </c>
      <c r="AS22" s="149">
        <v>894</v>
      </c>
      <c r="AT22" s="149">
        <v>909</v>
      </c>
      <c r="AU22" s="149">
        <v>909</v>
      </c>
      <c r="AV22" s="149">
        <v>909</v>
      </c>
      <c r="AW22" s="149">
        <v>909</v>
      </c>
      <c r="AX22" s="149">
        <v>936</v>
      </c>
      <c r="AY22" s="149">
        <v>936</v>
      </c>
      <c r="AZ22" s="149">
        <v>936</v>
      </c>
      <c r="BA22" s="149">
        <v>936</v>
      </c>
      <c r="BB22" s="149">
        <v>903.5</v>
      </c>
      <c r="BC22" s="149">
        <v>849.5</v>
      </c>
      <c r="BD22" s="149">
        <v>585</v>
      </c>
      <c r="BE22" s="149">
        <v>307.7</v>
      </c>
      <c r="BF22" s="149"/>
      <c r="BG22" s="149"/>
      <c r="BH22" s="149"/>
      <c r="BI22" s="149"/>
      <c r="BJ22" s="149">
        <v>258.5</v>
      </c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>
        <v>42.9</v>
      </c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7694.7250000000004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>
        <v>500</v>
      </c>
      <c r="BG24" s="155">
        <v>500</v>
      </c>
      <c r="BH24" s="155">
        <v>500</v>
      </c>
      <c r="BI24" s="155">
        <v>500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>
        <v>94.8</v>
      </c>
      <c r="CM24" s="155">
        <v>94.8</v>
      </c>
      <c r="CN24" s="155">
        <v>94.8</v>
      </c>
      <c r="CO24" s="155">
        <v>94.8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8094.7999999999993</v>
      </c>
    </row>
    <row r="25" spans="1:102" ht="30" customHeight="1" thickBot="1" x14ac:dyDescent="0.25">
      <c r="A25" s="105" t="s">
        <v>51</v>
      </c>
      <c r="B25" s="159">
        <f>SUM(B20:B24)</f>
        <v>1396</v>
      </c>
      <c r="C25" s="160">
        <f t="shared" ref="C25:BN25" si="2">SUM(C20:C24)</f>
        <v>1287.0999999999999</v>
      </c>
      <c r="D25" s="160">
        <f t="shared" si="2"/>
        <v>1103.2</v>
      </c>
      <c r="E25" s="160">
        <f t="shared" si="2"/>
        <v>503.3</v>
      </c>
      <c r="F25" s="160">
        <f t="shared" si="2"/>
        <v>1284.8</v>
      </c>
      <c r="G25" s="160">
        <f t="shared" si="2"/>
        <v>896.2</v>
      </c>
      <c r="H25" s="160">
        <f t="shared" si="2"/>
        <v>1209</v>
      </c>
      <c r="I25" s="160">
        <f t="shared" si="2"/>
        <v>1198.5999999999999</v>
      </c>
      <c r="J25" s="160">
        <f t="shared" si="2"/>
        <v>1245.2</v>
      </c>
      <c r="K25" s="160">
        <f t="shared" si="2"/>
        <v>1248.3</v>
      </c>
      <c r="L25" s="160">
        <f t="shared" si="2"/>
        <v>828.4</v>
      </c>
      <c r="M25" s="160">
        <f t="shared" si="2"/>
        <v>892.4</v>
      </c>
      <c r="N25" s="160">
        <f t="shared" si="2"/>
        <v>1200.8</v>
      </c>
      <c r="O25" s="160">
        <f t="shared" si="2"/>
        <v>898.5</v>
      </c>
      <c r="P25" s="160">
        <f t="shared" si="2"/>
        <v>775.8</v>
      </c>
      <c r="Q25" s="160">
        <f t="shared" si="2"/>
        <v>775</v>
      </c>
      <c r="R25" s="160">
        <f t="shared" si="2"/>
        <v>736.7</v>
      </c>
      <c r="S25" s="160">
        <f t="shared" si="2"/>
        <v>626.79999999999995</v>
      </c>
      <c r="T25" s="160">
        <f t="shared" si="2"/>
        <v>958.3</v>
      </c>
      <c r="U25" s="160">
        <f t="shared" si="2"/>
        <v>886.3</v>
      </c>
      <c r="V25" s="160">
        <f t="shared" si="2"/>
        <v>589.20000000000005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500</v>
      </c>
      <c r="AA25" s="160">
        <f t="shared" si="2"/>
        <v>500</v>
      </c>
      <c r="AB25" s="160">
        <f t="shared" si="2"/>
        <v>500</v>
      </c>
      <c r="AC25" s="160">
        <f t="shared" si="2"/>
        <v>500</v>
      </c>
      <c r="AD25" s="160">
        <f t="shared" si="2"/>
        <v>500</v>
      </c>
      <c r="AE25" s="160">
        <f t="shared" si="2"/>
        <v>500</v>
      </c>
      <c r="AF25" s="160">
        <f t="shared" si="2"/>
        <v>500</v>
      </c>
      <c r="AG25" s="160">
        <f t="shared" si="2"/>
        <v>590.5</v>
      </c>
      <c r="AH25" s="160">
        <f t="shared" si="2"/>
        <v>987.4</v>
      </c>
      <c r="AI25" s="160">
        <f t="shared" si="2"/>
        <v>1418</v>
      </c>
      <c r="AJ25" s="160">
        <f t="shared" si="2"/>
        <v>1418</v>
      </c>
      <c r="AK25" s="160">
        <f t="shared" si="2"/>
        <v>1418</v>
      </c>
      <c r="AL25" s="160">
        <f t="shared" si="2"/>
        <v>1376</v>
      </c>
      <c r="AM25" s="160">
        <f t="shared" si="2"/>
        <v>1376</v>
      </c>
      <c r="AN25" s="160">
        <f t="shared" si="2"/>
        <v>1376</v>
      </c>
      <c r="AO25" s="160">
        <f t="shared" si="2"/>
        <v>1376</v>
      </c>
      <c r="AP25" s="160">
        <f t="shared" si="2"/>
        <v>1394</v>
      </c>
      <c r="AQ25" s="160">
        <f t="shared" si="2"/>
        <v>1394</v>
      </c>
      <c r="AR25" s="160">
        <f t="shared" si="2"/>
        <v>1394</v>
      </c>
      <c r="AS25" s="160">
        <f t="shared" si="2"/>
        <v>1394</v>
      </c>
      <c r="AT25" s="160">
        <f t="shared" si="2"/>
        <v>1409</v>
      </c>
      <c r="AU25" s="160">
        <f t="shared" si="2"/>
        <v>1409</v>
      </c>
      <c r="AV25" s="160">
        <f t="shared" si="2"/>
        <v>1409</v>
      </c>
      <c r="AW25" s="160">
        <f t="shared" si="2"/>
        <v>1409</v>
      </c>
      <c r="AX25" s="160">
        <f t="shared" si="2"/>
        <v>1436</v>
      </c>
      <c r="AY25" s="160">
        <f t="shared" si="2"/>
        <v>1436</v>
      </c>
      <c r="AZ25" s="160">
        <f t="shared" si="2"/>
        <v>1436</v>
      </c>
      <c r="BA25" s="160">
        <f t="shared" si="2"/>
        <v>1436</v>
      </c>
      <c r="BB25" s="160">
        <f t="shared" si="2"/>
        <v>1403.5</v>
      </c>
      <c r="BC25" s="160">
        <f t="shared" si="2"/>
        <v>1349.5</v>
      </c>
      <c r="BD25" s="160">
        <f t="shared" si="2"/>
        <v>1085</v>
      </c>
      <c r="BE25" s="160">
        <f t="shared" si="2"/>
        <v>807.7</v>
      </c>
      <c r="BF25" s="160">
        <f t="shared" si="2"/>
        <v>500</v>
      </c>
      <c r="BG25" s="160">
        <f t="shared" si="2"/>
        <v>500</v>
      </c>
      <c r="BH25" s="160">
        <f t="shared" si="2"/>
        <v>500</v>
      </c>
      <c r="BI25" s="160">
        <f t="shared" si="2"/>
        <v>500</v>
      </c>
      <c r="BJ25" s="160">
        <f t="shared" si="2"/>
        <v>258.5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137.69999999999999</v>
      </c>
      <c r="CM25" s="160">
        <f t="shared" si="3"/>
        <v>94.8</v>
      </c>
      <c r="CN25" s="160">
        <f t="shared" si="3"/>
        <v>94.8</v>
      </c>
      <c r="CO25" s="160">
        <f t="shared" si="3"/>
        <v>94.8</v>
      </c>
      <c r="CP25" s="160">
        <f t="shared" si="3"/>
        <v>500</v>
      </c>
      <c r="CQ25" s="160">
        <f t="shared" si="3"/>
        <v>500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15789.525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2025-12-28T12:11:43Z</dcterms:created>
  <dcterms:modified xsi:type="dcterms:W3CDTF">2025-12-28T12:11:45Z</dcterms:modified>
</cp:coreProperties>
</file>