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<sst xmlns="http://schemas.openxmlformats.org/spreadsheetml/2006/main" count="122" uniqueCount="56">
  <si>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17/01/2026 01:48:43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</si>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</sst>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9403-48BE-A810-FEA81E4EB10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9403-48BE-A810-FEA81E4EB10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9403-48BE-A810-FEA81E4EB10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3-9403-48BE-A810-FEA81E4EB10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9403-48BE-A810-FEA81E4EB10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9403-48BE-A810-FEA81E4EB10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9403-48BE-A810-FEA81E4EB10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0">
                  <c:v>342</c:v>
                </c:pt>
                <c:pt idx="1">
                  <c:v>342</c:v>
                </c:pt>
                <c:pt idx="2">
                  <c:v>342</c:v>
                </c:pt>
                <c:pt idx="3">
                  <c:v>342</c:v>
                </c:pt>
                <c:pt idx="4">
                  <c:v>342</c:v>
                </c:pt>
                <c:pt idx="5">
                  <c:v>342</c:v>
                </c:pt>
                <c:pt idx="6">
                  <c:v>342</c:v>
                </c:pt>
                <c:pt idx="7">
                  <c:v>342</c:v>
                </c:pt>
                <c:pt idx="8">
                  <c:v>342</c:v>
                </c:pt>
                <c:pt idx="9">
                  <c:v>342</c:v>
                </c:pt>
                <c:pt idx="10">
                  <c:v>342</c:v>
                </c:pt>
                <c:pt idx="11">
                  <c:v>342</c:v>
                </c:pt>
                <c:pt idx="12">
                  <c:v>341</c:v>
                </c:pt>
                <c:pt idx="13">
                  <c:v>341</c:v>
                </c:pt>
                <c:pt idx="14">
                  <c:v>341</c:v>
                </c:pt>
                <c:pt idx="15">
                  <c:v>341</c:v>
                </c:pt>
                <c:pt idx="16">
                  <c:v>345</c:v>
                </c:pt>
                <c:pt idx="17">
                  <c:v>345</c:v>
                </c:pt>
                <c:pt idx="18">
                  <c:v>345</c:v>
                </c:pt>
                <c:pt idx="19">
                  <c:v>345</c:v>
                </c:pt>
                <c:pt idx="20">
                  <c:v>348</c:v>
                </c:pt>
                <c:pt idx="21">
                  <c:v>348</c:v>
                </c:pt>
                <c:pt idx="22">
                  <c:v>348</c:v>
                </c:pt>
                <c:pt idx="23">
                  <c:v>348</c:v>
                </c:pt>
                <c:pt idx="24">
                  <c:v>350</c:v>
                </c:pt>
                <c:pt idx="25">
                  <c:v>350</c:v>
                </c:pt>
                <c:pt idx="26">
                  <c:v>350</c:v>
                </c:pt>
                <c:pt idx="27">
                  <c:v>350</c:v>
                </c:pt>
                <c:pt idx="28">
                  <c:v>354</c:v>
                </c:pt>
                <c:pt idx="29">
                  <c:v>354</c:v>
                </c:pt>
                <c:pt idx="30">
                  <c:v>354</c:v>
                </c:pt>
                <c:pt idx="31">
                  <c:v>354</c:v>
                </c:pt>
                <c:pt idx="32">
                  <c:v>355</c:v>
                </c:pt>
                <c:pt idx="33">
                  <c:v>355</c:v>
                </c:pt>
                <c:pt idx="34">
                  <c:v>355</c:v>
                </c:pt>
                <c:pt idx="35">
                  <c:v>355</c:v>
                </c:pt>
                <c:pt idx="36">
                  <c:v>343</c:v>
                </c:pt>
                <c:pt idx="37">
                  <c:v>343</c:v>
                </c:pt>
                <c:pt idx="38">
                  <c:v>343</c:v>
                </c:pt>
                <c:pt idx="39">
                  <c:v>343</c:v>
                </c:pt>
                <c:pt idx="40">
                  <c:v>339</c:v>
                </c:pt>
                <c:pt idx="41">
                  <c:v>339</c:v>
                </c:pt>
                <c:pt idx="42">
                  <c:v>339</c:v>
                </c:pt>
                <c:pt idx="43">
                  <c:v>339</c:v>
                </c:pt>
                <c:pt idx="44">
                  <c:v>338</c:v>
                </c:pt>
                <c:pt idx="45">
                  <c:v>338</c:v>
                </c:pt>
                <c:pt idx="46">
                  <c:v>338</c:v>
                </c:pt>
                <c:pt idx="47">
                  <c:v>338</c:v>
                </c:pt>
                <c:pt idx="48">
                  <c:v>336</c:v>
                </c:pt>
                <c:pt idx="49">
                  <c:v>336</c:v>
                </c:pt>
                <c:pt idx="50">
                  <c:v>336</c:v>
                </c:pt>
                <c:pt idx="51">
                  <c:v>336</c:v>
                </c:pt>
                <c:pt idx="52">
                  <c:v>336</c:v>
                </c:pt>
                <c:pt idx="53">
                  <c:v>336</c:v>
                </c:pt>
                <c:pt idx="54">
                  <c:v>336</c:v>
                </c:pt>
                <c:pt idx="55">
                  <c:v>336</c:v>
                </c:pt>
                <c:pt idx="56">
                  <c:v>337</c:v>
                </c:pt>
                <c:pt idx="57">
                  <c:v>337</c:v>
                </c:pt>
                <c:pt idx="58">
                  <c:v>337</c:v>
                </c:pt>
                <c:pt idx="59">
                  <c:v>337</c:v>
                </c:pt>
                <c:pt idx="60">
                  <c:v>346</c:v>
                </c:pt>
                <c:pt idx="61">
                  <c:v>346</c:v>
                </c:pt>
                <c:pt idx="62">
                  <c:v>346</c:v>
                </c:pt>
                <c:pt idx="63">
                  <c:v>346</c:v>
                </c:pt>
                <c:pt idx="64">
                  <c:v>351</c:v>
                </c:pt>
                <c:pt idx="65">
                  <c:v>351</c:v>
                </c:pt>
                <c:pt idx="66">
                  <c:v>351</c:v>
                </c:pt>
                <c:pt idx="67">
                  <c:v>351</c:v>
                </c:pt>
                <c:pt idx="68">
                  <c:v>355</c:v>
                </c:pt>
                <c:pt idx="69">
                  <c:v>355</c:v>
                </c:pt>
                <c:pt idx="70">
                  <c:v>355</c:v>
                </c:pt>
                <c:pt idx="71">
                  <c:v>355</c:v>
                </c:pt>
                <c:pt idx="72">
                  <c:v>357</c:v>
                </c:pt>
                <c:pt idx="73">
                  <c:v>357</c:v>
                </c:pt>
                <c:pt idx="74">
                  <c:v>357</c:v>
                </c:pt>
                <c:pt idx="75">
                  <c:v>357</c:v>
                </c:pt>
                <c:pt idx="76">
                  <c:v>357</c:v>
                </c:pt>
                <c:pt idx="77">
                  <c:v>357</c:v>
                </c:pt>
                <c:pt idx="78">
                  <c:v>357</c:v>
                </c:pt>
                <c:pt idx="79">
                  <c:v>357</c:v>
                </c:pt>
                <c:pt idx="80">
                  <c:v>354</c:v>
                </c:pt>
                <c:pt idx="81">
                  <c:v>354</c:v>
                </c:pt>
                <c:pt idx="82">
                  <c:v>354</c:v>
                </c:pt>
                <c:pt idx="83">
                  <c:v>354</c:v>
                </c:pt>
                <c:pt idx="84">
                  <c:v>353</c:v>
                </c:pt>
                <c:pt idx="85">
                  <c:v>353</c:v>
                </c:pt>
                <c:pt idx="86">
                  <c:v>353</c:v>
                </c:pt>
                <c:pt idx="87">
                  <c:v>353</c:v>
                </c:pt>
                <c:pt idx="88">
                  <c:v>353</c:v>
                </c:pt>
                <c:pt idx="89">
                  <c:v>353</c:v>
                </c:pt>
                <c:pt idx="90">
                  <c:v>353</c:v>
                </c:pt>
                <c:pt idx="91">
                  <c:v>353</c:v>
                </c:pt>
                <c:pt idx="92">
                  <c:v>359</c:v>
                </c:pt>
                <c:pt idx="93">
                  <c:v>359</c:v>
                </c:pt>
                <c:pt idx="94">
                  <c:v>359</c:v>
                </c:pt>
                <c:pt idx="95">
                  <c:v>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403-48BE-A810-FEA81E4EB10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9403-48BE-A810-FEA81E4EB10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3994.4070000000002</c:v>
                </c:pt>
                <c:pt idx="1">
                  <c:v>3828.23</c:v>
                </c:pt>
                <c:pt idx="2">
                  <c:v>3264.2829999999999</c:v>
                </c:pt>
                <c:pt idx="3">
                  <c:v>2692.107</c:v>
                </c:pt>
                <c:pt idx="4">
                  <c:v>3076.1669999999999</c:v>
                </c:pt>
                <c:pt idx="5">
                  <c:v>2841.7849999999999</c:v>
                </c:pt>
                <c:pt idx="6">
                  <c:v>2671.86</c:v>
                </c:pt>
                <c:pt idx="7">
                  <c:v>2571.971</c:v>
                </c:pt>
                <c:pt idx="8">
                  <c:v>2707.7150000000001</c:v>
                </c:pt>
                <c:pt idx="9">
                  <c:v>2485.54</c:v>
                </c:pt>
                <c:pt idx="10">
                  <c:v>2443.4189999999999</c:v>
                </c:pt>
                <c:pt idx="11">
                  <c:v>2460.8650000000002</c:v>
                </c:pt>
                <c:pt idx="12">
                  <c:v>2431.0219999999999</c:v>
                </c:pt>
                <c:pt idx="13">
                  <c:v>2355.1150000000002</c:v>
                </c:pt>
                <c:pt idx="14">
                  <c:v>2491.3609999999999</c:v>
                </c:pt>
                <c:pt idx="15">
                  <c:v>2516.5300000000002</c:v>
                </c:pt>
                <c:pt idx="16">
                  <c:v>2409.6620000000003</c:v>
                </c:pt>
                <c:pt idx="17">
                  <c:v>2433.973</c:v>
                </c:pt>
                <c:pt idx="18">
                  <c:v>2532.4209999999998</c:v>
                </c:pt>
                <c:pt idx="19">
                  <c:v>2666.1689999999999</c:v>
                </c:pt>
                <c:pt idx="20">
                  <c:v>2582.96</c:v>
                </c:pt>
                <c:pt idx="21">
                  <c:v>2640.944</c:v>
                </c:pt>
                <c:pt idx="22">
                  <c:v>2664.9</c:v>
                </c:pt>
                <c:pt idx="23">
                  <c:v>2698.8150000000001</c:v>
                </c:pt>
                <c:pt idx="24">
                  <c:v>2366.1750000000002</c:v>
                </c:pt>
                <c:pt idx="25">
                  <c:v>2596.1210000000001</c:v>
                </c:pt>
                <c:pt idx="26">
                  <c:v>2624.7669999999998</c:v>
                </c:pt>
                <c:pt idx="27">
                  <c:v>2793.1849999999999</c:v>
                </c:pt>
                <c:pt idx="28">
                  <c:v>2507.2150000000001</c:v>
                </c:pt>
                <c:pt idx="29">
                  <c:v>2637.93</c:v>
                </c:pt>
                <c:pt idx="30">
                  <c:v>2799.5370000000003</c:v>
                </c:pt>
                <c:pt idx="31">
                  <c:v>2815.116</c:v>
                </c:pt>
                <c:pt idx="32">
                  <c:v>2441.9830000000002</c:v>
                </c:pt>
                <c:pt idx="33">
                  <c:v>2464.5929999999998</c:v>
                </c:pt>
                <c:pt idx="34">
                  <c:v>2041.0329999999999</c:v>
                </c:pt>
                <c:pt idx="35">
                  <c:v>1642.8109999999999</c:v>
                </c:pt>
                <c:pt idx="36">
                  <c:v>1190.9000000000001</c:v>
                </c:pt>
                <c:pt idx="37">
                  <c:v>964.83100000000002</c:v>
                </c:pt>
                <c:pt idx="38">
                  <c:v>742.99099999999999</c:v>
                </c:pt>
                <c:pt idx="39">
                  <c:v>824.9</c:v>
                </c:pt>
                <c:pt idx="40">
                  <c:v>719.9</c:v>
                </c:pt>
                <c:pt idx="41">
                  <c:v>719.9</c:v>
                </c:pt>
                <c:pt idx="42">
                  <c:v>719.9</c:v>
                </c:pt>
                <c:pt idx="43">
                  <c:v>719.9</c:v>
                </c:pt>
                <c:pt idx="44">
                  <c:v>719.9</c:v>
                </c:pt>
                <c:pt idx="45">
                  <c:v>719.9</c:v>
                </c:pt>
                <c:pt idx="46">
                  <c:v>719.9</c:v>
                </c:pt>
                <c:pt idx="47">
                  <c:v>719.9</c:v>
                </c:pt>
                <c:pt idx="48">
                  <c:v>719.9</c:v>
                </c:pt>
                <c:pt idx="49">
                  <c:v>719.9</c:v>
                </c:pt>
                <c:pt idx="50">
                  <c:v>719.9</c:v>
                </c:pt>
                <c:pt idx="51">
                  <c:v>719.9</c:v>
                </c:pt>
                <c:pt idx="52">
                  <c:v>769.9</c:v>
                </c:pt>
                <c:pt idx="53">
                  <c:v>814.9</c:v>
                </c:pt>
                <c:pt idx="54">
                  <c:v>934.9</c:v>
                </c:pt>
                <c:pt idx="55">
                  <c:v>979.54699999999991</c:v>
                </c:pt>
                <c:pt idx="56">
                  <c:v>1159.9000000000001</c:v>
                </c:pt>
                <c:pt idx="57">
                  <c:v>1422.92</c:v>
                </c:pt>
                <c:pt idx="58">
                  <c:v>1934.3400000000001</c:v>
                </c:pt>
                <c:pt idx="59">
                  <c:v>2452.5950000000003</c:v>
                </c:pt>
                <c:pt idx="60">
                  <c:v>3086.9740000000002</c:v>
                </c:pt>
                <c:pt idx="61">
                  <c:v>3797.1260000000002</c:v>
                </c:pt>
                <c:pt idx="62">
                  <c:v>4029.576</c:v>
                </c:pt>
                <c:pt idx="63">
                  <c:v>4017.5639999999999</c:v>
                </c:pt>
                <c:pt idx="64">
                  <c:v>3986.9859999999999</c:v>
                </c:pt>
                <c:pt idx="65">
                  <c:v>4017.12</c:v>
                </c:pt>
                <c:pt idx="66">
                  <c:v>4028.3339999999998</c:v>
                </c:pt>
                <c:pt idx="67">
                  <c:v>4032.3420000000001</c:v>
                </c:pt>
                <c:pt idx="68">
                  <c:v>4018.0389999999998</c:v>
                </c:pt>
                <c:pt idx="69">
                  <c:v>4025.7869999999998</c:v>
                </c:pt>
                <c:pt idx="70">
                  <c:v>4023.6489999999999</c:v>
                </c:pt>
                <c:pt idx="71">
                  <c:v>4022.6480000000001</c:v>
                </c:pt>
                <c:pt idx="72">
                  <c:v>4074.0909999999999</c:v>
                </c:pt>
                <c:pt idx="73">
                  <c:v>4031.288</c:v>
                </c:pt>
                <c:pt idx="74">
                  <c:v>4023.7469999999998</c:v>
                </c:pt>
                <c:pt idx="75">
                  <c:v>4006.9949999999999</c:v>
                </c:pt>
                <c:pt idx="76">
                  <c:v>4030.8420000000001</c:v>
                </c:pt>
                <c:pt idx="77">
                  <c:v>4017.2580000000003</c:v>
                </c:pt>
                <c:pt idx="78">
                  <c:v>4010.3049999999998</c:v>
                </c:pt>
                <c:pt idx="79">
                  <c:v>4005.2350000000001</c:v>
                </c:pt>
                <c:pt idx="80">
                  <c:v>4023.3159999999998</c:v>
                </c:pt>
                <c:pt idx="81">
                  <c:v>4018.5819999999999</c:v>
                </c:pt>
                <c:pt idx="82">
                  <c:v>4007.5950000000003</c:v>
                </c:pt>
                <c:pt idx="83">
                  <c:v>3957.433</c:v>
                </c:pt>
                <c:pt idx="84">
                  <c:v>3973.1779999999999</c:v>
                </c:pt>
                <c:pt idx="85">
                  <c:v>3934.8339999999998</c:v>
                </c:pt>
                <c:pt idx="86">
                  <c:v>3900.0160000000005</c:v>
                </c:pt>
                <c:pt idx="87">
                  <c:v>3801.386</c:v>
                </c:pt>
                <c:pt idx="88">
                  <c:v>3934.5010000000002</c:v>
                </c:pt>
                <c:pt idx="89">
                  <c:v>3887.431</c:v>
                </c:pt>
                <c:pt idx="90">
                  <c:v>3870.1840000000002</c:v>
                </c:pt>
                <c:pt idx="91">
                  <c:v>3745.1259999999997</c:v>
                </c:pt>
                <c:pt idx="92">
                  <c:v>3853.6730000000002</c:v>
                </c:pt>
                <c:pt idx="93">
                  <c:v>3617.0909999999999</c:v>
                </c:pt>
                <c:pt idx="94">
                  <c:v>3291.3990000000003</c:v>
                </c:pt>
                <c:pt idx="95">
                  <c:v>2887.6210000000001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403-48BE-A810-FEA81E4EB10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465.6</c:v>
                </c:pt>
                <c:pt idx="1">
                  <c:v>588.20000000000005</c:v>
                </c:pt>
                <c:pt idx="2">
                  <c:v>1083.0999999999999</c:v>
                </c:pt>
                <c:pt idx="3">
                  <c:v>1595</c:v>
                </c:pt>
                <c:pt idx="4">
                  <c:v>1143</c:v>
                </c:pt>
                <c:pt idx="5">
                  <c:v>1307</c:v>
                </c:pt>
                <c:pt idx="6">
                  <c:v>1406.5</c:v>
                </c:pt>
                <c:pt idx="7">
                  <c:v>1426.9</c:v>
                </c:pt>
                <c:pt idx="8">
                  <c:v>1129.4000000000001</c:v>
                </c:pt>
                <c:pt idx="9">
                  <c:v>1259.7</c:v>
                </c:pt>
                <c:pt idx="10">
                  <c:v>1208.7</c:v>
                </c:pt>
                <c:pt idx="11">
                  <c:v>1105.4000000000001</c:v>
                </c:pt>
                <c:pt idx="12">
                  <c:v>1052.9000000000001</c:v>
                </c:pt>
                <c:pt idx="13">
                  <c:v>1048.0999999999999</c:v>
                </c:pt>
                <c:pt idx="14">
                  <c:v>851</c:v>
                </c:pt>
                <c:pt idx="15">
                  <c:v>777.2</c:v>
                </c:pt>
                <c:pt idx="16">
                  <c:v>857.2</c:v>
                </c:pt>
                <c:pt idx="17">
                  <c:v>806.6</c:v>
                </c:pt>
                <c:pt idx="18">
                  <c:v>676.5</c:v>
                </c:pt>
                <c:pt idx="19">
                  <c:v>531.1</c:v>
                </c:pt>
                <c:pt idx="20">
                  <c:v>654.5</c:v>
                </c:pt>
                <c:pt idx="21">
                  <c:v>628.29999999999995</c:v>
                </c:pt>
                <c:pt idx="22">
                  <c:v>626.20000000000005</c:v>
                </c:pt>
                <c:pt idx="23">
                  <c:v>606.1</c:v>
                </c:pt>
                <c:pt idx="24">
                  <c:v>943.2</c:v>
                </c:pt>
                <c:pt idx="25">
                  <c:v>750.5</c:v>
                </c:pt>
                <c:pt idx="26">
                  <c:v>722.4</c:v>
                </c:pt>
                <c:pt idx="27">
                  <c:v>530.70000000000005</c:v>
                </c:pt>
                <c:pt idx="28">
                  <c:v>669.4</c:v>
                </c:pt>
                <c:pt idx="29">
                  <c:v>250.6</c:v>
                </c:pt>
                <c:pt idx="30">
                  <c:v>105</c:v>
                </c:pt>
                <c:pt idx="31">
                  <c:v>105</c:v>
                </c:pt>
                <c:pt idx="32">
                  <c:v>105</c:v>
                </c:pt>
                <c:pt idx="33">
                  <c:v>105</c:v>
                </c:pt>
                <c:pt idx="34">
                  <c:v>105</c:v>
                </c:pt>
                <c:pt idx="35">
                  <c:v>105</c:v>
                </c:pt>
                <c:pt idx="36">
                  <c:v>105</c:v>
                </c:pt>
                <c:pt idx="37">
                  <c:v>105</c:v>
                </c:pt>
                <c:pt idx="38">
                  <c:v>105</c:v>
                </c:pt>
                <c:pt idx="39">
                  <c:v>105</c:v>
                </c:pt>
                <c:pt idx="40">
                  <c:v>44.103999999999999</c:v>
                </c:pt>
                <c:pt idx="41">
                  <c:v>44.103999999999999</c:v>
                </c:pt>
                <c:pt idx="42">
                  <c:v>44.103999999999999</c:v>
                </c:pt>
                <c:pt idx="43">
                  <c:v>44.103999999999999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29</c:v>
                </c:pt>
                <c:pt idx="49">
                  <c:v>29</c:v>
                </c:pt>
                <c:pt idx="50">
                  <c:v>29</c:v>
                </c:pt>
                <c:pt idx="51">
                  <c:v>29</c:v>
                </c:pt>
                <c:pt idx="52">
                  <c:v>105</c:v>
                </c:pt>
                <c:pt idx="53">
                  <c:v>105</c:v>
                </c:pt>
                <c:pt idx="54">
                  <c:v>105</c:v>
                </c:pt>
                <c:pt idx="55">
                  <c:v>105</c:v>
                </c:pt>
                <c:pt idx="56">
                  <c:v>187.7</c:v>
                </c:pt>
                <c:pt idx="57">
                  <c:v>187.7</c:v>
                </c:pt>
                <c:pt idx="58">
                  <c:v>187.7</c:v>
                </c:pt>
                <c:pt idx="59">
                  <c:v>187.7</c:v>
                </c:pt>
                <c:pt idx="60">
                  <c:v>105</c:v>
                </c:pt>
                <c:pt idx="61">
                  <c:v>105</c:v>
                </c:pt>
                <c:pt idx="62">
                  <c:v>105</c:v>
                </c:pt>
                <c:pt idx="63">
                  <c:v>105</c:v>
                </c:pt>
                <c:pt idx="64">
                  <c:v>314.39999999999998</c:v>
                </c:pt>
                <c:pt idx="65">
                  <c:v>297.5</c:v>
                </c:pt>
                <c:pt idx="66">
                  <c:v>372.4</c:v>
                </c:pt>
                <c:pt idx="67">
                  <c:v>241.3</c:v>
                </c:pt>
                <c:pt idx="68">
                  <c:v>105</c:v>
                </c:pt>
                <c:pt idx="69">
                  <c:v>105</c:v>
                </c:pt>
                <c:pt idx="70">
                  <c:v>105</c:v>
                </c:pt>
                <c:pt idx="71">
                  <c:v>105</c:v>
                </c:pt>
                <c:pt idx="72">
                  <c:v>105</c:v>
                </c:pt>
                <c:pt idx="73">
                  <c:v>105</c:v>
                </c:pt>
                <c:pt idx="74">
                  <c:v>105</c:v>
                </c:pt>
                <c:pt idx="75">
                  <c:v>105</c:v>
                </c:pt>
                <c:pt idx="76">
                  <c:v>105</c:v>
                </c:pt>
                <c:pt idx="77">
                  <c:v>105</c:v>
                </c:pt>
                <c:pt idx="78">
                  <c:v>105</c:v>
                </c:pt>
                <c:pt idx="79">
                  <c:v>147.6</c:v>
                </c:pt>
                <c:pt idx="80">
                  <c:v>105</c:v>
                </c:pt>
                <c:pt idx="81">
                  <c:v>105</c:v>
                </c:pt>
                <c:pt idx="82">
                  <c:v>105</c:v>
                </c:pt>
                <c:pt idx="83">
                  <c:v>105</c:v>
                </c:pt>
                <c:pt idx="84">
                  <c:v>105</c:v>
                </c:pt>
                <c:pt idx="85">
                  <c:v>105</c:v>
                </c:pt>
                <c:pt idx="86">
                  <c:v>105</c:v>
                </c:pt>
                <c:pt idx="87">
                  <c:v>105</c:v>
                </c:pt>
                <c:pt idx="88">
                  <c:v>105</c:v>
                </c:pt>
                <c:pt idx="89">
                  <c:v>105</c:v>
                </c:pt>
                <c:pt idx="90">
                  <c:v>105</c:v>
                </c:pt>
                <c:pt idx="91">
                  <c:v>105</c:v>
                </c:pt>
                <c:pt idx="92">
                  <c:v>105</c:v>
                </c:pt>
                <c:pt idx="93">
                  <c:v>105</c:v>
                </c:pt>
                <c:pt idx="94">
                  <c:v>105</c:v>
                </c:pt>
                <c:pt idx="95">
                  <c:v>179.6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403-48BE-A810-FEA81E4EB10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1050.42</c:v>
                </c:pt>
                <c:pt idx="1">
                  <c:v>1068.1210000000001</c:v>
                </c:pt>
                <c:pt idx="2">
                  <c:v>1086.9880000000001</c:v>
                </c:pt>
                <c:pt idx="3">
                  <c:v>1105.826</c:v>
                </c:pt>
                <c:pt idx="4">
                  <c:v>1140.9069999999999</c:v>
                </c:pt>
                <c:pt idx="5">
                  <c:v>1184.7049999999999</c:v>
                </c:pt>
                <c:pt idx="6">
                  <c:v>1229.951</c:v>
                </c:pt>
                <c:pt idx="7">
                  <c:v>1273.367</c:v>
                </c:pt>
                <c:pt idx="8">
                  <c:v>1336.58</c:v>
                </c:pt>
                <c:pt idx="9">
                  <c:v>1389.6849999999999</c:v>
                </c:pt>
                <c:pt idx="10">
                  <c:v>1458.4559999999999</c:v>
                </c:pt>
                <c:pt idx="11">
                  <c:v>1524.385</c:v>
                </c:pt>
                <c:pt idx="12">
                  <c:v>1579.327</c:v>
                </c:pt>
                <c:pt idx="13">
                  <c:v>1646.6890000000001</c:v>
                </c:pt>
                <c:pt idx="14">
                  <c:v>1711.259</c:v>
                </c:pt>
                <c:pt idx="15">
                  <c:v>1769.8390000000002</c:v>
                </c:pt>
                <c:pt idx="16">
                  <c:v>1826.5710000000001</c:v>
                </c:pt>
                <c:pt idx="17">
                  <c:v>1881.9740000000002</c:v>
                </c:pt>
                <c:pt idx="18">
                  <c:v>1934.5070000000001</c:v>
                </c:pt>
                <c:pt idx="19">
                  <c:v>1987.3410000000001</c:v>
                </c:pt>
                <c:pt idx="20">
                  <c:v>2035.143</c:v>
                </c:pt>
                <c:pt idx="21">
                  <c:v>2060.1330000000003</c:v>
                </c:pt>
                <c:pt idx="22">
                  <c:v>2082.2530000000002</c:v>
                </c:pt>
                <c:pt idx="23">
                  <c:v>2099.2130000000002</c:v>
                </c:pt>
                <c:pt idx="24">
                  <c:v>2113.9429999999998</c:v>
                </c:pt>
                <c:pt idx="25">
                  <c:v>2130.2440000000001</c:v>
                </c:pt>
                <c:pt idx="26">
                  <c:v>2172.81</c:v>
                </c:pt>
                <c:pt idx="27">
                  <c:v>2251.549</c:v>
                </c:pt>
                <c:pt idx="28">
                  <c:v>2469.1839999999997</c:v>
                </c:pt>
                <c:pt idx="29">
                  <c:v>2816.3070000000002</c:v>
                </c:pt>
                <c:pt idx="30">
                  <c:v>3256.1639999999998</c:v>
                </c:pt>
                <c:pt idx="31">
                  <c:v>3748.7339999999999</c:v>
                </c:pt>
                <c:pt idx="32">
                  <c:v>4342.0159999999996</c:v>
                </c:pt>
                <c:pt idx="33">
                  <c:v>4871.2299999999996</c:v>
                </c:pt>
                <c:pt idx="34">
                  <c:v>5360.7609999999995</c:v>
                </c:pt>
                <c:pt idx="35">
                  <c:v>5812.5419999999995</c:v>
                </c:pt>
                <c:pt idx="36">
                  <c:v>6277.4650000000001</c:v>
                </c:pt>
                <c:pt idx="37">
                  <c:v>6586.7559999999994</c:v>
                </c:pt>
                <c:pt idx="38">
                  <c:v>6864.451</c:v>
                </c:pt>
                <c:pt idx="39">
                  <c:v>7129.4619999999995</c:v>
                </c:pt>
                <c:pt idx="40">
                  <c:v>7379.4889999999996</c:v>
                </c:pt>
                <c:pt idx="41">
                  <c:v>7505.706000000001</c:v>
                </c:pt>
                <c:pt idx="42">
                  <c:v>7589.2439999999997</c:v>
                </c:pt>
                <c:pt idx="43">
                  <c:v>7613.0619999999999</c:v>
                </c:pt>
                <c:pt idx="44">
                  <c:v>7676.1970000000001</c:v>
                </c:pt>
                <c:pt idx="45">
                  <c:v>7679.6220000000003</c:v>
                </c:pt>
                <c:pt idx="46">
                  <c:v>7663.1620000000003</c:v>
                </c:pt>
                <c:pt idx="47">
                  <c:v>7621.4010000000007</c:v>
                </c:pt>
                <c:pt idx="48">
                  <c:v>7589.2119999999995</c:v>
                </c:pt>
                <c:pt idx="49">
                  <c:v>7525.7669999999998</c:v>
                </c:pt>
                <c:pt idx="50">
                  <c:v>7377.9669999999996</c:v>
                </c:pt>
                <c:pt idx="51">
                  <c:v>7285.2519999999995</c:v>
                </c:pt>
                <c:pt idx="52">
                  <c:v>7063.7040000000006</c:v>
                </c:pt>
                <c:pt idx="53">
                  <c:v>6868.9939999999997</c:v>
                </c:pt>
                <c:pt idx="54">
                  <c:v>6602.0640000000003</c:v>
                </c:pt>
                <c:pt idx="55">
                  <c:v>6267.8689999999997</c:v>
                </c:pt>
                <c:pt idx="56">
                  <c:v>5831.4449999999997</c:v>
                </c:pt>
                <c:pt idx="57">
                  <c:v>5438.567</c:v>
                </c:pt>
                <c:pt idx="58">
                  <c:v>4981.1219999999994</c:v>
                </c:pt>
                <c:pt idx="59">
                  <c:v>4472.6740000000009</c:v>
                </c:pt>
                <c:pt idx="60">
                  <c:v>3894.873</c:v>
                </c:pt>
                <c:pt idx="61">
                  <c:v>3470.491</c:v>
                </c:pt>
                <c:pt idx="62">
                  <c:v>3081.82</c:v>
                </c:pt>
                <c:pt idx="63">
                  <c:v>2784.8850000000002</c:v>
                </c:pt>
                <c:pt idx="64">
                  <c:v>2622.92</c:v>
                </c:pt>
                <c:pt idx="65">
                  <c:v>2589.2509999999997</c:v>
                </c:pt>
                <c:pt idx="66">
                  <c:v>2619.5309999999999</c:v>
                </c:pt>
                <c:pt idx="67">
                  <c:v>2662.3799999999997</c:v>
                </c:pt>
                <c:pt idx="68">
                  <c:v>2750.1849999999999</c:v>
                </c:pt>
                <c:pt idx="69">
                  <c:v>2805.732</c:v>
                </c:pt>
                <c:pt idx="70">
                  <c:v>2865.502</c:v>
                </c:pt>
                <c:pt idx="71">
                  <c:v>2907.6689999999999</c:v>
                </c:pt>
                <c:pt idx="72">
                  <c:v>2939.9919999999997</c:v>
                </c:pt>
                <c:pt idx="73">
                  <c:v>2985.7150000000001</c:v>
                </c:pt>
                <c:pt idx="74">
                  <c:v>3006.2470000000003</c:v>
                </c:pt>
                <c:pt idx="75">
                  <c:v>3030.4090000000001</c:v>
                </c:pt>
                <c:pt idx="76">
                  <c:v>3063.2460000000001</c:v>
                </c:pt>
                <c:pt idx="77">
                  <c:v>3059.201</c:v>
                </c:pt>
                <c:pt idx="78">
                  <c:v>3064.741</c:v>
                </c:pt>
                <c:pt idx="79">
                  <c:v>3051.8160000000003</c:v>
                </c:pt>
                <c:pt idx="80">
                  <c:v>3043.0190000000002</c:v>
                </c:pt>
                <c:pt idx="81">
                  <c:v>3016.3760000000002</c:v>
                </c:pt>
                <c:pt idx="82">
                  <c:v>2989.4110000000001</c:v>
                </c:pt>
                <c:pt idx="83">
                  <c:v>2968.25</c:v>
                </c:pt>
                <c:pt idx="84">
                  <c:v>2934.7939999999999</c:v>
                </c:pt>
                <c:pt idx="85">
                  <c:v>2887.1010000000001</c:v>
                </c:pt>
                <c:pt idx="86">
                  <c:v>2847.857</c:v>
                </c:pt>
                <c:pt idx="87">
                  <c:v>2813.125</c:v>
                </c:pt>
                <c:pt idx="88">
                  <c:v>2777.5509999999999</c:v>
                </c:pt>
                <c:pt idx="89">
                  <c:v>2747.9090000000001</c:v>
                </c:pt>
                <c:pt idx="90">
                  <c:v>2709.9070000000002</c:v>
                </c:pt>
                <c:pt idx="91">
                  <c:v>2661.29</c:v>
                </c:pt>
                <c:pt idx="92">
                  <c:v>2631.1889999999999</c:v>
                </c:pt>
                <c:pt idx="93">
                  <c:v>2599.7260000000001</c:v>
                </c:pt>
                <c:pt idx="94">
                  <c:v>2571.712</c:v>
                </c:pt>
                <c:pt idx="95">
                  <c:v>2540.2510000000002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403-48BE-A810-FEA81E4EB10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  <c:pt idx="0">
                  <c:v>139</c:v>
                </c:pt>
                <c:pt idx="1">
                  <c:v>139</c:v>
                </c:pt>
                <c:pt idx="2">
                  <c:v>139</c:v>
                </c:pt>
                <c:pt idx="3">
                  <c:v>139</c:v>
                </c:pt>
                <c:pt idx="4">
                  <c:v>135</c:v>
                </c:pt>
                <c:pt idx="5">
                  <c:v>135</c:v>
                </c:pt>
                <c:pt idx="6">
                  <c:v>135</c:v>
                </c:pt>
                <c:pt idx="7">
                  <c:v>135</c:v>
                </c:pt>
                <c:pt idx="8">
                  <c:v>129</c:v>
                </c:pt>
                <c:pt idx="9">
                  <c:v>129</c:v>
                </c:pt>
                <c:pt idx="10">
                  <c:v>129</c:v>
                </c:pt>
                <c:pt idx="11">
                  <c:v>129</c:v>
                </c:pt>
                <c:pt idx="12">
                  <c:v>119</c:v>
                </c:pt>
                <c:pt idx="13">
                  <c:v>119</c:v>
                </c:pt>
                <c:pt idx="14">
                  <c:v>119</c:v>
                </c:pt>
                <c:pt idx="15">
                  <c:v>119</c:v>
                </c:pt>
                <c:pt idx="16">
                  <c:v>105</c:v>
                </c:pt>
                <c:pt idx="17">
                  <c:v>105</c:v>
                </c:pt>
                <c:pt idx="18">
                  <c:v>105</c:v>
                </c:pt>
                <c:pt idx="19">
                  <c:v>105</c:v>
                </c:pt>
                <c:pt idx="20">
                  <c:v>89</c:v>
                </c:pt>
                <c:pt idx="21">
                  <c:v>89</c:v>
                </c:pt>
                <c:pt idx="22">
                  <c:v>89</c:v>
                </c:pt>
                <c:pt idx="23">
                  <c:v>89</c:v>
                </c:pt>
                <c:pt idx="24">
                  <c:v>76</c:v>
                </c:pt>
                <c:pt idx="25">
                  <c:v>76</c:v>
                </c:pt>
                <c:pt idx="26">
                  <c:v>76</c:v>
                </c:pt>
                <c:pt idx="27">
                  <c:v>76</c:v>
                </c:pt>
                <c:pt idx="28">
                  <c:v>75</c:v>
                </c:pt>
                <c:pt idx="29">
                  <c:v>75</c:v>
                </c:pt>
                <c:pt idx="30">
                  <c:v>75</c:v>
                </c:pt>
                <c:pt idx="31">
                  <c:v>75</c:v>
                </c:pt>
                <c:pt idx="32">
                  <c:v>84</c:v>
                </c:pt>
                <c:pt idx="33">
                  <c:v>84</c:v>
                </c:pt>
                <c:pt idx="34">
                  <c:v>84</c:v>
                </c:pt>
                <c:pt idx="35">
                  <c:v>84</c:v>
                </c:pt>
                <c:pt idx="36">
                  <c:v>93</c:v>
                </c:pt>
                <c:pt idx="37">
                  <c:v>93</c:v>
                </c:pt>
                <c:pt idx="38">
                  <c:v>93</c:v>
                </c:pt>
                <c:pt idx="39">
                  <c:v>93</c:v>
                </c:pt>
                <c:pt idx="40">
                  <c:v>94</c:v>
                </c:pt>
                <c:pt idx="41">
                  <c:v>94</c:v>
                </c:pt>
                <c:pt idx="42">
                  <c:v>94</c:v>
                </c:pt>
                <c:pt idx="43">
                  <c:v>94</c:v>
                </c:pt>
                <c:pt idx="44">
                  <c:v>92</c:v>
                </c:pt>
                <c:pt idx="45">
                  <c:v>92</c:v>
                </c:pt>
                <c:pt idx="46">
                  <c:v>92</c:v>
                </c:pt>
                <c:pt idx="47">
                  <c:v>92</c:v>
                </c:pt>
                <c:pt idx="48">
                  <c:v>87</c:v>
                </c:pt>
                <c:pt idx="49">
                  <c:v>87</c:v>
                </c:pt>
                <c:pt idx="50">
                  <c:v>87</c:v>
                </c:pt>
                <c:pt idx="51">
                  <c:v>87</c:v>
                </c:pt>
                <c:pt idx="52">
                  <c:v>81</c:v>
                </c:pt>
                <c:pt idx="53">
                  <c:v>81</c:v>
                </c:pt>
                <c:pt idx="54">
                  <c:v>81</c:v>
                </c:pt>
                <c:pt idx="55">
                  <c:v>81</c:v>
                </c:pt>
                <c:pt idx="56">
                  <c:v>70</c:v>
                </c:pt>
                <c:pt idx="57">
                  <c:v>70</c:v>
                </c:pt>
                <c:pt idx="58">
                  <c:v>70</c:v>
                </c:pt>
                <c:pt idx="59">
                  <c:v>70</c:v>
                </c:pt>
                <c:pt idx="60">
                  <c:v>56</c:v>
                </c:pt>
                <c:pt idx="61">
                  <c:v>56</c:v>
                </c:pt>
                <c:pt idx="62">
                  <c:v>56</c:v>
                </c:pt>
                <c:pt idx="63">
                  <c:v>56</c:v>
                </c:pt>
                <c:pt idx="64">
                  <c:v>51</c:v>
                </c:pt>
                <c:pt idx="65">
                  <c:v>51</c:v>
                </c:pt>
                <c:pt idx="66">
                  <c:v>51</c:v>
                </c:pt>
                <c:pt idx="67">
                  <c:v>51</c:v>
                </c:pt>
                <c:pt idx="68">
                  <c:v>54</c:v>
                </c:pt>
                <c:pt idx="69">
                  <c:v>54</c:v>
                </c:pt>
                <c:pt idx="70">
                  <c:v>54</c:v>
                </c:pt>
                <c:pt idx="71">
                  <c:v>54</c:v>
                </c:pt>
                <c:pt idx="72">
                  <c:v>63</c:v>
                </c:pt>
                <c:pt idx="73">
                  <c:v>63</c:v>
                </c:pt>
                <c:pt idx="74">
                  <c:v>63</c:v>
                </c:pt>
                <c:pt idx="75">
                  <c:v>63</c:v>
                </c:pt>
                <c:pt idx="76">
                  <c:v>78</c:v>
                </c:pt>
                <c:pt idx="77">
                  <c:v>78</c:v>
                </c:pt>
                <c:pt idx="78">
                  <c:v>78</c:v>
                </c:pt>
                <c:pt idx="79">
                  <c:v>78</c:v>
                </c:pt>
                <c:pt idx="80">
                  <c:v>96</c:v>
                </c:pt>
                <c:pt idx="81">
                  <c:v>96</c:v>
                </c:pt>
                <c:pt idx="82">
                  <c:v>96</c:v>
                </c:pt>
                <c:pt idx="83">
                  <c:v>96</c:v>
                </c:pt>
                <c:pt idx="84">
                  <c:v>107</c:v>
                </c:pt>
                <c:pt idx="85">
                  <c:v>107</c:v>
                </c:pt>
                <c:pt idx="86">
                  <c:v>107</c:v>
                </c:pt>
                <c:pt idx="87">
                  <c:v>107</c:v>
                </c:pt>
                <c:pt idx="88">
                  <c:v>115</c:v>
                </c:pt>
                <c:pt idx="89">
                  <c:v>115</c:v>
                </c:pt>
                <c:pt idx="90">
                  <c:v>115</c:v>
                </c:pt>
                <c:pt idx="91">
                  <c:v>115</c:v>
                </c:pt>
                <c:pt idx="92">
                  <c:v>122</c:v>
                </c:pt>
                <c:pt idx="93">
                  <c:v>122</c:v>
                </c:pt>
                <c:pt idx="94">
                  <c:v>122</c:v>
                </c:pt>
                <c:pt idx="95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403-48BE-A810-FEA81E4EB10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151</c:v>
                </c:pt>
                <c:pt idx="25">
                  <c:v>151</c:v>
                </c:pt>
                <c:pt idx="26">
                  <c:v>151</c:v>
                </c:pt>
                <c:pt idx="27">
                  <c:v>151</c:v>
                </c:pt>
                <c:pt idx="28">
                  <c:v>243</c:v>
                </c:pt>
                <c:pt idx="29">
                  <c:v>243</c:v>
                </c:pt>
                <c:pt idx="30">
                  <c:v>243</c:v>
                </c:pt>
                <c:pt idx="31">
                  <c:v>243</c:v>
                </c:pt>
                <c:pt idx="32">
                  <c:v>213</c:v>
                </c:pt>
                <c:pt idx="33">
                  <c:v>88</c:v>
                </c:pt>
                <c:pt idx="34">
                  <c:v>88</c:v>
                </c:pt>
                <c:pt idx="35">
                  <c:v>88</c:v>
                </c:pt>
                <c:pt idx="36">
                  <c:v>26</c:v>
                </c:pt>
                <c:pt idx="37">
                  <c:v>26</c:v>
                </c:pt>
                <c:pt idx="38">
                  <c:v>26</c:v>
                </c:pt>
                <c:pt idx="39">
                  <c:v>26</c:v>
                </c:pt>
                <c:pt idx="40">
                  <c:v>26</c:v>
                </c:pt>
                <c:pt idx="41">
                  <c:v>26</c:v>
                </c:pt>
                <c:pt idx="42">
                  <c:v>26</c:v>
                </c:pt>
                <c:pt idx="43">
                  <c:v>26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61">
                  <c:v>120</c:v>
                </c:pt>
                <c:pt idx="62">
                  <c:v>122</c:v>
                </c:pt>
                <c:pt idx="63">
                  <c:v>123</c:v>
                </c:pt>
                <c:pt idx="64">
                  <c:v>264</c:v>
                </c:pt>
                <c:pt idx="65">
                  <c:v>404</c:v>
                </c:pt>
                <c:pt idx="66">
                  <c:v>414</c:v>
                </c:pt>
                <c:pt idx="67">
                  <c:v>610</c:v>
                </c:pt>
                <c:pt idx="68">
                  <c:v>812</c:v>
                </c:pt>
                <c:pt idx="69">
                  <c:v>982</c:v>
                </c:pt>
                <c:pt idx="70">
                  <c:v>986</c:v>
                </c:pt>
                <c:pt idx="71">
                  <c:v>986</c:v>
                </c:pt>
                <c:pt idx="72">
                  <c:v>916</c:v>
                </c:pt>
                <c:pt idx="73">
                  <c:v>866</c:v>
                </c:pt>
                <c:pt idx="74">
                  <c:v>856</c:v>
                </c:pt>
                <c:pt idx="75">
                  <c:v>856</c:v>
                </c:pt>
                <c:pt idx="76">
                  <c:v>635</c:v>
                </c:pt>
                <c:pt idx="77">
                  <c:v>615</c:v>
                </c:pt>
                <c:pt idx="78">
                  <c:v>622</c:v>
                </c:pt>
                <c:pt idx="79">
                  <c:v>370</c:v>
                </c:pt>
                <c:pt idx="80">
                  <c:v>366</c:v>
                </c:pt>
                <c:pt idx="81">
                  <c:v>310</c:v>
                </c:pt>
                <c:pt idx="82">
                  <c:v>310</c:v>
                </c:pt>
                <c:pt idx="83">
                  <c:v>310</c:v>
                </c:pt>
                <c:pt idx="84">
                  <c:v>172</c:v>
                </c:pt>
                <c:pt idx="85">
                  <c:v>172</c:v>
                </c:pt>
                <c:pt idx="86">
                  <c:v>172</c:v>
                </c:pt>
                <c:pt idx="87">
                  <c:v>172</c:v>
                </c:pt>
                <c:pt idx="88">
                  <c:v>120</c:v>
                </c:pt>
                <c:pt idx="89">
                  <c:v>120</c:v>
                </c:pt>
                <c:pt idx="9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403-48BE-A810-FEA81E4EB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104.11</c:v>
                </c:pt>
                <c:pt idx="1">
                  <c:v>94.87</c:v>
                </c:pt>
                <c:pt idx="2">
                  <c:v>86.88</c:v>
                </c:pt>
                <c:pt idx="3">
                  <c:v>81.56</c:v>
                </c:pt>
                <c:pt idx="4">
                  <c:v>91.22</c:v>
                </c:pt>
                <c:pt idx="5">
                  <c:v>85.54</c:v>
                </c:pt>
                <c:pt idx="6">
                  <c:v>85.8</c:v>
                </c:pt>
                <c:pt idx="7">
                  <c:v>83.87</c:v>
                </c:pt>
                <c:pt idx="8">
                  <c:v>87.54</c:v>
                </c:pt>
                <c:pt idx="9">
                  <c:v>83.2</c:v>
                </c:pt>
                <c:pt idx="10">
                  <c:v>82.82</c:v>
                </c:pt>
                <c:pt idx="11">
                  <c:v>83</c:v>
                </c:pt>
                <c:pt idx="12">
                  <c:v>82.59</c:v>
                </c:pt>
                <c:pt idx="13">
                  <c:v>81.13</c:v>
                </c:pt>
                <c:pt idx="14">
                  <c:v>83.24</c:v>
                </c:pt>
                <c:pt idx="15">
                  <c:v>83.44</c:v>
                </c:pt>
                <c:pt idx="16">
                  <c:v>81.790000000000006</c:v>
                </c:pt>
                <c:pt idx="17">
                  <c:v>82.64</c:v>
                </c:pt>
                <c:pt idx="18">
                  <c:v>83.56</c:v>
                </c:pt>
                <c:pt idx="19">
                  <c:v>85.51</c:v>
                </c:pt>
                <c:pt idx="20">
                  <c:v>83.42</c:v>
                </c:pt>
                <c:pt idx="21">
                  <c:v>84.31</c:v>
                </c:pt>
                <c:pt idx="22">
                  <c:v>86.13</c:v>
                </c:pt>
                <c:pt idx="23">
                  <c:v>91.91</c:v>
                </c:pt>
                <c:pt idx="24">
                  <c:v>81.86</c:v>
                </c:pt>
                <c:pt idx="25">
                  <c:v>85.9</c:v>
                </c:pt>
                <c:pt idx="26">
                  <c:v>90.26</c:v>
                </c:pt>
                <c:pt idx="27">
                  <c:v>96.86</c:v>
                </c:pt>
                <c:pt idx="28">
                  <c:v>89.86</c:v>
                </c:pt>
                <c:pt idx="29">
                  <c:v>92.71</c:v>
                </c:pt>
                <c:pt idx="30">
                  <c:v>97.36</c:v>
                </c:pt>
                <c:pt idx="31">
                  <c:v>103.95</c:v>
                </c:pt>
                <c:pt idx="32">
                  <c:v>94.33</c:v>
                </c:pt>
                <c:pt idx="33">
                  <c:v>99.07</c:v>
                </c:pt>
                <c:pt idx="34">
                  <c:v>88.19</c:v>
                </c:pt>
                <c:pt idx="35">
                  <c:v>81.84</c:v>
                </c:pt>
                <c:pt idx="36">
                  <c:v>98.74</c:v>
                </c:pt>
                <c:pt idx="37">
                  <c:v>81.64</c:v>
                </c:pt>
                <c:pt idx="38">
                  <c:v>78.39</c:v>
                </c:pt>
                <c:pt idx="39">
                  <c:v>40</c:v>
                </c:pt>
                <c:pt idx="40">
                  <c:v>32.5</c:v>
                </c:pt>
                <c:pt idx="41">
                  <c:v>25</c:v>
                </c:pt>
                <c:pt idx="42">
                  <c:v>10.5</c:v>
                </c:pt>
                <c:pt idx="43">
                  <c:v>0.2</c:v>
                </c:pt>
                <c:pt idx="44">
                  <c:v>25</c:v>
                </c:pt>
                <c:pt idx="45">
                  <c:v>25</c:v>
                </c:pt>
                <c:pt idx="46">
                  <c:v>25</c:v>
                </c:pt>
                <c:pt idx="47">
                  <c:v>25.4</c:v>
                </c:pt>
                <c:pt idx="48">
                  <c:v>25</c:v>
                </c:pt>
                <c:pt idx="49">
                  <c:v>25</c:v>
                </c:pt>
                <c:pt idx="50">
                  <c:v>32.97</c:v>
                </c:pt>
                <c:pt idx="51">
                  <c:v>35</c:v>
                </c:pt>
                <c:pt idx="52">
                  <c:v>42.5</c:v>
                </c:pt>
                <c:pt idx="53">
                  <c:v>54.48</c:v>
                </c:pt>
                <c:pt idx="54">
                  <c:v>58.63</c:v>
                </c:pt>
                <c:pt idx="55">
                  <c:v>85.37</c:v>
                </c:pt>
                <c:pt idx="56">
                  <c:v>64.62</c:v>
                </c:pt>
                <c:pt idx="57">
                  <c:v>82.24</c:v>
                </c:pt>
                <c:pt idx="58">
                  <c:v>87.95</c:v>
                </c:pt>
                <c:pt idx="59">
                  <c:v>98.5</c:v>
                </c:pt>
                <c:pt idx="60">
                  <c:v>88.03</c:v>
                </c:pt>
                <c:pt idx="61">
                  <c:v>97.07</c:v>
                </c:pt>
                <c:pt idx="62">
                  <c:v>113.21</c:v>
                </c:pt>
                <c:pt idx="63">
                  <c:v>110.08</c:v>
                </c:pt>
                <c:pt idx="64">
                  <c:v>104</c:v>
                </c:pt>
                <c:pt idx="65">
                  <c:v>112.57</c:v>
                </c:pt>
                <c:pt idx="66">
                  <c:v>115.78</c:v>
                </c:pt>
                <c:pt idx="67">
                  <c:v>116.95</c:v>
                </c:pt>
                <c:pt idx="68">
                  <c:v>113.28</c:v>
                </c:pt>
                <c:pt idx="69">
                  <c:v>115.82</c:v>
                </c:pt>
                <c:pt idx="70">
                  <c:v>115.12</c:v>
                </c:pt>
                <c:pt idx="71">
                  <c:v>114.79</c:v>
                </c:pt>
                <c:pt idx="72">
                  <c:v>122.61</c:v>
                </c:pt>
                <c:pt idx="73">
                  <c:v>117.02</c:v>
                </c:pt>
                <c:pt idx="74">
                  <c:v>114.15</c:v>
                </c:pt>
                <c:pt idx="75">
                  <c:v>107.78</c:v>
                </c:pt>
                <c:pt idx="76">
                  <c:v>116.27</c:v>
                </c:pt>
                <c:pt idx="77">
                  <c:v>110.7</c:v>
                </c:pt>
                <c:pt idx="78">
                  <c:v>107.84</c:v>
                </c:pt>
                <c:pt idx="79">
                  <c:v>105.76</c:v>
                </c:pt>
                <c:pt idx="80">
                  <c:v>108.44</c:v>
                </c:pt>
                <c:pt idx="81">
                  <c:v>107</c:v>
                </c:pt>
                <c:pt idx="82">
                  <c:v>103.66</c:v>
                </c:pt>
                <c:pt idx="83">
                  <c:v>100.94</c:v>
                </c:pt>
                <c:pt idx="84">
                  <c:v>101.08</c:v>
                </c:pt>
                <c:pt idx="85">
                  <c:v>100.01</c:v>
                </c:pt>
                <c:pt idx="86">
                  <c:v>99.04</c:v>
                </c:pt>
                <c:pt idx="87">
                  <c:v>95.98</c:v>
                </c:pt>
                <c:pt idx="88">
                  <c:v>100.01</c:v>
                </c:pt>
                <c:pt idx="89">
                  <c:v>98.7</c:v>
                </c:pt>
                <c:pt idx="90">
                  <c:v>98.22</c:v>
                </c:pt>
                <c:pt idx="91">
                  <c:v>96.2</c:v>
                </c:pt>
                <c:pt idx="92">
                  <c:v>97.74</c:v>
                </c:pt>
                <c:pt idx="93">
                  <c:v>91.05</c:v>
                </c:pt>
                <c:pt idx="94">
                  <c:v>86.74</c:v>
                </c:pt>
                <c:pt idx="95">
                  <c:v>82.98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403-48BE-A810-FEA81E4EB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  <c:pt idx="0">
                  <c:v>106</c:v>
                </c:pt>
                <c:pt idx="1">
                  <c:v>104</c:v>
                </c:pt>
                <c:pt idx="2">
                  <c:v>102</c:v>
                </c:pt>
                <c:pt idx="3">
                  <c:v>101</c:v>
                </c:pt>
                <c:pt idx="4">
                  <c:v>101</c:v>
                </c:pt>
                <c:pt idx="5">
                  <c:v>101</c:v>
                </c:pt>
                <c:pt idx="6">
                  <c:v>100</c:v>
                </c:pt>
                <c:pt idx="7">
                  <c:v>99</c:v>
                </c:pt>
                <c:pt idx="8">
                  <c:v>98</c:v>
                </c:pt>
                <c:pt idx="9">
                  <c:v>97</c:v>
                </c:pt>
                <c:pt idx="10">
                  <c:v>96</c:v>
                </c:pt>
                <c:pt idx="11">
                  <c:v>96</c:v>
                </c:pt>
                <c:pt idx="12">
                  <c:v>95</c:v>
                </c:pt>
                <c:pt idx="13">
                  <c:v>95</c:v>
                </c:pt>
                <c:pt idx="14">
                  <c:v>94</c:v>
                </c:pt>
                <c:pt idx="15">
                  <c:v>94</c:v>
                </c:pt>
                <c:pt idx="16">
                  <c:v>94</c:v>
                </c:pt>
                <c:pt idx="17">
                  <c:v>94</c:v>
                </c:pt>
                <c:pt idx="18">
                  <c:v>94</c:v>
                </c:pt>
                <c:pt idx="19">
                  <c:v>95</c:v>
                </c:pt>
                <c:pt idx="20">
                  <c:v>96</c:v>
                </c:pt>
                <c:pt idx="21">
                  <c:v>97</c:v>
                </c:pt>
                <c:pt idx="22">
                  <c:v>98</c:v>
                </c:pt>
                <c:pt idx="23">
                  <c:v>100</c:v>
                </c:pt>
                <c:pt idx="24">
                  <c:v>101</c:v>
                </c:pt>
                <c:pt idx="25">
                  <c:v>102</c:v>
                </c:pt>
                <c:pt idx="26">
                  <c:v>103</c:v>
                </c:pt>
                <c:pt idx="27">
                  <c:v>103</c:v>
                </c:pt>
                <c:pt idx="28">
                  <c:v>102</c:v>
                </c:pt>
                <c:pt idx="29">
                  <c:v>101</c:v>
                </c:pt>
                <c:pt idx="30">
                  <c:v>98</c:v>
                </c:pt>
                <c:pt idx="31">
                  <c:v>93</c:v>
                </c:pt>
                <c:pt idx="32">
                  <c:v>88</c:v>
                </c:pt>
                <c:pt idx="33">
                  <c:v>82</c:v>
                </c:pt>
                <c:pt idx="34">
                  <c:v>77</c:v>
                </c:pt>
                <c:pt idx="35">
                  <c:v>72</c:v>
                </c:pt>
                <c:pt idx="36">
                  <c:v>66</c:v>
                </c:pt>
                <c:pt idx="37">
                  <c:v>62</c:v>
                </c:pt>
                <c:pt idx="38">
                  <c:v>58</c:v>
                </c:pt>
                <c:pt idx="39">
                  <c:v>56</c:v>
                </c:pt>
                <c:pt idx="40">
                  <c:v>54</c:v>
                </c:pt>
                <c:pt idx="41">
                  <c:v>52</c:v>
                </c:pt>
                <c:pt idx="42">
                  <c:v>51</c:v>
                </c:pt>
                <c:pt idx="43">
                  <c:v>51</c:v>
                </c:pt>
                <c:pt idx="44">
                  <c:v>51</c:v>
                </c:pt>
                <c:pt idx="45">
                  <c:v>50</c:v>
                </c:pt>
                <c:pt idx="46">
                  <c:v>50</c:v>
                </c:pt>
                <c:pt idx="47">
                  <c:v>50</c:v>
                </c:pt>
                <c:pt idx="48">
                  <c:v>50</c:v>
                </c:pt>
                <c:pt idx="49">
                  <c:v>50</c:v>
                </c:pt>
                <c:pt idx="50">
                  <c:v>49</c:v>
                </c:pt>
                <c:pt idx="51">
                  <c:v>49</c:v>
                </c:pt>
                <c:pt idx="52">
                  <c:v>49</c:v>
                </c:pt>
                <c:pt idx="53">
                  <c:v>50</c:v>
                </c:pt>
                <c:pt idx="54">
                  <c:v>52</c:v>
                </c:pt>
                <c:pt idx="55">
                  <c:v>57</c:v>
                </c:pt>
                <c:pt idx="56">
                  <c:v>64</c:v>
                </c:pt>
                <c:pt idx="57">
                  <c:v>72</c:v>
                </c:pt>
                <c:pt idx="58">
                  <c:v>80</c:v>
                </c:pt>
                <c:pt idx="59">
                  <c:v>88</c:v>
                </c:pt>
                <c:pt idx="60">
                  <c:v>97</c:v>
                </c:pt>
                <c:pt idx="61">
                  <c:v>106</c:v>
                </c:pt>
                <c:pt idx="62">
                  <c:v>114</c:v>
                </c:pt>
                <c:pt idx="63">
                  <c:v>122</c:v>
                </c:pt>
                <c:pt idx="64">
                  <c:v>131</c:v>
                </c:pt>
                <c:pt idx="65">
                  <c:v>137</c:v>
                </c:pt>
                <c:pt idx="66">
                  <c:v>142</c:v>
                </c:pt>
                <c:pt idx="67">
                  <c:v>146</c:v>
                </c:pt>
                <c:pt idx="68">
                  <c:v>148</c:v>
                </c:pt>
                <c:pt idx="69">
                  <c:v>150</c:v>
                </c:pt>
                <c:pt idx="70">
                  <c:v>151</c:v>
                </c:pt>
                <c:pt idx="71">
                  <c:v>152</c:v>
                </c:pt>
                <c:pt idx="72">
                  <c:v>153</c:v>
                </c:pt>
                <c:pt idx="73">
                  <c:v>153</c:v>
                </c:pt>
                <c:pt idx="74">
                  <c:v>153</c:v>
                </c:pt>
                <c:pt idx="75">
                  <c:v>153</c:v>
                </c:pt>
                <c:pt idx="76">
                  <c:v>152</c:v>
                </c:pt>
                <c:pt idx="77">
                  <c:v>151</c:v>
                </c:pt>
                <c:pt idx="78">
                  <c:v>150</c:v>
                </c:pt>
                <c:pt idx="79">
                  <c:v>148</c:v>
                </c:pt>
                <c:pt idx="80">
                  <c:v>147</c:v>
                </c:pt>
                <c:pt idx="81">
                  <c:v>145</c:v>
                </c:pt>
                <c:pt idx="82">
                  <c:v>143</c:v>
                </c:pt>
                <c:pt idx="83">
                  <c:v>140</c:v>
                </c:pt>
                <c:pt idx="84">
                  <c:v>137</c:v>
                </c:pt>
                <c:pt idx="85">
                  <c:v>134</c:v>
                </c:pt>
                <c:pt idx="86">
                  <c:v>131</c:v>
                </c:pt>
                <c:pt idx="87">
                  <c:v>129</c:v>
                </c:pt>
                <c:pt idx="88">
                  <c:v>126</c:v>
                </c:pt>
                <c:pt idx="89">
                  <c:v>123</c:v>
                </c:pt>
                <c:pt idx="90">
                  <c:v>120</c:v>
                </c:pt>
                <c:pt idx="91">
                  <c:v>117</c:v>
                </c:pt>
                <c:pt idx="92">
                  <c:v>113</c:v>
                </c:pt>
                <c:pt idx="93">
                  <c:v>110</c:v>
                </c:pt>
                <c:pt idx="94">
                  <c:v>107</c:v>
                </c:pt>
                <c:pt idx="95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67-4701-9918-8B38AADF9C0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0">
                  <c:v>684.29399999999987</c:v>
                </c:pt>
                <c:pt idx="1">
                  <c:v>684.39300000000003</c:v>
                </c:pt>
                <c:pt idx="2">
                  <c:v>684.15</c:v>
                </c:pt>
                <c:pt idx="3">
                  <c:v>683.346</c:v>
                </c:pt>
                <c:pt idx="4">
                  <c:v>686.46500000000003</c:v>
                </c:pt>
                <c:pt idx="5">
                  <c:v>685.48800000000006</c:v>
                </c:pt>
                <c:pt idx="6">
                  <c:v>685.96699999999998</c:v>
                </c:pt>
                <c:pt idx="7">
                  <c:v>686.62300000000005</c:v>
                </c:pt>
                <c:pt idx="8">
                  <c:v>652.39899999999989</c:v>
                </c:pt>
                <c:pt idx="9">
                  <c:v>653.20500000000004</c:v>
                </c:pt>
                <c:pt idx="10">
                  <c:v>653.59800000000007</c:v>
                </c:pt>
                <c:pt idx="11">
                  <c:v>653.16799999999989</c:v>
                </c:pt>
                <c:pt idx="12">
                  <c:v>643.52900000000011</c:v>
                </c:pt>
                <c:pt idx="13">
                  <c:v>644.11799999999994</c:v>
                </c:pt>
                <c:pt idx="14">
                  <c:v>644.29099999999994</c:v>
                </c:pt>
                <c:pt idx="15">
                  <c:v>643.56200000000001</c:v>
                </c:pt>
                <c:pt idx="16">
                  <c:v>635.75800000000004</c:v>
                </c:pt>
                <c:pt idx="17">
                  <c:v>635.43299999999999</c:v>
                </c:pt>
                <c:pt idx="18">
                  <c:v>632.81100000000004</c:v>
                </c:pt>
                <c:pt idx="19">
                  <c:v>633.14800000000002</c:v>
                </c:pt>
                <c:pt idx="20">
                  <c:v>630.92200000000003</c:v>
                </c:pt>
                <c:pt idx="21">
                  <c:v>629.91999999999996</c:v>
                </c:pt>
                <c:pt idx="22">
                  <c:v>629.99700000000007</c:v>
                </c:pt>
                <c:pt idx="23">
                  <c:v>630.40199999999993</c:v>
                </c:pt>
                <c:pt idx="24">
                  <c:v>641.22699999999998</c:v>
                </c:pt>
                <c:pt idx="25">
                  <c:v>641.51700000000005</c:v>
                </c:pt>
                <c:pt idx="26">
                  <c:v>642.12</c:v>
                </c:pt>
                <c:pt idx="27">
                  <c:v>641.11700000000008</c:v>
                </c:pt>
                <c:pt idx="28">
                  <c:v>633.46599999999989</c:v>
                </c:pt>
                <c:pt idx="29">
                  <c:v>632.32999999999993</c:v>
                </c:pt>
                <c:pt idx="30">
                  <c:v>632.20299999999997</c:v>
                </c:pt>
                <c:pt idx="31">
                  <c:v>632.71799999999996</c:v>
                </c:pt>
                <c:pt idx="32">
                  <c:v>617.35899999999992</c:v>
                </c:pt>
                <c:pt idx="33">
                  <c:v>618.64200000000005</c:v>
                </c:pt>
                <c:pt idx="34">
                  <c:v>618.42700000000002</c:v>
                </c:pt>
                <c:pt idx="35">
                  <c:v>618.875</c:v>
                </c:pt>
                <c:pt idx="36">
                  <c:v>654.87599999999998</c:v>
                </c:pt>
                <c:pt idx="37">
                  <c:v>655.03399999999999</c:v>
                </c:pt>
                <c:pt idx="38">
                  <c:v>653.78800000000001</c:v>
                </c:pt>
                <c:pt idx="39">
                  <c:v>656.75900000000013</c:v>
                </c:pt>
                <c:pt idx="40">
                  <c:v>656.65499999999997</c:v>
                </c:pt>
                <c:pt idx="41">
                  <c:v>656.50600000000009</c:v>
                </c:pt>
                <c:pt idx="42">
                  <c:v>655.625</c:v>
                </c:pt>
                <c:pt idx="43">
                  <c:v>656.76300000000003</c:v>
                </c:pt>
                <c:pt idx="44">
                  <c:v>661.2890000000001</c:v>
                </c:pt>
                <c:pt idx="45">
                  <c:v>660.75600000000009</c:v>
                </c:pt>
                <c:pt idx="46">
                  <c:v>659.65</c:v>
                </c:pt>
                <c:pt idx="47">
                  <c:v>659.69200000000001</c:v>
                </c:pt>
                <c:pt idx="48">
                  <c:v>658.87600000000009</c:v>
                </c:pt>
                <c:pt idx="49">
                  <c:v>658.40699999999993</c:v>
                </c:pt>
                <c:pt idx="50">
                  <c:v>656.81299999999999</c:v>
                </c:pt>
                <c:pt idx="51">
                  <c:v>654.64</c:v>
                </c:pt>
                <c:pt idx="52">
                  <c:v>653.52299999999991</c:v>
                </c:pt>
                <c:pt idx="53">
                  <c:v>655.23200000000008</c:v>
                </c:pt>
                <c:pt idx="54">
                  <c:v>656.13599999999997</c:v>
                </c:pt>
                <c:pt idx="55">
                  <c:v>655.673</c:v>
                </c:pt>
                <c:pt idx="56">
                  <c:v>648.52499999999986</c:v>
                </c:pt>
                <c:pt idx="57">
                  <c:v>649.06600000000003</c:v>
                </c:pt>
                <c:pt idx="58">
                  <c:v>651.11599999999999</c:v>
                </c:pt>
                <c:pt idx="59">
                  <c:v>651.61599999999999</c:v>
                </c:pt>
                <c:pt idx="60">
                  <c:v>649.36400000000003</c:v>
                </c:pt>
                <c:pt idx="61">
                  <c:v>648.84700000000009</c:v>
                </c:pt>
                <c:pt idx="62">
                  <c:v>648.76300000000003</c:v>
                </c:pt>
                <c:pt idx="63">
                  <c:v>648.83299999999997</c:v>
                </c:pt>
                <c:pt idx="64">
                  <c:v>622.92499999999995</c:v>
                </c:pt>
                <c:pt idx="65">
                  <c:v>623.08900000000006</c:v>
                </c:pt>
                <c:pt idx="66">
                  <c:v>623.86</c:v>
                </c:pt>
                <c:pt idx="67">
                  <c:v>623.13599999999997</c:v>
                </c:pt>
                <c:pt idx="68">
                  <c:v>637.10500000000002</c:v>
                </c:pt>
                <c:pt idx="69">
                  <c:v>638.90700000000004</c:v>
                </c:pt>
                <c:pt idx="70">
                  <c:v>638.42500000000007</c:v>
                </c:pt>
                <c:pt idx="71">
                  <c:v>638.01900000000001</c:v>
                </c:pt>
                <c:pt idx="72">
                  <c:v>636.16599999999994</c:v>
                </c:pt>
                <c:pt idx="73">
                  <c:v>636.37599999999986</c:v>
                </c:pt>
                <c:pt idx="74">
                  <c:v>636.4620000000001</c:v>
                </c:pt>
                <c:pt idx="75">
                  <c:v>637.0680000000001</c:v>
                </c:pt>
                <c:pt idx="76">
                  <c:v>638.59199999999998</c:v>
                </c:pt>
                <c:pt idx="77">
                  <c:v>638.67200000000003</c:v>
                </c:pt>
                <c:pt idx="78">
                  <c:v>638.80899999999997</c:v>
                </c:pt>
                <c:pt idx="79">
                  <c:v>637.89</c:v>
                </c:pt>
                <c:pt idx="80">
                  <c:v>642.57000000000005</c:v>
                </c:pt>
                <c:pt idx="81">
                  <c:v>642.99499999999989</c:v>
                </c:pt>
                <c:pt idx="82">
                  <c:v>641.48300000000006</c:v>
                </c:pt>
                <c:pt idx="83">
                  <c:v>639.97600000000011</c:v>
                </c:pt>
                <c:pt idx="84">
                  <c:v>688.14400000000001</c:v>
                </c:pt>
                <c:pt idx="85">
                  <c:v>689.08</c:v>
                </c:pt>
                <c:pt idx="86">
                  <c:v>688.03300000000002</c:v>
                </c:pt>
                <c:pt idx="87">
                  <c:v>686.24300000000005</c:v>
                </c:pt>
                <c:pt idx="88">
                  <c:v>683.77200000000005</c:v>
                </c:pt>
                <c:pt idx="89">
                  <c:v>684.48199999999997</c:v>
                </c:pt>
                <c:pt idx="90">
                  <c:v>684.27799999999991</c:v>
                </c:pt>
                <c:pt idx="91">
                  <c:v>685.91300000000001</c:v>
                </c:pt>
                <c:pt idx="92">
                  <c:v>678.23699999999985</c:v>
                </c:pt>
                <c:pt idx="93">
                  <c:v>679.06699999999989</c:v>
                </c:pt>
                <c:pt idx="94">
                  <c:v>679.67499999999995</c:v>
                </c:pt>
                <c:pt idx="95">
                  <c:v>679.95699999999999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67-4701-9918-8B38AADF9C0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855.74700000000007</c:v>
                </c:pt>
                <c:pt idx="1">
                  <c:v>855.86900000000003</c:v>
                </c:pt>
                <c:pt idx="2">
                  <c:v>853.35399999999993</c:v>
                </c:pt>
                <c:pt idx="3">
                  <c:v>850.27300000000002</c:v>
                </c:pt>
                <c:pt idx="4">
                  <c:v>838.77800000000002</c:v>
                </c:pt>
                <c:pt idx="5">
                  <c:v>837.2360000000001</c:v>
                </c:pt>
                <c:pt idx="6">
                  <c:v>835.6</c:v>
                </c:pt>
                <c:pt idx="7">
                  <c:v>835.83000000000015</c:v>
                </c:pt>
                <c:pt idx="8">
                  <c:v>826.63</c:v>
                </c:pt>
                <c:pt idx="9">
                  <c:v>824.59399999999994</c:v>
                </c:pt>
                <c:pt idx="10">
                  <c:v>823.77099999999996</c:v>
                </c:pt>
                <c:pt idx="11">
                  <c:v>821.46999999999991</c:v>
                </c:pt>
                <c:pt idx="12">
                  <c:v>825.25199999999995</c:v>
                </c:pt>
                <c:pt idx="13">
                  <c:v>822.47799999999995</c:v>
                </c:pt>
                <c:pt idx="14">
                  <c:v>822.72300000000007</c:v>
                </c:pt>
                <c:pt idx="15">
                  <c:v>821.29499999999996</c:v>
                </c:pt>
                <c:pt idx="16">
                  <c:v>837.74999999999989</c:v>
                </c:pt>
                <c:pt idx="17">
                  <c:v>838.79099999999983</c:v>
                </c:pt>
                <c:pt idx="18">
                  <c:v>837.36399999999992</c:v>
                </c:pt>
                <c:pt idx="19">
                  <c:v>834.94299999999987</c:v>
                </c:pt>
                <c:pt idx="20">
                  <c:v>852.06299999999999</c:v>
                </c:pt>
                <c:pt idx="21">
                  <c:v>855.15100000000007</c:v>
                </c:pt>
                <c:pt idx="22">
                  <c:v>856.93399999999997</c:v>
                </c:pt>
                <c:pt idx="23">
                  <c:v>856.79499999999996</c:v>
                </c:pt>
                <c:pt idx="24">
                  <c:v>870.74299999999982</c:v>
                </c:pt>
                <c:pt idx="25">
                  <c:v>874.08299999999986</c:v>
                </c:pt>
                <c:pt idx="26">
                  <c:v>872.60500000000002</c:v>
                </c:pt>
                <c:pt idx="27">
                  <c:v>868.96899999999994</c:v>
                </c:pt>
                <c:pt idx="28">
                  <c:v>862.43599999999992</c:v>
                </c:pt>
                <c:pt idx="29">
                  <c:v>858.28700000000015</c:v>
                </c:pt>
                <c:pt idx="30">
                  <c:v>851.9190000000001</c:v>
                </c:pt>
                <c:pt idx="31">
                  <c:v>842.15899999999999</c:v>
                </c:pt>
                <c:pt idx="32">
                  <c:v>834.20600000000002</c:v>
                </c:pt>
                <c:pt idx="33">
                  <c:v>826.8979999999998</c:v>
                </c:pt>
                <c:pt idx="34">
                  <c:v>818.71799999999996</c:v>
                </c:pt>
                <c:pt idx="35">
                  <c:v>810.94200000000001</c:v>
                </c:pt>
                <c:pt idx="36">
                  <c:v>811.95999999999992</c:v>
                </c:pt>
                <c:pt idx="37">
                  <c:v>803.92700000000013</c:v>
                </c:pt>
                <c:pt idx="38">
                  <c:v>804.40900000000011</c:v>
                </c:pt>
                <c:pt idx="39">
                  <c:v>828.75</c:v>
                </c:pt>
                <c:pt idx="40">
                  <c:v>818.95300000000009</c:v>
                </c:pt>
                <c:pt idx="41">
                  <c:v>836.91799999999989</c:v>
                </c:pt>
                <c:pt idx="42">
                  <c:v>832.94599999999991</c:v>
                </c:pt>
                <c:pt idx="43">
                  <c:v>828.54399999999998</c:v>
                </c:pt>
                <c:pt idx="44">
                  <c:v>834.08299999999997</c:v>
                </c:pt>
                <c:pt idx="45">
                  <c:v>831.90099999999995</c:v>
                </c:pt>
                <c:pt idx="46">
                  <c:v>829.91899999999998</c:v>
                </c:pt>
                <c:pt idx="47">
                  <c:v>829.19400000000007</c:v>
                </c:pt>
                <c:pt idx="48">
                  <c:v>825.10299999999995</c:v>
                </c:pt>
                <c:pt idx="49">
                  <c:v>827.67899999999997</c:v>
                </c:pt>
                <c:pt idx="50">
                  <c:v>801.91899999999987</c:v>
                </c:pt>
                <c:pt idx="51">
                  <c:v>810.05600000000004</c:v>
                </c:pt>
                <c:pt idx="52">
                  <c:v>833.89599999999996</c:v>
                </c:pt>
                <c:pt idx="53">
                  <c:v>812.56399999999996</c:v>
                </c:pt>
                <c:pt idx="54">
                  <c:v>819.36099999999999</c:v>
                </c:pt>
                <c:pt idx="55">
                  <c:v>822.21299999999997</c:v>
                </c:pt>
                <c:pt idx="56">
                  <c:v>832.58799999999997</c:v>
                </c:pt>
                <c:pt idx="57">
                  <c:v>834.57100000000003</c:v>
                </c:pt>
                <c:pt idx="58">
                  <c:v>839.572</c:v>
                </c:pt>
                <c:pt idx="59">
                  <c:v>847.19200000000012</c:v>
                </c:pt>
                <c:pt idx="60">
                  <c:v>858.56399999999996</c:v>
                </c:pt>
                <c:pt idx="61">
                  <c:v>865.76200000000006</c:v>
                </c:pt>
                <c:pt idx="62">
                  <c:v>872.87399999999991</c:v>
                </c:pt>
                <c:pt idx="63">
                  <c:v>880.29699999999991</c:v>
                </c:pt>
                <c:pt idx="64">
                  <c:v>906.34100000000001</c:v>
                </c:pt>
                <c:pt idx="65">
                  <c:v>914.21399999999994</c:v>
                </c:pt>
                <c:pt idx="66">
                  <c:v>918.57100000000025</c:v>
                </c:pt>
                <c:pt idx="67">
                  <c:v>919.89800000000002</c:v>
                </c:pt>
                <c:pt idx="68">
                  <c:v>915.55399999999997</c:v>
                </c:pt>
                <c:pt idx="69">
                  <c:v>917.64800000000002</c:v>
                </c:pt>
                <c:pt idx="70">
                  <c:v>917.90199999999993</c:v>
                </c:pt>
                <c:pt idx="71">
                  <c:v>917.88499999999999</c:v>
                </c:pt>
                <c:pt idx="72">
                  <c:v>915.23799999999994</c:v>
                </c:pt>
                <c:pt idx="73">
                  <c:v>913.67100000000005</c:v>
                </c:pt>
                <c:pt idx="74">
                  <c:v>914.03200000000004</c:v>
                </c:pt>
                <c:pt idx="75">
                  <c:v>911.68399999999986</c:v>
                </c:pt>
                <c:pt idx="76">
                  <c:v>894.73400000000004</c:v>
                </c:pt>
                <c:pt idx="77">
                  <c:v>893.61099999999999</c:v>
                </c:pt>
                <c:pt idx="78">
                  <c:v>890.32700000000011</c:v>
                </c:pt>
                <c:pt idx="79">
                  <c:v>887.06099999999992</c:v>
                </c:pt>
                <c:pt idx="80">
                  <c:v>871.93600000000004</c:v>
                </c:pt>
                <c:pt idx="81">
                  <c:v>868.92400000000009</c:v>
                </c:pt>
                <c:pt idx="82">
                  <c:v>867.99199999999996</c:v>
                </c:pt>
                <c:pt idx="83">
                  <c:v>865.24399999999991</c:v>
                </c:pt>
                <c:pt idx="84">
                  <c:v>860.67100000000005</c:v>
                </c:pt>
                <c:pt idx="85">
                  <c:v>860.21</c:v>
                </c:pt>
                <c:pt idx="86">
                  <c:v>860.03400000000011</c:v>
                </c:pt>
                <c:pt idx="87">
                  <c:v>857.94599999999991</c:v>
                </c:pt>
                <c:pt idx="88">
                  <c:v>849.49600000000009</c:v>
                </c:pt>
                <c:pt idx="89">
                  <c:v>848.84100000000001</c:v>
                </c:pt>
                <c:pt idx="90">
                  <c:v>849.9670000000001</c:v>
                </c:pt>
                <c:pt idx="91">
                  <c:v>848.90500000000009</c:v>
                </c:pt>
                <c:pt idx="92">
                  <c:v>837.42</c:v>
                </c:pt>
                <c:pt idx="93">
                  <c:v>841.33</c:v>
                </c:pt>
                <c:pt idx="94">
                  <c:v>841.96399999999994</c:v>
                </c:pt>
                <c:pt idx="95">
                  <c:v>844.21600000000001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67-4701-9918-8B38AADF9C0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2948.4029999999998</c:v>
                </c:pt>
                <c:pt idx="1">
                  <c:v>2924.2919999999995</c:v>
                </c:pt>
                <c:pt idx="2">
                  <c:v>2878.8620000000001</c:v>
                </c:pt>
                <c:pt idx="3">
                  <c:v>2842.3139999999999</c:v>
                </c:pt>
                <c:pt idx="4">
                  <c:v>2831.7979999999998</c:v>
                </c:pt>
                <c:pt idx="5">
                  <c:v>2807.732</c:v>
                </c:pt>
                <c:pt idx="6">
                  <c:v>2784.7080000000001</c:v>
                </c:pt>
                <c:pt idx="7">
                  <c:v>2748.77</c:v>
                </c:pt>
                <c:pt idx="8">
                  <c:v>2746.6979999999999</c:v>
                </c:pt>
                <c:pt idx="9">
                  <c:v>2710.1480000000001</c:v>
                </c:pt>
                <c:pt idx="10">
                  <c:v>2687.2069999999999</c:v>
                </c:pt>
                <c:pt idx="11">
                  <c:v>2670.0250000000001</c:v>
                </c:pt>
                <c:pt idx="12">
                  <c:v>2658.4879999999998</c:v>
                </c:pt>
                <c:pt idx="13">
                  <c:v>2647.268</c:v>
                </c:pt>
                <c:pt idx="14">
                  <c:v>2651.6320000000001</c:v>
                </c:pt>
                <c:pt idx="15">
                  <c:v>2663.7379999999998</c:v>
                </c:pt>
                <c:pt idx="16">
                  <c:v>2672.8879999999999</c:v>
                </c:pt>
                <c:pt idx="17">
                  <c:v>2701.3719999999998</c:v>
                </c:pt>
                <c:pt idx="18">
                  <c:v>2726.2329999999997</c:v>
                </c:pt>
                <c:pt idx="19">
                  <c:v>2768.473</c:v>
                </c:pt>
                <c:pt idx="20">
                  <c:v>2825.6569999999997</c:v>
                </c:pt>
                <c:pt idx="21">
                  <c:v>2879.33</c:v>
                </c:pt>
                <c:pt idx="22">
                  <c:v>2920.4050000000002</c:v>
                </c:pt>
                <c:pt idx="23">
                  <c:v>2948.9049999999997</c:v>
                </c:pt>
                <c:pt idx="24">
                  <c:v>3034.3749999999995</c:v>
                </c:pt>
                <c:pt idx="25">
                  <c:v>3083.2149999999997</c:v>
                </c:pt>
                <c:pt idx="26">
                  <c:v>3126.2209999999995</c:v>
                </c:pt>
                <c:pt idx="27">
                  <c:v>3186.3739999999998</c:v>
                </c:pt>
                <c:pt idx="28">
                  <c:v>3338.3020000000006</c:v>
                </c:pt>
                <c:pt idx="29">
                  <c:v>3409.1209999999996</c:v>
                </c:pt>
                <c:pt idx="30">
                  <c:v>3498.0919999999996</c:v>
                </c:pt>
                <c:pt idx="31">
                  <c:v>3586.232</c:v>
                </c:pt>
                <c:pt idx="32">
                  <c:v>3724.9249999999997</c:v>
                </c:pt>
                <c:pt idx="33">
                  <c:v>3812.1909999999998</c:v>
                </c:pt>
                <c:pt idx="34">
                  <c:v>3892.0250000000001</c:v>
                </c:pt>
                <c:pt idx="35">
                  <c:v>3962.4999999999991</c:v>
                </c:pt>
                <c:pt idx="36">
                  <c:v>4005.009</c:v>
                </c:pt>
                <c:pt idx="37">
                  <c:v>4064.0940000000001</c:v>
                </c:pt>
                <c:pt idx="38">
                  <c:v>4125.244999999999</c:v>
                </c:pt>
                <c:pt idx="39">
                  <c:v>4245.8220000000001</c:v>
                </c:pt>
                <c:pt idx="40">
                  <c:v>4315.8850000000002</c:v>
                </c:pt>
                <c:pt idx="41">
                  <c:v>4369.8300000000008</c:v>
                </c:pt>
                <c:pt idx="42">
                  <c:v>4405.6770000000006</c:v>
                </c:pt>
                <c:pt idx="43">
                  <c:v>4432.7590000000009</c:v>
                </c:pt>
                <c:pt idx="44">
                  <c:v>4463.625</c:v>
                </c:pt>
                <c:pt idx="45">
                  <c:v>4477.2600000000011</c:v>
                </c:pt>
                <c:pt idx="46">
                  <c:v>4473.9930000000004</c:v>
                </c:pt>
                <c:pt idx="47">
                  <c:v>4451.8369999999995</c:v>
                </c:pt>
                <c:pt idx="48">
                  <c:v>4422.4180000000006</c:v>
                </c:pt>
                <c:pt idx="49">
                  <c:v>4380.26</c:v>
                </c:pt>
                <c:pt idx="50">
                  <c:v>4287.7740000000003</c:v>
                </c:pt>
                <c:pt idx="51">
                  <c:v>4201.2980000000007</c:v>
                </c:pt>
                <c:pt idx="52">
                  <c:v>4126.1850000000004</c:v>
                </c:pt>
                <c:pt idx="53">
                  <c:v>3995.0979999999995</c:v>
                </c:pt>
                <c:pt idx="54">
                  <c:v>3959.4389999999999</c:v>
                </c:pt>
                <c:pt idx="55">
                  <c:v>3900.7189999999996</c:v>
                </c:pt>
                <c:pt idx="56">
                  <c:v>3917.0549999999998</c:v>
                </c:pt>
                <c:pt idx="57">
                  <c:v>3871.8709999999996</c:v>
                </c:pt>
                <c:pt idx="58">
                  <c:v>3881.7479999999996</c:v>
                </c:pt>
                <c:pt idx="59">
                  <c:v>3920.7019999999993</c:v>
                </c:pt>
                <c:pt idx="60">
                  <c:v>4007.7860000000005</c:v>
                </c:pt>
                <c:pt idx="61">
                  <c:v>4032.8739999999998</c:v>
                </c:pt>
                <c:pt idx="62">
                  <c:v>4097.2370000000001</c:v>
                </c:pt>
                <c:pt idx="63">
                  <c:v>4199.5140000000001</c:v>
                </c:pt>
                <c:pt idx="64">
                  <c:v>4391.0590000000002</c:v>
                </c:pt>
                <c:pt idx="65">
                  <c:v>4496.6089999999995</c:v>
                </c:pt>
                <c:pt idx="66">
                  <c:v>4612.8249999999998</c:v>
                </c:pt>
                <c:pt idx="67">
                  <c:v>4720.0069999999996</c:v>
                </c:pt>
                <c:pt idx="68">
                  <c:v>4815.982</c:v>
                </c:pt>
                <c:pt idx="69">
                  <c:v>4896.6320000000005</c:v>
                </c:pt>
                <c:pt idx="70">
                  <c:v>4950.3339999999998</c:v>
                </c:pt>
                <c:pt idx="71">
                  <c:v>4983</c:v>
                </c:pt>
                <c:pt idx="72">
                  <c:v>4999.3270000000002</c:v>
                </c:pt>
                <c:pt idx="73">
                  <c:v>5006.3</c:v>
                </c:pt>
                <c:pt idx="74">
                  <c:v>4995.6770000000006</c:v>
                </c:pt>
                <c:pt idx="75">
                  <c:v>5001.1410000000005</c:v>
                </c:pt>
                <c:pt idx="76">
                  <c:v>4918.4660000000003</c:v>
                </c:pt>
                <c:pt idx="77">
                  <c:v>4880.5829999999996</c:v>
                </c:pt>
                <c:pt idx="78">
                  <c:v>4834.915</c:v>
                </c:pt>
                <c:pt idx="79">
                  <c:v>4767.6640000000007</c:v>
                </c:pt>
                <c:pt idx="80">
                  <c:v>4679.3140000000003</c:v>
                </c:pt>
                <c:pt idx="81">
                  <c:v>4599.148000000001</c:v>
                </c:pt>
                <c:pt idx="82">
                  <c:v>4528.2650000000003</c:v>
                </c:pt>
                <c:pt idx="83">
                  <c:v>4426.545000000001</c:v>
                </c:pt>
                <c:pt idx="84">
                  <c:v>4288.1760000000004</c:v>
                </c:pt>
                <c:pt idx="85">
                  <c:v>4149.7579999999998</c:v>
                </c:pt>
                <c:pt idx="86">
                  <c:v>4077.2719999999995</c:v>
                </c:pt>
                <c:pt idx="87">
                  <c:v>3964.0030000000002</c:v>
                </c:pt>
                <c:pt idx="88">
                  <c:v>3798.0889999999999</c:v>
                </c:pt>
                <c:pt idx="89">
                  <c:v>3702.0739999999996</c:v>
                </c:pt>
                <c:pt idx="90">
                  <c:v>3566.9430000000002</c:v>
                </c:pt>
                <c:pt idx="91">
                  <c:v>3434.3809999999999</c:v>
                </c:pt>
                <c:pt idx="92">
                  <c:v>3278.4580000000005</c:v>
                </c:pt>
                <c:pt idx="93">
                  <c:v>3164.7469999999998</c:v>
                </c:pt>
                <c:pt idx="94">
                  <c:v>3077.8589999999999</c:v>
                </c:pt>
                <c:pt idx="95">
                  <c:v>2993.2570000000001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67-4701-9918-8B38AADF9C0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  <c:pt idx="0">
                  <c:v>192.00000000000003</c:v>
                </c:pt>
                <c:pt idx="1">
                  <c:v>192.00000000000003</c:v>
                </c:pt>
                <c:pt idx="2">
                  <c:v>192.00000000000003</c:v>
                </c:pt>
                <c:pt idx="3">
                  <c:v>192.00000000000003</c:v>
                </c:pt>
                <c:pt idx="4">
                  <c:v>183</c:v>
                </c:pt>
                <c:pt idx="5">
                  <c:v>183</c:v>
                </c:pt>
                <c:pt idx="6">
                  <c:v>183</c:v>
                </c:pt>
                <c:pt idx="7">
                  <c:v>183</c:v>
                </c:pt>
                <c:pt idx="8">
                  <c:v>178</c:v>
                </c:pt>
                <c:pt idx="9">
                  <c:v>178</c:v>
                </c:pt>
                <c:pt idx="10">
                  <c:v>178</c:v>
                </c:pt>
                <c:pt idx="11">
                  <c:v>178</c:v>
                </c:pt>
                <c:pt idx="12">
                  <c:v>177</c:v>
                </c:pt>
                <c:pt idx="13">
                  <c:v>177</c:v>
                </c:pt>
                <c:pt idx="14">
                  <c:v>177</c:v>
                </c:pt>
                <c:pt idx="15">
                  <c:v>177</c:v>
                </c:pt>
                <c:pt idx="16">
                  <c:v>182</c:v>
                </c:pt>
                <c:pt idx="17">
                  <c:v>182</c:v>
                </c:pt>
                <c:pt idx="18">
                  <c:v>182</c:v>
                </c:pt>
                <c:pt idx="19">
                  <c:v>182</c:v>
                </c:pt>
                <c:pt idx="20">
                  <c:v>199</c:v>
                </c:pt>
                <c:pt idx="21">
                  <c:v>199</c:v>
                </c:pt>
                <c:pt idx="22">
                  <c:v>199</c:v>
                </c:pt>
                <c:pt idx="23">
                  <c:v>199</c:v>
                </c:pt>
                <c:pt idx="24">
                  <c:v>214</c:v>
                </c:pt>
                <c:pt idx="25">
                  <c:v>214</c:v>
                </c:pt>
                <c:pt idx="26">
                  <c:v>214</c:v>
                </c:pt>
                <c:pt idx="27">
                  <c:v>214</c:v>
                </c:pt>
                <c:pt idx="28">
                  <c:v>236.99999999999997</c:v>
                </c:pt>
                <c:pt idx="29">
                  <c:v>236.99999999999997</c:v>
                </c:pt>
                <c:pt idx="30">
                  <c:v>236.99999999999997</c:v>
                </c:pt>
                <c:pt idx="31">
                  <c:v>236.99999999999997</c:v>
                </c:pt>
                <c:pt idx="32">
                  <c:v>265</c:v>
                </c:pt>
                <c:pt idx="33">
                  <c:v>265</c:v>
                </c:pt>
                <c:pt idx="34">
                  <c:v>265</c:v>
                </c:pt>
                <c:pt idx="35">
                  <c:v>265</c:v>
                </c:pt>
                <c:pt idx="36">
                  <c:v>273.00000000000006</c:v>
                </c:pt>
                <c:pt idx="37">
                  <c:v>273.00000000000006</c:v>
                </c:pt>
                <c:pt idx="38">
                  <c:v>273.00000000000006</c:v>
                </c:pt>
                <c:pt idx="39">
                  <c:v>273.00000000000006</c:v>
                </c:pt>
                <c:pt idx="40">
                  <c:v>286.99999999999994</c:v>
                </c:pt>
                <c:pt idx="41">
                  <c:v>286.99999999999994</c:v>
                </c:pt>
                <c:pt idx="42">
                  <c:v>286.99999999999994</c:v>
                </c:pt>
                <c:pt idx="43">
                  <c:v>286.99999999999994</c:v>
                </c:pt>
                <c:pt idx="44">
                  <c:v>283</c:v>
                </c:pt>
                <c:pt idx="45">
                  <c:v>283</c:v>
                </c:pt>
                <c:pt idx="46">
                  <c:v>283</c:v>
                </c:pt>
                <c:pt idx="47">
                  <c:v>283</c:v>
                </c:pt>
                <c:pt idx="48">
                  <c:v>256</c:v>
                </c:pt>
                <c:pt idx="49">
                  <c:v>256</c:v>
                </c:pt>
                <c:pt idx="50">
                  <c:v>256</c:v>
                </c:pt>
                <c:pt idx="51">
                  <c:v>256</c:v>
                </c:pt>
                <c:pt idx="52">
                  <c:v>242</c:v>
                </c:pt>
                <c:pt idx="53">
                  <c:v>242</c:v>
                </c:pt>
                <c:pt idx="54">
                  <c:v>242</c:v>
                </c:pt>
                <c:pt idx="55">
                  <c:v>242</c:v>
                </c:pt>
                <c:pt idx="56">
                  <c:v>238.00000000000003</c:v>
                </c:pt>
                <c:pt idx="57">
                  <c:v>238.00000000000003</c:v>
                </c:pt>
                <c:pt idx="58">
                  <c:v>238.00000000000003</c:v>
                </c:pt>
                <c:pt idx="59">
                  <c:v>238.00000000000003</c:v>
                </c:pt>
                <c:pt idx="60">
                  <c:v>261.00000000000006</c:v>
                </c:pt>
                <c:pt idx="61">
                  <c:v>261.00000000000006</c:v>
                </c:pt>
                <c:pt idx="62">
                  <c:v>261.00000000000006</c:v>
                </c:pt>
                <c:pt idx="63">
                  <c:v>261.00000000000006</c:v>
                </c:pt>
                <c:pt idx="64">
                  <c:v>283</c:v>
                </c:pt>
                <c:pt idx="65">
                  <c:v>283</c:v>
                </c:pt>
                <c:pt idx="66">
                  <c:v>283</c:v>
                </c:pt>
                <c:pt idx="67">
                  <c:v>283</c:v>
                </c:pt>
                <c:pt idx="68">
                  <c:v>303</c:v>
                </c:pt>
                <c:pt idx="69">
                  <c:v>303</c:v>
                </c:pt>
                <c:pt idx="70">
                  <c:v>303</c:v>
                </c:pt>
                <c:pt idx="71">
                  <c:v>303</c:v>
                </c:pt>
                <c:pt idx="72">
                  <c:v>317.99999999999994</c:v>
                </c:pt>
                <c:pt idx="73">
                  <c:v>317.99999999999994</c:v>
                </c:pt>
                <c:pt idx="74">
                  <c:v>317.99999999999994</c:v>
                </c:pt>
                <c:pt idx="75">
                  <c:v>317.99999999999994</c:v>
                </c:pt>
                <c:pt idx="76">
                  <c:v>313</c:v>
                </c:pt>
                <c:pt idx="77">
                  <c:v>313</c:v>
                </c:pt>
                <c:pt idx="78">
                  <c:v>313</c:v>
                </c:pt>
                <c:pt idx="79">
                  <c:v>313</c:v>
                </c:pt>
                <c:pt idx="80">
                  <c:v>293</c:v>
                </c:pt>
                <c:pt idx="81">
                  <c:v>293</c:v>
                </c:pt>
                <c:pt idx="82">
                  <c:v>293</c:v>
                </c:pt>
                <c:pt idx="83">
                  <c:v>293</c:v>
                </c:pt>
                <c:pt idx="84">
                  <c:v>271</c:v>
                </c:pt>
                <c:pt idx="85">
                  <c:v>271</c:v>
                </c:pt>
                <c:pt idx="86">
                  <c:v>271</c:v>
                </c:pt>
                <c:pt idx="87">
                  <c:v>271</c:v>
                </c:pt>
                <c:pt idx="88">
                  <c:v>247.99999999999997</c:v>
                </c:pt>
                <c:pt idx="89">
                  <c:v>247.99999999999997</c:v>
                </c:pt>
                <c:pt idx="90">
                  <c:v>247.99999999999997</c:v>
                </c:pt>
                <c:pt idx="91">
                  <c:v>247.99999999999997</c:v>
                </c:pt>
                <c:pt idx="92">
                  <c:v>212</c:v>
                </c:pt>
                <c:pt idx="93">
                  <c:v>212</c:v>
                </c:pt>
                <c:pt idx="94">
                  <c:v>212</c:v>
                </c:pt>
                <c:pt idx="95">
                  <c:v>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967-4701-9918-8B38AADF9C0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9967-4701-9918-8B38AADF9C0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39">
                  <c:v>201.03100000000001</c:v>
                </c:pt>
                <c:pt idx="40">
                  <c:v>125</c:v>
                </c:pt>
                <c:pt idx="41">
                  <c:v>181.45600000000002</c:v>
                </c:pt>
                <c:pt idx="42">
                  <c:v>235</c:v>
                </c:pt>
                <c:pt idx="43">
                  <c:v>235</c:v>
                </c:pt>
                <c:pt idx="44">
                  <c:v>160.52199999999999</c:v>
                </c:pt>
                <c:pt idx="45">
                  <c:v>154.02699999999999</c:v>
                </c:pt>
                <c:pt idx="46">
                  <c:v>143.922</c:v>
                </c:pt>
                <c:pt idx="47">
                  <c:v>125</c:v>
                </c:pt>
                <c:pt idx="48">
                  <c:v>175.35399999999998</c:v>
                </c:pt>
                <c:pt idx="49">
                  <c:v>151.96</c:v>
                </c:pt>
                <c:pt idx="50">
                  <c:v>125</c:v>
                </c:pt>
                <c:pt idx="51">
                  <c:v>112.797</c:v>
                </c:pt>
                <c:pt idx="52">
                  <c:v>125</c:v>
                </c:pt>
                <c:pt idx="5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967-4701-9918-8B38AADF9C0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9967-4701-9918-8B38AADF9C0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9967-4701-9918-8B38AADF9C0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9967-4701-9918-8B38AADF9C0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1154</c:v>
                </c:pt>
                <c:pt idx="1">
                  <c:v>1154</c:v>
                </c:pt>
                <c:pt idx="2">
                  <c:v>1154</c:v>
                </c:pt>
                <c:pt idx="3">
                  <c:v>1154</c:v>
                </c:pt>
                <c:pt idx="4">
                  <c:v>1145</c:v>
                </c:pt>
                <c:pt idx="5">
                  <c:v>1145</c:v>
                </c:pt>
                <c:pt idx="6">
                  <c:v>1145</c:v>
                </c:pt>
                <c:pt idx="7">
                  <c:v>1145</c:v>
                </c:pt>
                <c:pt idx="8">
                  <c:v>1092</c:v>
                </c:pt>
                <c:pt idx="9">
                  <c:v>1092</c:v>
                </c:pt>
                <c:pt idx="10">
                  <c:v>1092</c:v>
                </c:pt>
                <c:pt idx="11">
                  <c:v>1092</c:v>
                </c:pt>
                <c:pt idx="12">
                  <c:v>1073</c:v>
                </c:pt>
                <c:pt idx="13">
                  <c:v>1073</c:v>
                </c:pt>
                <c:pt idx="14">
                  <c:v>1073</c:v>
                </c:pt>
                <c:pt idx="15">
                  <c:v>1073</c:v>
                </c:pt>
                <c:pt idx="16">
                  <c:v>1070</c:v>
                </c:pt>
                <c:pt idx="17">
                  <c:v>1070</c:v>
                </c:pt>
                <c:pt idx="18">
                  <c:v>1070</c:v>
                </c:pt>
                <c:pt idx="19">
                  <c:v>1070</c:v>
                </c:pt>
                <c:pt idx="20">
                  <c:v>1081</c:v>
                </c:pt>
                <c:pt idx="21">
                  <c:v>1081</c:v>
                </c:pt>
                <c:pt idx="22">
                  <c:v>1081</c:v>
                </c:pt>
                <c:pt idx="23">
                  <c:v>1081</c:v>
                </c:pt>
                <c:pt idx="24">
                  <c:v>1088</c:v>
                </c:pt>
                <c:pt idx="25">
                  <c:v>1088</c:v>
                </c:pt>
                <c:pt idx="26">
                  <c:v>1088</c:v>
                </c:pt>
                <c:pt idx="27">
                  <c:v>1088</c:v>
                </c:pt>
                <c:pt idx="28">
                  <c:v>1099</c:v>
                </c:pt>
                <c:pt idx="29">
                  <c:v>1099</c:v>
                </c:pt>
                <c:pt idx="30">
                  <c:v>1481.6</c:v>
                </c:pt>
                <c:pt idx="31">
                  <c:v>1921.6</c:v>
                </c:pt>
                <c:pt idx="32">
                  <c:v>1988.6</c:v>
                </c:pt>
                <c:pt idx="33">
                  <c:v>2345.3000000000002</c:v>
                </c:pt>
                <c:pt idx="34">
                  <c:v>2350</c:v>
                </c:pt>
                <c:pt idx="35">
                  <c:v>2350</c:v>
                </c:pt>
                <c:pt idx="36">
                  <c:v>2220.3000000000002</c:v>
                </c:pt>
                <c:pt idx="37">
                  <c:v>2260</c:v>
                </c:pt>
                <c:pt idx="38">
                  <c:v>2260</c:v>
                </c:pt>
                <c:pt idx="39">
                  <c:v>2260</c:v>
                </c:pt>
                <c:pt idx="40">
                  <c:v>2345</c:v>
                </c:pt>
                <c:pt idx="41">
                  <c:v>2345</c:v>
                </c:pt>
                <c:pt idx="42">
                  <c:v>2345</c:v>
                </c:pt>
                <c:pt idx="43">
                  <c:v>2345</c:v>
                </c:pt>
                <c:pt idx="44">
                  <c:v>2380.578</c:v>
                </c:pt>
                <c:pt idx="45">
                  <c:v>2380.578</c:v>
                </c:pt>
                <c:pt idx="46">
                  <c:v>2380.578</c:v>
                </c:pt>
                <c:pt idx="47">
                  <c:v>2380.578</c:v>
                </c:pt>
                <c:pt idx="48">
                  <c:v>2377.3609999999999</c:v>
                </c:pt>
                <c:pt idx="49">
                  <c:v>2377.3609999999999</c:v>
                </c:pt>
                <c:pt idx="50">
                  <c:v>2377.3609999999999</c:v>
                </c:pt>
                <c:pt idx="51">
                  <c:v>2377.3609999999999</c:v>
                </c:pt>
                <c:pt idx="52">
                  <c:v>2326</c:v>
                </c:pt>
                <c:pt idx="53">
                  <c:v>2326</c:v>
                </c:pt>
                <c:pt idx="54">
                  <c:v>2326</c:v>
                </c:pt>
                <c:pt idx="55">
                  <c:v>2083.1</c:v>
                </c:pt>
                <c:pt idx="56">
                  <c:v>1872</c:v>
                </c:pt>
                <c:pt idx="57">
                  <c:v>1771.5</c:v>
                </c:pt>
                <c:pt idx="58">
                  <c:v>1794.9</c:v>
                </c:pt>
                <c:pt idx="59">
                  <c:v>1743.3</c:v>
                </c:pt>
                <c:pt idx="60">
                  <c:v>1577.3999999999999</c:v>
                </c:pt>
                <c:pt idx="61">
                  <c:v>1937</c:v>
                </c:pt>
                <c:pt idx="62">
                  <c:v>1699.6999999999998</c:v>
                </c:pt>
                <c:pt idx="63">
                  <c:v>1271.5999999999999</c:v>
                </c:pt>
                <c:pt idx="64">
                  <c:v>1205</c:v>
                </c:pt>
                <c:pt idx="65">
                  <c:v>1205</c:v>
                </c:pt>
                <c:pt idx="66">
                  <c:v>1205</c:v>
                </c:pt>
                <c:pt idx="67">
                  <c:v>1205</c:v>
                </c:pt>
                <c:pt idx="68">
                  <c:v>1223.5999999999999</c:v>
                </c:pt>
                <c:pt idx="69">
                  <c:v>1370.3</c:v>
                </c:pt>
                <c:pt idx="70">
                  <c:v>1377.5</c:v>
                </c:pt>
                <c:pt idx="71">
                  <c:v>1385.4</c:v>
                </c:pt>
                <c:pt idx="72">
                  <c:v>1382.4</c:v>
                </c:pt>
                <c:pt idx="73">
                  <c:v>1329.7</c:v>
                </c:pt>
                <c:pt idx="74">
                  <c:v>1342.8</c:v>
                </c:pt>
                <c:pt idx="75">
                  <c:v>1346.5</c:v>
                </c:pt>
                <c:pt idx="76">
                  <c:v>1301.3</c:v>
                </c:pt>
                <c:pt idx="77">
                  <c:v>1303.5999999999999</c:v>
                </c:pt>
                <c:pt idx="78">
                  <c:v>1359</c:v>
                </c:pt>
                <c:pt idx="79">
                  <c:v>1205</c:v>
                </c:pt>
                <c:pt idx="80">
                  <c:v>1302.5</c:v>
                </c:pt>
                <c:pt idx="81">
                  <c:v>1299.9000000000001</c:v>
                </c:pt>
                <c:pt idx="82">
                  <c:v>1337.3</c:v>
                </c:pt>
                <c:pt idx="83">
                  <c:v>1374.9</c:v>
                </c:pt>
                <c:pt idx="84">
                  <c:v>1349</c:v>
                </c:pt>
                <c:pt idx="85">
                  <c:v>1403.9</c:v>
                </c:pt>
                <c:pt idx="86">
                  <c:v>1406.5</c:v>
                </c:pt>
                <c:pt idx="87">
                  <c:v>1392.3</c:v>
                </c:pt>
                <c:pt idx="88">
                  <c:v>1648.7</c:v>
                </c:pt>
                <c:pt idx="89">
                  <c:v>1670.9</c:v>
                </c:pt>
                <c:pt idx="90">
                  <c:v>1752.9</c:v>
                </c:pt>
                <c:pt idx="91">
                  <c:v>1594.2</c:v>
                </c:pt>
                <c:pt idx="92">
                  <c:v>1900.7</c:v>
                </c:pt>
                <c:pt idx="93">
                  <c:v>1744.7</c:v>
                </c:pt>
                <c:pt idx="94">
                  <c:v>1479.6</c:v>
                </c:pt>
                <c:pt idx="95">
                  <c:v>1205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967-4701-9918-8B38AADF9C0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51</c:v>
                </c:pt>
                <c:pt idx="1">
                  <c:v>51</c:v>
                </c:pt>
                <c:pt idx="2">
                  <c:v>51</c:v>
                </c:pt>
                <c:pt idx="3">
                  <c:v>51</c:v>
                </c:pt>
                <c:pt idx="4">
                  <c:v>51</c:v>
                </c:pt>
                <c:pt idx="5">
                  <c:v>51</c:v>
                </c:pt>
                <c:pt idx="6">
                  <c:v>51</c:v>
                </c:pt>
                <c:pt idx="7">
                  <c:v>51</c:v>
                </c:pt>
                <c:pt idx="8">
                  <c:v>51</c:v>
                </c:pt>
                <c:pt idx="9">
                  <c:v>51</c:v>
                </c:pt>
                <c:pt idx="10">
                  <c:v>51</c:v>
                </c:pt>
                <c:pt idx="11">
                  <c:v>51</c:v>
                </c:pt>
                <c:pt idx="12">
                  <c:v>51</c:v>
                </c:pt>
                <c:pt idx="13">
                  <c:v>51</c:v>
                </c:pt>
                <c:pt idx="14">
                  <c:v>51</c:v>
                </c:pt>
                <c:pt idx="15">
                  <c:v>51</c:v>
                </c:pt>
                <c:pt idx="16">
                  <c:v>51</c:v>
                </c:pt>
                <c:pt idx="17">
                  <c:v>51</c:v>
                </c:pt>
                <c:pt idx="18">
                  <c:v>51</c:v>
                </c:pt>
                <c:pt idx="19">
                  <c:v>51</c:v>
                </c:pt>
                <c:pt idx="20">
                  <c:v>51</c:v>
                </c:pt>
                <c:pt idx="21">
                  <c:v>51</c:v>
                </c:pt>
                <c:pt idx="22">
                  <c:v>51</c:v>
                </c:pt>
                <c:pt idx="23">
                  <c:v>51</c:v>
                </c:pt>
                <c:pt idx="24">
                  <c:v>51</c:v>
                </c:pt>
                <c:pt idx="25">
                  <c:v>51</c:v>
                </c:pt>
                <c:pt idx="26">
                  <c:v>51</c:v>
                </c:pt>
                <c:pt idx="27">
                  <c:v>51</c:v>
                </c:pt>
                <c:pt idx="28">
                  <c:v>45.6</c:v>
                </c:pt>
                <c:pt idx="29">
                  <c:v>40.143999999999998</c:v>
                </c:pt>
                <c:pt idx="30">
                  <c:v>33.923999999999999</c:v>
                </c:pt>
                <c:pt idx="31">
                  <c:v>28.091999999999999</c:v>
                </c:pt>
                <c:pt idx="32">
                  <c:v>22.928000000000001</c:v>
                </c:pt>
                <c:pt idx="33">
                  <c:v>17.763999999999999</c:v>
                </c:pt>
                <c:pt idx="34">
                  <c:v>12.624000000000001</c:v>
                </c:pt>
                <c:pt idx="35">
                  <c:v>8.0359999999999996</c:v>
                </c:pt>
                <c:pt idx="36">
                  <c:v>4.2039999999999997</c:v>
                </c:pt>
                <c:pt idx="37">
                  <c:v>0.53200000000000003</c:v>
                </c:pt>
                <c:pt idx="54">
                  <c:v>4.0279999999999996</c:v>
                </c:pt>
                <c:pt idx="55">
                  <c:v>8.7439999999999998</c:v>
                </c:pt>
                <c:pt idx="56">
                  <c:v>13.912000000000001</c:v>
                </c:pt>
                <c:pt idx="57">
                  <c:v>19.175999999999998</c:v>
                </c:pt>
                <c:pt idx="58">
                  <c:v>24.815999999999999</c:v>
                </c:pt>
                <c:pt idx="59">
                  <c:v>31.184000000000001</c:v>
                </c:pt>
                <c:pt idx="60">
                  <c:v>37.752000000000002</c:v>
                </c:pt>
                <c:pt idx="61">
                  <c:v>43.088000000000001</c:v>
                </c:pt>
                <c:pt idx="62">
                  <c:v>46.804000000000002</c:v>
                </c:pt>
                <c:pt idx="63">
                  <c:v>49.164000000000001</c:v>
                </c:pt>
                <c:pt idx="64">
                  <c:v>51</c:v>
                </c:pt>
                <c:pt idx="65">
                  <c:v>51</c:v>
                </c:pt>
                <c:pt idx="66">
                  <c:v>51</c:v>
                </c:pt>
                <c:pt idx="67">
                  <c:v>51</c:v>
                </c:pt>
                <c:pt idx="68">
                  <c:v>51</c:v>
                </c:pt>
                <c:pt idx="69">
                  <c:v>51</c:v>
                </c:pt>
                <c:pt idx="70">
                  <c:v>51</c:v>
                </c:pt>
                <c:pt idx="71">
                  <c:v>51</c:v>
                </c:pt>
                <c:pt idx="72">
                  <c:v>51</c:v>
                </c:pt>
                <c:pt idx="73">
                  <c:v>51</c:v>
                </c:pt>
                <c:pt idx="74">
                  <c:v>51</c:v>
                </c:pt>
                <c:pt idx="75">
                  <c:v>51</c:v>
                </c:pt>
                <c:pt idx="76">
                  <c:v>51</c:v>
                </c:pt>
                <c:pt idx="77">
                  <c:v>51</c:v>
                </c:pt>
                <c:pt idx="78">
                  <c:v>51</c:v>
                </c:pt>
                <c:pt idx="79">
                  <c:v>51</c:v>
                </c:pt>
                <c:pt idx="80">
                  <c:v>51</c:v>
                </c:pt>
                <c:pt idx="81">
                  <c:v>51</c:v>
                </c:pt>
                <c:pt idx="82">
                  <c:v>51</c:v>
                </c:pt>
                <c:pt idx="83">
                  <c:v>51</c:v>
                </c:pt>
                <c:pt idx="84">
                  <c:v>51</c:v>
                </c:pt>
                <c:pt idx="85">
                  <c:v>51</c:v>
                </c:pt>
                <c:pt idx="86">
                  <c:v>51</c:v>
                </c:pt>
                <c:pt idx="87">
                  <c:v>51</c:v>
                </c:pt>
                <c:pt idx="88">
                  <c:v>51</c:v>
                </c:pt>
                <c:pt idx="89">
                  <c:v>51</c:v>
                </c:pt>
                <c:pt idx="90">
                  <c:v>51</c:v>
                </c:pt>
                <c:pt idx="91">
                  <c:v>51</c:v>
                </c:pt>
                <c:pt idx="92">
                  <c:v>51</c:v>
                </c:pt>
                <c:pt idx="93">
                  <c:v>51</c:v>
                </c:pt>
                <c:pt idx="94">
                  <c:v>51</c:v>
                </c:pt>
                <c:pt idx="95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967-4701-9918-8B38AADF9C0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9967-4701-9918-8B38AADF9C0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9967-4701-9918-8B38AADF9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104.11</c:v>
                </c:pt>
                <c:pt idx="1">
                  <c:v>94.87</c:v>
                </c:pt>
                <c:pt idx="2">
                  <c:v>86.88</c:v>
                </c:pt>
                <c:pt idx="3">
                  <c:v>81.56</c:v>
                </c:pt>
                <c:pt idx="4">
                  <c:v>91.22</c:v>
                </c:pt>
                <c:pt idx="5">
                  <c:v>85.54</c:v>
                </c:pt>
                <c:pt idx="6">
                  <c:v>85.8</c:v>
                </c:pt>
                <c:pt idx="7">
                  <c:v>83.87</c:v>
                </c:pt>
                <c:pt idx="8">
                  <c:v>87.54</c:v>
                </c:pt>
                <c:pt idx="9">
                  <c:v>83.2</c:v>
                </c:pt>
                <c:pt idx="10">
                  <c:v>82.82</c:v>
                </c:pt>
                <c:pt idx="11">
                  <c:v>83</c:v>
                </c:pt>
                <c:pt idx="12">
                  <c:v>82.59</c:v>
                </c:pt>
                <c:pt idx="13">
                  <c:v>81.13</c:v>
                </c:pt>
                <c:pt idx="14">
                  <c:v>83.24</c:v>
                </c:pt>
                <c:pt idx="15">
                  <c:v>83.44</c:v>
                </c:pt>
                <c:pt idx="16">
                  <c:v>81.790000000000006</c:v>
                </c:pt>
                <c:pt idx="17">
                  <c:v>82.64</c:v>
                </c:pt>
                <c:pt idx="18">
                  <c:v>83.56</c:v>
                </c:pt>
                <c:pt idx="19">
                  <c:v>85.51</c:v>
                </c:pt>
                <c:pt idx="20">
                  <c:v>83.42</c:v>
                </c:pt>
                <c:pt idx="21">
                  <c:v>84.31</c:v>
                </c:pt>
                <c:pt idx="22">
                  <c:v>86.13</c:v>
                </c:pt>
                <c:pt idx="23">
                  <c:v>91.91</c:v>
                </c:pt>
                <c:pt idx="24">
                  <c:v>81.86</c:v>
                </c:pt>
                <c:pt idx="25">
                  <c:v>85.9</c:v>
                </c:pt>
                <c:pt idx="26">
                  <c:v>90.26</c:v>
                </c:pt>
                <c:pt idx="27">
                  <c:v>96.86</c:v>
                </c:pt>
                <c:pt idx="28">
                  <c:v>89.86</c:v>
                </c:pt>
                <c:pt idx="29">
                  <c:v>92.71</c:v>
                </c:pt>
                <c:pt idx="30">
                  <c:v>97.36</c:v>
                </c:pt>
                <c:pt idx="31">
                  <c:v>103.95</c:v>
                </c:pt>
                <c:pt idx="32">
                  <c:v>94.33</c:v>
                </c:pt>
                <c:pt idx="33">
                  <c:v>99.07</c:v>
                </c:pt>
                <c:pt idx="34">
                  <c:v>88.19</c:v>
                </c:pt>
                <c:pt idx="35">
                  <c:v>81.84</c:v>
                </c:pt>
                <c:pt idx="36">
                  <c:v>98.74</c:v>
                </c:pt>
                <c:pt idx="37">
                  <c:v>81.64</c:v>
                </c:pt>
                <c:pt idx="38">
                  <c:v>78.39</c:v>
                </c:pt>
                <c:pt idx="39">
                  <c:v>40</c:v>
                </c:pt>
                <c:pt idx="40">
                  <c:v>32.5</c:v>
                </c:pt>
                <c:pt idx="41">
                  <c:v>25</c:v>
                </c:pt>
                <c:pt idx="42">
                  <c:v>10.5</c:v>
                </c:pt>
                <c:pt idx="43">
                  <c:v>0.2</c:v>
                </c:pt>
                <c:pt idx="44">
                  <c:v>25</c:v>
                </c:pt>
                <c:pt idx="45">
                  <c:v>25</c:v>
                </c:pt>
                <c:pt idx="46">
                  <c:v>25</c:v>
                </c:pt>
                <c:pt idx="47">
                  <c:v>25.4</c:v>
                </c:pt>
                <c:pt idx="48">
                  <c:v>25</c:v>
                </c:pt>
                <c:pt idx="49">
                  <c:v>25</c:v>
                </c:pt>
                <c:pt idx="50">
                  <c:v>32.97</c:v>
                </c:pt>
                <c:pt idx="51">
                  <c:v>35</c:v>
                </c:pt>
                <c:pt idx="52">
                  <c:v>42.5</c:v>
                </c:pt>
                <c:pt idx="53">
                  <c:v>54.48</c:v>
                </c:pt>
                <c:pt idx="54">
                  <c:v>58.63</c:v>
                </c:pt>
                <c:pt idx="55">
                  <c:v>85.37</c:v>
                </c:pt>
                <c:pt idx="56">
                  <c:v>64.62</c:v>
                </c:pt>
                <c:pt idx="57">
                  <c:v>82.24</c:v>
                </c:pt>
                <c:pt idx="58">
                  <c:v>87.95</c:v>
                </c:pt>
                <c:pt idx="59">
                  <c:v>98.5</c:v>
                </c:pt>
                <c:pt idx="60">
                  <c:v>88.03</c:v>
                </c:pt>
                <c:pt idx="61">
                  <c:v>97.07</c:v>
                </c:pt>
                <c:pt idx="62">
                  <c:v>113.21</c:v>
                </c:pt>
                <c:pt idx="63">
                  <c:v>110.08</c:v>
                </c:pt>
                <c:pt idx="64">
                  <c:v>104</c:v>
                </c:pt>
                <c:pt idx="65">
                  <c:v>112.57</c:v>
                </c:pt>
                <c:pt idx="66">
                  <c:v>115.78</c:v>
                </c:pt>
                <c:pt idx="67">
                  <c:v>116.95</c:v>
                </c:pt>
                <c:pt idx="68">
                  <c:v>113.28</c:v>
                </c:pt>
                <c:pt idx="69">
                  <c:v>115.82</c:v>
                </c:pt>
                <c:pt idx="70">
                  <c:v>115.12</c:v>
                </c:pt>
                <c:pt idx="71">
                  <c:v>114.79</c:v>
                </c:pt>
                <c:pt idx="72">
                  <c:v>122.61</c:v>
                </c:pt>
                <c:pt idx="73">
                  <c:v>117.02</c:v>
                </c:pt>
                <c:pt idx="74">
                  <c:v>114.15</c:v>
                </c:pt>
                <c:pt idx="75">
                  <c:v>107.78</c:v>
                </c:pt>
                <c:pt idx="76">
                  <c:v>116.27</c:v>
                </c:pt>
                <c:pt idx="77">
                  <c:v>110.7</c:v>
                </c:pt>
                <c:pt idx="78">
                  <c:v>107.84</c:v>
                </c:pt>
                <c:pt idx="79">
                  <c:v>105.76</c:v>
                </c:pt>
                <c:pt idx="80">
                  <c:v>108.44</c:v>
                </c:pt>
                <c:pt idx="81">
                  <c:v>107</c:v>
                </c:pt>
                <c:pt idx="82">
                  <c:v>103.66</c:v>
                </c:pt>
                <c:pt idx="83">
                  <c:v>100.94</c:v>
                </c:pt>
                <c:pt idx="84">
                  <c:v>101.08</c:v>
                </c:pt>
                <c:pt idx="85">
                  <c:v>100.01</c:v>
                </c:pt>
                <c:pt idx="86">
                  <c:v>99.04</c:v>
                </c:pt>
                <c:pt idx="87">
                  <c:v>95.98</c:v>
                </c:pt>
                <c:pt idx="88">
                  <c:v>100.01</c:v>
                </c:pt>
                <c:pt idx="89">
                  <c:v>98.7</c:v>
                </c:pt>
                <c:pt idx="90">
                  <c:v>98.22</c:v>
                </c:pt>
                <c:pt idx="91">
                  <c:v>96.2</c:v>
                </c:pt>
                <c:pt idx="92">
                  <c:v>97.74</c:v>
                </c:pt>
                <c:pt idx="93">
                  <c:v>91.05</c:v>
                </c:pt>
                <c:pt idx="94">
                  <c:v>86.74</c:v>
                </c:pt>
                <c:pt idx="95">
                  <c:v>82.98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967-4701-9918-8B38AADF9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5991.4269999999997</v>
      </c>
      <c r="C5" s="25">
        <v>5965.5510000000004</v>
      </c>
      <c r="D5" s="25">
        <v>5915.3710000000001</v>
      </c>
      <c r="E5" s="25">
        <v>5873.933</v>
      </c>
      <c r="F5" s="25">
        <v>5837.0739999999996</v>
      </c>
      <c r="G5" s="25">
        <v>5810.49</v>
      </c>
      <c r="H5" s="25">
        <v>5785.3109999999997</v>
      </c>
      <c r="I5" s="25">
        <v>5749.2380000000003</v>
      </c>
      <c r="J5" s="25">
        <v>5644.6949999999997</v>
      </c>
      <c r="K5" s="25">
        <v>5605.9250000000002</v>
      </c>
      <c r="L5" s="25">
        <v>5581.5749999999998</v>
      </c>
      <c r="M5" s="25">
        <v>5561.65</v>
      </c>
      <c r="N5" s="25">
        <v>5523.2489999999998</v>
      </c>
      <c r="O5" s="25">
        <v>5509.9040000000005</v>
      </c>
      <c r="P5" s="25">
        <v>5513.62</v>
      </c>
      <c r="Q5" s="25">
        <v>5523.5690000000004</v>
      </c>
      <c r="R5" s="25">
        <v>5543.433</v>
      </c>
      <c r="S5" s="25">
        <v>5572.5469999999996</v>
      </c>
      <c r="T5" s="25">
        <v>5593.4279999999999</v>
      </c>
      <c r="U5" s="25">
        <v>5634.61</v>
      </c>
      <c r="V5" s="25">
        <v>5735.6030000000001</v>
      </c>
      <c r="W5" s="25">
        <v>5792.3770000000004</v>
      </c>
      <c r="X5" s="25">
        <v>5836.3530000000001</v>
      </c>
      <c r="Y5" s="25">
        <v>5867.1279999999997</v>
      </c>
      <c r="Z5" s="25">
        <v>6000.3180000000002</v>
      </c>
      <c r="AA5" s="25">
        <v>6053.8649999999998</v>
      </c>
      <c r="AB5" s="25">
        <v>6096.9769999999999</v>
      </c>
      <c r="AC5" s="25">
        <v>6152.4340000000002</v>
      </c>
      <c r="AD5" s="25">
        <v>6317.799</v>
      </c>
      <c r="AE5" s="25">
        <v>6376.8370000000004</v>
      </c>
      <c r="AF5" s="25">
        <v>6832.701</v>
      </c>
      <c r="AG5" s="25">
        <v>7340.85</v>
      </c>
      <c r="AH5" s="25">
        <v>7540.9989999999998</v>
      </c>
      <c r="AI5" s="25">
        <v>7967.8230000000003</v>
      </c>
      <c r="AJ5" s="25">
        <v>8033.7939999999999</v>
      </c>
      <c r="AK5" s="25">
        <v>8087.3530000000001</v>
      </c>
      <c r="AL5" s="25">
        <v>8035.3649999999998</v>
      </c>
      <c r="AM5" s="25">
        <v>8118.5870000000004</v>
      </c>
      <c r="AN5" s="25">
        <v>8174.442</v>
      </c>
      <c r="AO5" s="25">
        <v>8521.3619999999992</v>
      </c>
      <c r="AP5" s="25">
        <v>8602.4929999999986</v>
      </c>
      <c r="AQ5" s="25">
        <v>8728.7099999999991</v>
      </c>
      <c r="AR5" s="25">
        <v>8812.2479999999996</v>
      </c>
      <c r="AS5" s="25">
        <v>8836.0659999999989</v>
      </c>
      <c r="AT5" s="25">
        <v>8834.0969999999998</v>
      </c>
      <c r="AU5" s="25">
        <v>8837.5220000000008</v>
      </c>
      <c r="AV5" s="25">
        <v>8821.0619999999999</v>
      </c>
      <c r="AW5" s="25">
        <v>8779.3009999999995</v>
      </c>
      <c r="AX5" s="25">
        <v>8765.1119999999992</v>
      </c>
      <c r="AY5" s="25">
        <v>8701.6669999999995</v>
      </c>
      <c r="AZ5" s="25">
        <v>8553.8670000000002</v>
      </c>
      <c r="BA5" s="25">
        <v>8461.152</v>
      </c>
      <c r="BB5" s="25">
        <v>8355.6039999999994</v>
      </c>
      <c r="BC5" s="25">
        <v>8205.8940000000002</v>
      </c>
      <c r="BD5" s="25">
        <v>8058.9639999999999</v>
      </c>
      <c r="BE5" s="25">
        <v>7769.4160000000002</v>
      </c>
      <c r="BF5" s="25">
        <v>7586.0450000000001</v>
      </c>
      <c r="BG5" s="25">
        <v>7456.1869999999999</v>
      </c>
      <c r="BH5" s="25">
        <v>7510.1620000000003</v>
      </c>
      <c r="BI5" s="25">
        <v>7519.9690000000001</v>
      </c>
      <c r="BJ5" s="25">
        <v>7488.8469999999998</v>
      </c>
      <c r="BK5" s="25">
        <v>7894.6170000000002</v>
      </c>
      <c r="BL5" s="25">
        <v>7740.3959999999997</v>
      </c>
      <c r="BM5" s="25">
        <v>7432.4489999999996</v>
      </c>
      <c r="BN5" s="25">
        <v>7590.3059999999996</v>
      </c>
      <c r="BO5" s="25">
        <v>7709.8710000000001</v>
      </c>
      <c r="BP5" s="25">
        <v>7836.2650000000003</v>
      </c>
      <c r="BQ5" s="25">
        <v>7948.0219999999999</v>
      </c>
      <c r="BR5" s="25">
        <v>8094.2240000000002</v>
      </c>
      <c r="BS5" s="25">
        <v>8327.5190000000002</v>
      </c>
      <c r="BT5" s="25">
        <v>8389.1509999999998</v>
      </c>
      <c r="BU5" s="25">
        <v>8430.3169999999991</v>
      </c>
      <c r="BV5" s="25">
        <v>8455.0830000000005</v>
      </c>
      <c r="BW5" s="25">
        <v>8408.0030000000006</v>
      </c>
      <c r="BX5" s="25">
        <v>8410.9940000000006</v>
      </c>
      <c r="BY5" s="25">
        <v>8418.4040000000005</v>
      </c>
      <c r="BZ5" s="25">
        <v>8269.0879999999997</v>
      </c>
      <c r="CA5" s="25">
        <v>8231.4589999999989</v>
      </c>
      <c r="CB5" s="25">
        <v>8237.0460000000003</v>
      </c>
      <c r="CC5" s="25">
        <v>8009.6509999999998</v>
      </c>
      <c r="CD5" s="25">
        <v>7987.335</v>
      </c>
      <c r="CE5" s="25">
        <v>7899.9579999999996</v>
      </c>
      <c r="CF5" s="25">
        <v>7862.0060000000003</v>
      </c>
      <c r="CG5" s="25">
        <v>7790.683</v>
      </c>
      <c r="CH5" s="25">
        <v>7644.9719999999998</v>
      </c>
      <c r="CI5" s="25">
        <v>7558.9350000000004</v>
      </c>
      <c r="CJ5" s="25">
        <v>7484.8729999999996</v>
      </c>
      <c r="CK5" s="25">
        <v>7351.5110000000004</v>
      </c>
      <c r="CL5" s="25">
        <v>7405.0519999999997</v>
      </c>
      <c r="CM5" s="25">
        <v>7328.34</v>
      </c>
      <c r="CN5" s="25">
        <v>7273.0910000000003</v>
      </c>
      <c r="CO5" s="25">
        <v>6979.4160000000002</v>
      </c>
      <c r="CP5" s="25">
        <v>7070.8620000000001</v>
      </c>
      <c r="CQ5" s="25">
        <v>6802.817</v>
      </c>
      <c r="CR5" s="25">
        <v>6449.1109999999999</v>
      </c>
      <c r="CS5" s="25">
        <v>6088.4719999999998</v>
      </c>
      <c r="CT5" s="26"/>
      <c r="CU5" s="26"/>
      <c r="CV5" s="26"/>
      <c r="CW5" s="27"/>
      <c r="CX5" s="28">
        <f t="array" ref="CX5">SUMPRODUCT(B5:CW5*0.25)</f>
        <v>174528.56274999998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104.11</v>
      </c>
      <c r="C8" s="37">
        <v>94.87</v>
      </c>
      <c r="D8" s="37">
        <v>86.88</v>
      </c>
      <c r="E8" s="37">
        <v>81.56</v>
      </c>
      <c r="F8" s="37">
        <v>91.22</v>
      </c>
      <c r="G8" s="37">
        <v>85.54</v>
      </c>
      <c r="H8" s="37">
        <v>85.8</v>
      </c>
      <c r="I8" s="37">
        <v>83.87</v>
      </c>
      <c r="J8" s="37">
        <v>87.54</v>
      </c>
      <c r="K8" s="37">
        <v>83.2</v>
      </c>
      <c r="L8" s="37">
        <v>82.82</v>
      </c>
      <c r="M8" s="37">
        <v>83</v>
      </c>
      <c r="N8" s="37">
        <v>82.59</v>
      </c>
      <c r="O8" s="37">
        <v>81.13</v>
      </c>
      <c r="P8" s="37">
        <v>83.24</v>
      </c>
      <c r="Q8" s="37">
        <v>83.44</v>
      </c>
      <c r="R8" s="37">
        <v>81.790000000000006</v>
      </c>
      <c r="S8" s="37">
        <v>82.64</v>
      </c>
      <c r="T8" s="37">
        <v>83.56</v>
      </c>
      <c r="U8" s="37">
        <v>85.51</v>
      </c>
      <c r="V8" s="37">
        <v>83.42</v>
      </c>
      <c r="W8" s="37">
        <v>84.31</v>
      </c>
      <c r="X8" s="37">
        <v>86.13</v>
      </c>
      <c r="Y8" s="37">
        <v>91.91</v>
      </c>
      <c r="Z8" s="37">
        <v>81.86</v>
      </c>
      <c r="AA8" s="37">
        <v>85.9</v>
      </c>
      <c r="AB8" s="37">
        <v>90.26</v>
      </c>
      <c r="AC8" s="37">
        <v>96.86</v>
      </c>
      <c r="AD8" s="37">
        <v>89.86</v>
      </c>
      <c r="AE8" s="37">
        <v>92.71</v>
      </c>
      <c r="AF8" s="37">
        <v>97.36</v>
      </c>
      <c r="AG8" s="37">
        <v>103.95</v>
      </c>
      <c r="AH8" s="37">
        <v>94.33</v>
      </c>
      <c r="AI8" s="37">
        <v>99.07</v>
      </c>
      <c r="AJ8" s="37">
        <v>88.19</v>
      </c>
      <c r="AK8" s="37">
        <v>81.84</v>
      </c>
      <c r="AL8" s="37">
        <v>98.74</v>
      </c>
      <c r="AM8" s="37">
        <v>81.64</v>
      </c>
      <c r="AN8" s="37">
        <v>78.39</v>
      </c>
      <c r="AO8" s="37">
        <v>40</v>
      </c>
      <c r="AP8" s="37">
        <v>32.5</v>
      </c>
      <c r="AQ8" s="37">
        <v>25</v>
      </c>
      <c r="AR8" s="37">
        <v>10.5</v>
      </c>
      <c r="AS8" s="37">
        <v>0.2</v>
      </c>
      <c r="AT8" s="37">
        <v>25</v>
      </c>
      <c r="AU8" s="37">
        <v>25</v>
      </c>
      <c r="AV8" s="37">
        <v>25</v>
      </c>
      <c r="AW8" s="37">
        <v>25.4</v>
      </c>
      <c r="AX8" s="37">
        <v>25</v>
      </c>
      <c r="AY8" s="37">
        <v>25</v>
      </c>
      <c r="AZ8" s="37">
        <v>32.97</v>
      </c>
      <c r="BA8" s="37">
        <v>35</v>
      </c>
      <c r="BB8" s="37">
        <v>42.5</v>
      </c>
      <c r="BC8" s="37">
        <v>54.48</v>
      </c>
      <c r="BD8" s="37">
        <v>58.63</v>
      </c>
      <c r="BE8" s="37">
        <v>85.37</v>
      </c>
      <c r="BF8" s="37">
        <v>64.62</v>
      </c>
      <c r="BG8" s="37">
        <v>82.24</v>
      </c>
      <c r="BH8" s="37">
        <v>87.95</v>
      </c>
      <c r="BI8" s="37">
        <v>98.5</v>
      </c>
      <c r="BJ8" s="37">
        <v>88.03</v>
      </c>
      <c r="BK8" s="37">
        <v>97.07</v>
      </c>
      <c r="BL8" s="37">
        <v>113.21</v>
      </c>
      <c r="BM8" s="37">
        <v>110.08</v>
      </c>
      <c r="BN8" s="37">
        <v>104</v>
      </c>
      <c r="BO8" s="37">
        <v>112.57</v>
      </c>
      <c r="BP8" s="37">
        <v>115.78</v>
      </c>
      <c r="BQ8" s="37">
        <v>116.95</v>
      </c>
      <c r="BR8" s="37">
        <v>113.28</v>
      </c>
      <c r="BS8" s="37">
        <v>115.82</v>
      </c>
      <c r="BT8" s="37">
        <v>115.12</v>
      </c>
      <c r="BU8" s="37">
        <v>114.79</v>
      </c>
      <c r="BV8" s="37">
        <v>122.61</v>
      </c>
      <c r="BW8" s="37">
        <v>117.02</v>
      </c>
      <c r="BX8" s="37">
        <v>114.15</v>
      </c>
      <c r="BY8" s="37">
        <v>107.78</v>
      </c>
      <c r="BZ8" s="37">
        <v>116.27</v>
      </c>
      <c r="CA8" s="37">
        <v>110.7</v>
      </c>
      <c r="CB8" s="37">
        <v>107.84</v>
      </c>
      <c r="CC8" s="37">
        <v>105.76</v>
      </c>
      <c r="CD8" s="37">
        <v>108.44</v>
      </c>
      <c r="CE8" s="37">
        <v>107</v>
      </c>
      <c r="CF8" s="37">
        <v>103.66</v>
      </c>
      <c r="CG8" s="37">
        <v>100.94</v>
      </c>
      <c r="CH8" s="37">
        <v>101.08</v>
      </c>
      <c r="CI8" s="37">
        <v>100.01</v>
      </c>
      <c r="CJ8" s="37">
        <v>99.04</v>
      </c>
      <c r="CK8" s="37">
        <v>95.98</v>
      </c>
      <c r="CL8" s="37">
        <v>100.01</v>
      </c>
      <c r="CM8" s="37">
        <v>98.7</v>
      </c>
      <c r="CN8" s="37">
        <v>98.22</v>
      </c>
      <c r="CO8" s="37">
        <v>96.2</v>
      </c>
      <c r="CP8" s="37">
        <v>97.74</v>
      </c>
      <c r="CQ8" s="37">
        <v>91.05</v>
      </c>
      <c r="CR8" s="37">
        <v>86.74</v>
      </c>
      <c r="CS8" s="37">
        <v>82.98</v>
      </c>
      <c r="CT8" s="38"/>
      <c r="CU8" s="38"/>
      <c r="CV8" s="38"/>
      <c r="CW8" s="39"/>
      <c r="CX8" s="40">
        <f>IF(SUM(B8:CW8)&lt;&gt;0,AVERAGEIF(B8:CW8,"&lt;&gt;"""),"")</f>
        <v>84.463749999999962</v>
      </c>
    </row>
    <row r="9" spans="1:102" ht="24.95" customHeight="1" thickBot="1" x14ac:dyDescent="0.25">
      <c r="A9" s="41" t="s">
        <v>6</v>
      </c>
      <c r="B9" s="42">
        <v>91.855000000000004</v>
      </c>
      <c r="C9" s="43">
        <v>91.855000000000004</v>
      </c>
      <c r="D9" s="43">
        <v>91.855000000000004</v>
      </c>
      <c r="E9" s="43">
        <v>91.855000000000004</v>
      </c>
      <c r="F9" s="43">
        <v>86.607500000000002</v>
      </c>
      <c r="G9" s="43">
        <v>86.607500000000002</v>
      </c>
      <c r="H9" s="43">
        <v>86.607500000000002</v>
      </c>
      <c r="I9" s="43">
        <v>86.607500000000002</v>
      </c>
      <c r="J9" s="43">
        <v>84.14</v>
      </c>
      <c r="K9" s="43">
        <v>84.14</v>
      </c>
      <c r="L9" s="43">
        <v>84.14</v>
      </c>
      <c r="M9" s="43">
        <v>84.14</v>
      </c>
      <c r="N9" s="43">
        <v>82.6</v>
      </c>
      <c r="O9" s="43">
        <v>82.6</v>
      </c>
      <c r="P9" s="43">
        <v>82.6</v>
      </c>
      <c r="Q9" s="43">
        <v>82.6</v>
      </c>
      <c r="R9" s="43">
        <v>83.375</v>
      </c>
      <c r="S9" s="43">
        <v>83.375</v>
      </c>
      <c r="T9" s="43">
        <v>83.375</v>
      </c>
      <c r="U9" s="43">
        <v>83.375</v>
      </c>
      <c r="V9" s="43">
        <v>86.442499999999995</v>
      </c>
      <c r="W9" s="43">
        <v>86.442499999999995</v>
      </c>
      <c r="X9" s="43">
        <v>86.442499999999995</v>
      </c>
      <c r="Y9" s="43">
        <v>86.442499999999995</v>
      </c>
      <c r="Z9" s="43">
        <v>88.72</v>
      </c>
      <c r="AA9" s="43">
        <v>88.72</v>
      </c>
      <c r="AB9" s="43">
        <v>88.72</v>
      </c>
      <c r="AC9" s="43">
        <v>88.72</v>
      </c>
      <c r="AD9" s="43">
        <v>95.97</v>
      </c>
      <c r="AE9" s="43">
        <v>95.97</v>
      </c>
      <c r="AF9" s="43">
        <v>95.97</v>
      </c>
      <c r="AG9" s="43">
        <v>95.97</v>
      </c>
      <c r="AH9" s="43">
        <v>90.857500000000002</v>
      </c>
      <c r="AI9" s="43">
        <v>90.857500000000002</v>
      </c>
      <c r="AJ9" s="43">
        <v>90.857500000000002</v>
      </c>
      <c r="AK9" s="43">
        <v>90.857500000000002</v>
      </c>
      <c r="AL9" s="43">
        <v>74.692499999999995</v>
      </c>
      <c r="AM9" s="43">
        <v>74.692499999999995</v>
      </c>
      <c r="AN9" s="43">
        <v>74.692499999999995</v>
      </c>
      <c r="AO9" s="43">
        <v>74.692499999999995</v>
      </c>
      <c r="AP9" s="43">
        <v>17.05</v>
      </c>
      <c r="AQ9" s="43">
        <v>17.05</v>
      </c>
      <c r="AR9" s="43">
        <v>17.05</v>
      </c>
      <c r="AS9" s="43">
        <v>17.05</v>
      </c>
      <c r="AT9" s="43">
        <v>25.1</v>
      </c>
      <c r="AU9" s="43">
        <v>25.1</v>
      </c>
      <c r="AV9" s="43">
        <v>25.1</v>
      </c>
      <c r="AW9" s="43">
        <v>25.1</v>
      </c>
      <c r="AX9" s="43">
        <v>29.4925</v>
      </c>
      <c r="AY9" s="43">
        <v>29.4925</v>
      </c>
      <c r="AZ9" s="43">
        <v>29.4925</v>
      </c>
      <c r="BA9" s="43">
        <v>29.4925</v>
      </c>
      <c r="BB9" s="43">
        <v>60.244999999999997</v>
      </c>
      <c r="BC9" s="43">
        <v>60.244999999999997</v>
      </c>
      <c r="BD9" s="43">
        <v>60.244999999999997</v>
      </c>
      <c r="BE9" s="43">
        <v>60.244999999999997</v>
      </c>
      <c r="BF9" s="43">
        <v>83.327500000000001</v>
      </c>
      <c r="BG9" s="43">
        <v>83.327500000000001</v>
      </c>
      <c r="BH9" s="43">
        <v>83.327500000000001</v>
      </c>
      <c r="BI9" s="43">
        <v>83.327500000000001</v>
      </c>
      <c r="BJ9" s="43">
        <v>102.0975</v>
      </c>
      <c r="BK9" s="43">
        <v>102.0975</v>
      </c>
      <c r="BL9" s="43">
        <v>102.0975</v>
      </c>
      <c r="BM9" s="43">
        <v>102.0975</v>
      </c>
      <c r="BN9" s="43">
        <v>112.325</v>
      </c>
      <c r="BO9" s="43">
        <v>112.325</v>
      </c>
      <c r="BP9" s="43">
        <v>112.325</v>
      </c>
      <c r="BQ9" s="43">
        <v>112.325</v>
      </c>
      <c r="BR9" s="43">
        <v>114.7525</v>
      </c>
      <c r="BS9" s="43">
        <v>114.7525</v>
      </c>
      <c r="BT9" s="43">
        <v>114.7525</v>
      </c>
      <c r="BU9" s="43">
        <v>114.7525</v>
      </c>
      <c r="BV9" s="43">
        <v>115.39</v>
      </c>
      <c r="BW9" s="43">
        <v>115.39</v>
      </c>
      <c r="BX9" s="43">
        <v>115.39</v>
      </c>
      <c r="BY9" s="43">
        <v>115.39</v>
      </c>
      <c r="BZ9" s="43">
        <v>110.1425</v>
      </c>
      <c r="CA9" s="43">
        <v>110.1425</v>
      </c>
      <c r="CB9" s="43">
        <v>110.1425</v>
      </c>
      <c r="CC9" s="43">
        <v>110.1425</v>
      </c>
      <c r="CD9" s="43">
        <v>105.01</v>
      </c>
      <c r="CE9" s="43">
        <v>105.01</v>
      </c>
      <c r="CF9" s="43">
        <v>105.01</v>
      </c>
      <c r="CG9" s="43">
        <v>105.01</v>
      </c>
      <c r="CH9" s="43">
        <v>99.027500000000003</v>
      </c>
      <c r="CI9" s="43">
        <v>99.027500000000003</v>
      </c>
      <c r="CJ9" s="43">
        <v>99.027500000000003</v>
      </c>
      <c r="CK9" s="43">
        <v>99.027500000000003</v>
      </c>
      <c r="CL9" s="43">
        <v>98.282499999999999</v>
      </c>
      <c r="CM9" s="43">
        <v>98.282499999999999</v>
      </c>
      <c r="CN9" s="43">
        <v>98.282499999999999</v>
      </c>
      <c r="CO9" s="43">
        <v>98.282499999999999</v>
      </c>
      <c r="CP9" s="43">
        <v>89.627499999999998</v>
      </c>
      <c r="CQ9" s="43">
        <v>89.627499999999998</v>
      </c>
      <c r="CR9" s="43">
        <v>89.627499999999998</v>
      </c>
      <c r="CS9" s="43">
        <v>89.627499999999998</v>
      </c>
      <c r="CT9" s="44"/>
      <c r="CU9" s="44"/>
      <c r="CV9" s="44"/>
      <c r="CW9" s="45"/>
      <c r="CX9" s="46">
        <f>IF(SUM(B9:CW9)&lt;&gt;0,AVERAGEIF(B9:CW9,"&lt;&gt;"""),"")</f>
        <v>84.463749999999976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>
        <v>342</v>
      </c>
      <c r="C11" s="53">
        <v>342</v>
      </c>
      <c r="D11" s="53">
        <v>342</v>
      </c>
      <c r="E11" s="53">
        <v>342</v>
      </c>
      <c r="F11" s="53">
        <v>342</v>
      </c>
      <c r="G11" s="53">
        <v>342</v>
      </c>
      <c r="H11" s="53">
        <v>342</v>
      </c>
      <c r="I11" s="53">
        <v>342</v>
      </c>
      <c r="J11" s="53">
        <v>342</v>
      </c>
      <c r="K11" s="53">
        <v>342</v>
      </c>
      <c r="L11" s="53">
        <v>342</v>
      </c>
      <c r="M11" s="53">
        <v>342</v>
      </c>
      <c r="N11" s="53">
        <v>341</v>
      </c>
      <c r="O11" s="53">
        <v>341</v>
      </c>
      <c r="P11" s="53">
        <v>341</v>
      </c>
      <c r="Q11" s="53">
        <v>341</v>
      </c>
      <c r="R11" s="53">
        <v>345</v>
      </c>
      <c r="S11" s="53">
        <v>345</v>
      </c>
      <c r="T11" s="53">
        <v>345</v>
      </c>
      <c r="U11" s="53">
        <v>345</v>
      </c>
      <c r="V11" s="53">
        <v>348</v>
      </c>
      <c r="W11" s="53">
        <v>348</v>
      </c>
      <c r="X11" s="53">
        <v>348</v>
      </c>
      <c r="Y11" s="53">
        <v>348</v>
      </c>
      <c r="Z11" s="53">
        <v>350</v>
      </c>
      <c r="AA11" s="53">
        <v>350</v>
      </c>
      <c r="AB11" s="53">
        <v>350</v>
      </c>
      <c r="AC11" s="53">
        <v>350</v>
      </c>
      <c r="AD11" s="53">
        <v>354</v>
      </c>
      <c r="AE11" s="53">
        <v>354</v>
      </c>
      <c r="AF11" s="53">
        <v>354</v>
      </c>
      <c r="AG11" s="53">
        <v>354</v>
      </c>
      <c r="AH11" s="53">
        <v>355</v>
      </c>
      <c r="AI11" s="53">
        <v>355</v>
      </c>
      <c r="AJ11" s="53">
        <v>355</v>
      </c>
      <c r="AK11" s="53">
        <v>355</v>
      </c>
      <c r="AL11" s="53">
        <v>343</v>
      </c>
      <c r="AM11" s="53">
        <v>343</v>
      </c>
      <c r="AN11" s="53">
        <v>343</v>
      </c>
      <c r="AO11" s="53">
        <v>343</v>
      </c>
      <c r="AP11" s="53">
        <v>339</v>
      </c>
      <c r="AQ11" s="53">
        <v>339</v>
      </c>
      <c r="AR11" s="53">
        <v>339</v>
      </c>
      <c r="AS11" s="53">
        <v>339</v>
      </c>
      <c r="AT11" s="53">
        <v>338</v>
      </c>
      <c r="AU11" s="53">
        <v>338</v>
      </c>
      <c r="AV11" s="53">
        <v>338</v>
      </c>
      <c r="AW11" s="53">
        <v>338</v>
      </c>
      <c r="AX11" s="53">
        <v>336</v>
      </c>
      <c r="AY11" s="53">
        <v>336</v>
      </c>
      <c r="AZ11" s="53">
        <v>336</v>
      </c>
      <c r="BA11" s="53">
        <v>336</v>
      </c>
      <c r="BB11" s="53">
        <v>336</v>
      </c>
      <c r="BC11" s="53">
        <v>336</v>
      </c>
      <c r="BD11" s="53">
        <v>336</v>
      </c>
      <c r="BE11" s="53">
        <v>336</v>
      </c>
      <c r="BF11" s="53">
        <v>337</v>
      </c>
      <c r="BG11" s="53">
        <v>337</v>
      </c>
      <c r="BH11" s="53">
        <v>337</v>
      </c>
      <c r="BI11" s="53">
        <v>337</v>
      </c>
      <c r="BJ11" s="53">
        <v>346</v>
      </c>
      <c r="BK11" s="53">
        <v>346</v>
      </c>
      <c r="BL11" s="53">
        <v>346</v>
      </c>
      <c r="BM11" s="53">
        <v>346</v>
      </c>
      <c r="BN11" s="53">
        <v>351</v>
      </c>
      <c r="BO11" s="53">
        <v>351</v>
      </c>
      <c r="BP11" s="53">
        <v>351</v>
      </c>
      <c r="BQ11" s="53">
        <v>351</v>
      </c>
      <c r="BR11" s="53">
        <v>355</v>
      </c>
      <c r="BS11" s="53">
        <v>355</v>
      </c>
      <c r="BT11" s="53">
        <v>355</v>
      </c>
      <c r="BU11" s="53">
        <v>355</v>
      </c>
      <c r="BV11" s="53">
        <v>357</v>
      </c>
      <c r="BW11" s="53">
        <v>357</v>
      </c>
      <c r="BX11" s="53">
        <v>357</v>
      </c>
      <c r="BY11" s="53">
        <v>357</v>
      </c>
      <c r="BZ11" s="53">
        <v>357</v>
      </c>
      <c r="CA11" s="53">
        <v>357</v>
      </c>
      <c r="CB11" s="53">
        <v>357</v>
      </c>
      <c r="CC11" s="53">
        <v>357</v>
      </c>
      <c r="CD11" s="53">
        <v>354</v>
      </c>
      <c r="CE11" s="53">
        <v>354</v>
      </c>
      <c r="CF11" s="53">
        <v>354</v>
      </c>
      <c r="CG11" s="53">
        <v>354</v>
      </c>
      <c r="CH11" s="53">
        <v>353</v>
      </c>
      <c r="CI11" s="53">
        <v>353</v>
      </c>
      <c r="CJ11" s="53">
        <v>353</v>
      </c>
      <c r="CK11" s="53">
        <v>353</v>
      </c>
      <c r="CL11" s="53">
        <v>353</v>
      </c>
      <c r="CM11" s="53">
        <v>353</v>
      </c>
      <c r="CN11" s="53">
        <v>353</v>
      </c>
      <c r="CO11" s="53">
        <v>353</v>
      </c>
      <c r="CP11" s="53">
        <v>359</v>
      </c>
      <c r="CQ11" s="53">
        <v>359</v>
      </c>
      <c r="CR11" s="53">
        <v>359</v>
      </c>
      <c r="CS11" s="53">
        <v>359</v>
      </c>
      <c r="CT11" s="54"/>
      <c r="CU11" s="54"/>
      <c r="CV11" s="54"/>
      <c r="CW11" s="55"/>
      <c r="CX11" s="56">
        <f t="array" ref="CX11">SUMPRODUCT(B11:CW11*0.25)</f>
        <v>8333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3994.4070000000002</v>
      </c>
      <c r="C13" s="65">
        <v>3828.23</v>
      </c>
      <c r="D13" s="65">
        <v>3264.2829999999999</v>
      </c>
      <c r="E13" s="65">
        <v>2692.107</v>
      </c>
      <c r="F13" s="65">
        <v>3076.1669999999999</v>
      </c>
      <c r="G13" s="65">
        <v>2841.7849999999999</v>
      </c>
      <c r="H13" s="65">
        <v>2671.86</v>
      </c>
      <c r="I13" s="65">
        <v>2571.971</v>
      </c>
      <c r="J13" s="65">
        <v>2707.7150000000001</v>
      </c>
      <c r="K13" s="65">
        <v>2485.54</v>
      </c>
      <c r="L13" s="65">
        <v>2443.4189999999999</v>
      </c>
      <c r="M13" s="65">
        <v>2460.8650000000002</v>
      </c>
      <c r="N13" s="65">
        <v>2431.0219999999999</v>
      </c>
      <c r="O13" s="65">
        <v>2355.1150000000002</v>
      </c>
      <c r="P13" s="65">
        <v>2491.3609999999999</v>
      </c>
      <c r="Q13" s="65">
        <v>2516.5300000000002</v>
      </c>
      <c r="R13" s="65">
        <v>2409.6620000000003</v>
      </c>
      <c r="S13" s="65">
        <v>2433.973</v>
      </c>
      <c r="T13" s="65">
        <v>2532.4209999999998</v>
      </c>
      <c r="U13" s="65">
        <v>2666.1689999999999</v>
      </c>
      <c r="V13" s="65">
        <v>2582.96</v>
      </c>
      <c r="W13" s="65">
        <v>2640.944</v>
      </c>
      <c r="X13" s="65">
        <v>2664.9</v>
      </c>
      <c r="Y13" s="65">
        <v>2698.8150000000001</v>
      </c>
      <c r="Z13" s="65">
        <v>2366.1750000000002</v>
      </c>
      <c r="AA13" s="65">
        <v>2596.1210000000001</v>
      </c>
      <c r="AB13" s="65">
        <v>2624.7669999999998</v>
      </c>
      <c r="AC13" s="65">
        <v>2793.1849999999999</v>
      </c>
      <c r="AD13" s="65">
        <v>2507.2150000000001</v>
      </c>
      <c r="AE13" s="65">
        <v>2637.93</v>
      </c>
      <c r="AF13" s="65">
        <v>2799.5370000000003</v>
      </c>
      <c r="AG13" s="65">
        <v>2815.116</v>
      </c>
      <c r="AH13" s="65">
        <v>2441.9830000000002</v>
      </c>
      <c r="AI13" s="65">
        <v>2464.5929999999998</v>
      </c>
      <c r="AJ13" s="65">
        <v>2041.0329999999999</v>
      </c>
      <c r="AK13" s="65">
        <v>1642.8109999999999</v>
      </c>
      <c r="AL13" s="65">
        <v>1190.9000000000001</v>
      </c>
      <c r="AM13" s="65">
        <v>964.83100000000002</v>
      </c>
      <c r="AN13" s="65">
        <v>742.99099999999999</v>
      </c>
      <c r="AO13" s="65">
        <v>824.9</v>
      </c>
      <c r="AP13" s="65">
        <v>719.9</v>
      </c>
      <c r="AQ13" s="65">
        <v>719.9</v>
      </c>
      <c r="AR13" s="65">
        <v>719.9</v>
      </c>
      <c r="AS13" s="65">
        <v>719.9</v>
      </c>
      <c r="AT13" s="65">
        <v>719.9</v>
      </c>
      <c r="AU13" s="65">
        <v>719.9</v>
      </c>
      <c r="AV13" s="65">
        <v>719.9</v>
      </c>
      <c r="AW13" s="65">
        <v>719.9</v>
      </c>
      <c r="AX13" s="65">
        <v>719.9</v>
      </c>
      <c r="AY13" s="65">
        <v>719.9</v>
      </c>
      <c r="AZ13" s="65">
        <v>719.9</v>
      </c>
      <c r="BA13" s="65">
        <v>719.9</v>
      </c>
      <c r="BB13" s="65">
        <v>769.9</v>
      </c>
      <c r="BC13" s="65">
        <v>814.9</v>
      </c>
      <c r="BD13" s="65">
        <v>934.9</v>
      </c>
      <c r="BE13" s="65">
        <v>979.54699999999991</v>
      </c>
      <c r="BF13" s="65">
        <v>1159.9000000000001</v>
      </c>
      <c r="BG13" s="65">
        <v>1422.92</v>
      </c>
      <c r="BH13" s="65">
        <v>1934.3400000000001</v>
      </c>
      <c r="BI13" s="65">
        <v>2452.5950000000003</v>
      </c>
      <c r="BJ13" s="65">
        <v>3086.9740000000002</v>
      </c>
      <c r="BK13" s="65">
        <v>3797.1260000000002</v>
      </c>
      <c r="BL13" s="65">
        <v>4029.576</v>
      </c>
      <c r="BM13" s="65">
        <v>4017.5639999999999</v>
      </c>
      <c r="BN13" s="65">
        <v>3986.9859999999999</v>
      </c>
      <c r="BO13" s="65">
        <v>4017.12</v>
      </c>
      <c r="BP13" s="65">
        <v>4028.3339999999998</v>
      </c>
      <c r="BQ13" s="65">
        <v>4032.3420000000001</v>
      </c>
      <c r="BR13" s="65">
        <v>4018.0389999999998</v>
      </c>
      <c r="BS13" s="65">
        <v>4025.7869999999998</v>
      </c>
      <c r="BT13" s="65">
        <v>4023.6489999999999</v>
      </c>
      <c r="BU13" s="65">
        <v>4022.6480000000001</v>
      </c>
      <c r="BV13" s="65">
        <v>4074.0909999999999</v>
      </c>
      <c r="BW13" s="65">
        <v>4031.288</v>
      </c>
      <c r="BX13" s="65">
        <v>4023.7469999999998</v>
      </c>
      <c r="BY13" s="65">
        <v>4006.9949999999999</v>
      </c>
      <c r="BZ13" s="65">
        <v>4030.8420000000001</v>
      </c>
      <c r="CA13" s="65">
        <v>4017.2580000000003</v>
      </c>
      <c r="CB13" s="65">
        <v>4010.3049999999998</v>
      </c>
      <c r="CC13" s="65">
        <v>4005.2350000000001</v>
      </c>
      <c r="CD13" s="65">
        <v>4023.3159999999998</v>
      </c>
      <c r="CE13" s="65">
        <v>4018.5819999999999</v>
      </c>
      <c r="CF13" s="65">
        <v>4007.5950000000003</v>
      </c>
      <c r="CG13" s="65">
        <v>3957.433</v>
      </c>
      <c r="CH13" s="65">
        <v>3973.1779999999999</v>
      </c>
      <c r="CI13" s="65">
        <v>3934.8339999999998</v>
      </c>
      <c r="CJ13" s="65">
        <v>3900.0160000000005</v>
      </c>
      <c r="CK13" s="65">
        <v>3801.386</v>
      </c>
      <c r="CL13" s="65">
        <v>3934.5010000000002</v>
      </c>
      <c r="CM13" s="65">
        <v>3887.431</v>
      </c>
      <c r="CN13" s="65">
        <v>3870.1840000000002</v>
      </c>
      <c r="CO13" s="65">
        <v>3745.1259999999997</v>
      </c>
      <c r="CP13" s="65">
        <v>3853.6730000000002</v>
      </c>
      <c r="CQ13" s="65">
        <v>3617.0909999999999</v>
      </c>
      <c r="CR13" s="65">
        <v>3291.3990000000003</v>
      </c>
      <c r="CS13" s="65">
        <v>2887.6210000000001</v>
      </c>
      <c r="CT13" s="66"/>
      <c r="CU13" s="66"/>
      <c r="CV13" s="66"/>
      <c r="CW13" s="67"/>
      <c r="CX13" s="68">
        <f t="array" ref="CX13">SUMPRODUCT(B13:CW13*0.25)</f>
        <v>64503.345749999957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>
        <v>26</v>
      </c>
      <c r="W14" s="65">
        <v>26</v>
      </c>
      <c r="X14" s="65">
        <v>26</v>
      </c>
      <c r="Y14" s="65">
        <v>26</v>
      </c>
      <c r="Z14" s="65">
        <v>151</v>
      </c>
      <c r="AA14" s="65">
        <v>151</v>
      </c>
      <c r="AB14" s="65">
        <v>151</v>
      </c>
      <c r="AC14" s="65">
        <v>151</v>
      </c>
      <c r="AD14" s="65">
        <v>243</v>
      </c>
      <c r="AE14" s="65">
        <v>243</v>
      </c>
      <c r="AF14" s="65">
        <v>243</v>
      </c>
      <c r="AG14" s="65">
        <v>243</v>
      </c>
      <c r="AH14" s="65">
        <v>213</v>
      </c>
      <c r="AI14" s="65">
        <v>88</v>
      </c>
      <c r="AJ14" s="65">
        <v>88</v>
      </c>
      <c r="AK14" s="65">
        <v>88</v>
      </c>
      <c r="AL14" s="65">
        <v>26</v>
      </c>
      <c r="AM14" s="65">
        <v>26</v>
      </c>
      <c r="AN14" s="65">
        <v>26</v>
      </c>
      <c r="AO14" s="65">
        <v>26</v>
      </c>
      <c r="AP14" s="65">
        <v>26</v>
      </c>
      <c r="AQ14" s="65">
        <v>26</v>
      </c>
      <c r="AR14" s="65">
        <v>26</v>
      </c>
      <c r="AS14" s="65">
        <v>26</v>
      </c>
      <c r="AT14" s="65"/>
      <c r="AU14" s="65"/>
      <c r="AV14" s="65"/>
      <c r="AW14" s="65"/>
      <c r="AX14" s="65">
        <v>4</v>
      </c>
      <c r="AY14" s="65">
        <v>4</v>
      </c>
      <c r="AZ14" s="65">
        <v>4</v>
      </c>
      <c r="BA14" s="65">
        <v>4</v>
      </c>
      <c r="BB14" s="65"/>
      <c r="BC14" s="65"/>
      <c r="BD14" s="65"/>
      <c r="BE14" s="65"/>
      <c r="BF14" s="65"/>
      <c r="BG14" s="65"/>
      <c r="BH14" s="65"/>
      <c r="BI14" s="65"/>
      <c r="BJ14" s="65"/>
      <c r="BK14" s="65">
        <v>120</v>
      </c>
      <c r="BL14" s="65">
        <v>122</v>
      </c>
      <c r="BM14" s="65">
        <v>123</v>
      </c>
      <c r="BN14" s="65">
        <v>264</v>
      </c>
      <c r="BO14" s="65">
        <v>404</v>
      </c>
      <c r="BP14" s="65">
        <v>414</v>
      </c>
      <c r="BQ14" s="65">
        <v>610</v>
      </c>
      <c r="BR14" s="65">
        <v>812</v>
      </c>
      <c r="BS14" s="65">
        <v>982</v>
      </c>
      <c r="BT14" s="65">
        <v>986</v>
      </c>
      <c r="BU14" s="65">
        <v>986</v>
      </c>
      <c r="BV14" s="65">
        <v>916</v>
      </c>
      <c r="BW14" s="65">
        <v>866</v>
      </c>
      <c r="BX14" s="65">
        <v>856</v>
      </c>
      <c r="BY14" s="65">
        <v>856</v>
      </c>
      <c r="BZ14" s="65">
        <v>635</v>
      </c>
      <c r="CA14" s="65">
        <v>615</v>
      </c>
      <c r="CB14" s="65">
        <v>622</v>
      </c>
      <c r="CC14" s="65">
        <v>370</v>
      </c>
      <c r="CD14" s="65">
        <v>366</v>
      </c>
      <c r="CE14" s="65">
        <v>310</v>
      </c>
      <c r="CF14" s="65">
        <v>310</v>
      </c>
      <c r="CG14" s="65">
        <v>310</v>
      </c>
      <c r="CH14" s="65">
        <v>172</v>
      </c>
      <c r="CI14" s="65">
        <v>172</v>
      </c>
      <c r="CJ14" s="65">
        <v>172</v>
      </c>
      <c r="CK14" s="65">
        <v>172</v>
      </c>
      <c r="CL14" s="65">
        <v>120</v>
      </c>
      <c r="CM14" s="65">
        <v>120</v>
      </c>
      <c r="CN14" s="65">
        <v>120</v>
      </c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4071</v>
      </c>
    </row>
    <row r="15" spans="1:102" ht="24.95" customHeight="1" x14ac:dyDescent="0.2">
      <c r="A15" s="69" t="s">
        <v>12</v>
      </c>
      <c r="B15" s="70">
        <v>1050.42</v>
      </c>
      <c r="C15" s="71">
        <v>1068.1210000000001</v>
      </c>
      <c r="D15" s="71">
        <v>1086.9880000000001</v>
      </c>
      <c r="E15" s="71">
        <v>1105.826</v>
      </c>
      <c r="F15" s="71">
        <v>1140.9069999999999</v>
      </c>
      <c r="G15" s="71">
        <v>1184.7049999999999</v>
      </c>
      <c r="H15" s="71">
        <v>1229.951</v>
      </c>
      <c r="I15" s="71">
        <v>1273.367</v>
      </c>
      <c r="J15" s="71">
        <v>1336.58</v>
      </c>
      <c r="K15" s="71">
        <v>1389.6849999999999</v>
      </c>
      <c r="L15" s="71">
        <v>1458.4559999999999</v>
      </c>
      <c r="M15" s="71">
        <v>1524.385</v>
      </c>
      <c r="N15" s="71">
        <v>1579.327</v>
      </c>
      <c r="O15" s="71">
        <v>1646.6890000000001</v>
      </c>
      <c r="P15" s="71">
        <v>1711.259</v>
      </c>
      <c r="Q15" s="71">
        <v>1769.8390000000002</v>
      </c>
      <c r="R15" s="71">
        <v>1826.5710000000001</v>
      </c>
      <c r="S15" s="71">
        <v>1881.9740000000002</v>
      </c>
      <c r="T15" s="71">
        <v>1934.5070000000001</v>
      </c>
      <c r="U15" s="71">
        <v>1987.3410000000001</v>
      </c>
      <c r="V15" s="71">
        <v>2035.143</v>
      </c>
      <c r="W15" s="71">
        <v>2060.1330000000003</v>
      </c>
      <c r="X15" s="71">
        <v>2082.2530000000002</v>
      </c>
      <c r="Y15" s="71">
        <v>2099.2130000000002</v>
      </c>
      <c r="Z15" s="71">
        <v>2113.9429999999998</v>
      </c>
      <c r="AA15" s="71">
        <v>2130.2440000000001</v>
      </c>
      <c r="AB15" s="71">
        <v>2172.81</v>
      </c>
      <c r="AC15" s="71">
        <v>2251.549</v>
      </c>
      <c r="AD15" s="71">
        <v>2469.1839999999997</v>
      </c>
      <c r="AE15" s="71">
        <v>2816.3070000000002</v>
      </c>
      <c r="AF15" s="71">
        <v>3256.1639999999998</v>
      </c>
      <c r="AG15" s="71">
        <v>3748.7339999999999</v>
      </c>
      <c r="AH15" s="71">
        <v>4342.0159999999996</v>
      </c>
      <c r="AI15" s="71">
        <v>4871.2299999999996</v>
      </c>
      <c r="AJ15" s="71">
        <v>5360.7609999999995</v>
      </c>
      <c r="AK15" s="71">
        <v>5812.5419999999995</v>
      </c>
      <c r="AL15" s="71">
        <v>6277.4650000000001</v>
      </c>
      <c r="AM15" s="71">
        <v>6586.7559999999994</v>
      </c>
      <c r="AN15" s="71">
        <v>6864.451</v>
      </c>
      <c r="AO15" s="71">
        <v>7129.4619999999995</v>
      </c>
      <c r="AP15" s="71">
        <v>7379.4889999999996</v>
      </c>
      <c r="AQ15" s="71">
        <v>7505.706000000001</v>
      </c>
      <c r="AR15" s="71">
        <v>7589.2439999999997</v>
      </c>
      <c r="AS15" s="71">
        <v>7613.0619999999999</v>
      </c>
      <c r="AT15" s="71">
        <v>7676.1970000000001</v>
      </c>
      <c r="AU15" s="71">
        <v>7679.6220000000003</v>
      </c>
      <c r="AV15" s="71">
        <v>7663.1620000000003</v>
      </c>
      <c r="AW15" s="71">
        <v>7621.4010000000007</v>
      </c>
      <c r="AX15" s="71">
        <v>7589.2119999999995</v>
      </c>
      <c r="AY15" s="71">
        <v>7525.7669999999998</v>
      </c>
      <c r="AZ15" s="71">
        <v>7377.9669999999996</v>
      </c>
      <c r="BA15" s="71">
        <v>7285.2519999999995</v>
      </c>
      <c r="BB15" s="71">
        <v>7063.7040000000006</v>
      </c>
      <c r="BC15" s="71">
        <v>6868.9939999999997</v>
      </c>
      <c r="BD15" s="71">
        <v>6602.0640000000003</v>
      </c>
      <c r="BE15" s="71">
        <v>6267.8689999999997</v>
      </c>
      <c r="BF15" s="71">
        <v>5831.4449999999997</v>
      </c>
      <c r="BG15" s="71">
        <v>5438.567</v>
      </c>
      <c r="BH15" s="71">
        <v>4981.1219999999994</v>
      </c>
      <c r="BI15" s="71">
        <v>4472.6740000000009</v>
      </c>
      <c r="BJ15" s="71">
        <v>3894.873</v>
      </c>
      <c r="BK15" s="71">
        <v>3470.491</v>
      </c>
      <c r="BL15" s="71">
        <v>3081.82</v>
      </c>
      <c r="BM15" s="71">
        <v>2784.8850000000002</v>
      </c>
      <c r="BN15" s="71">
        <v>2622.92</v>
      </c>
      <c r="BO15" s="71">
        <v>2589.2509999999997</v>
      </c>
      <c r="BP15" s="71">
        <v>2619.5309999999999</v>
      </c>
      <c r="BQ15" s="71">
        <v>2662.3799999999997</v>
      </c>
      <c r="BR15" s="71">
        <v>2750.1849999999999</v>
      </c>
      <c r="BS15" s="71">
        <v>2805.732</v>
      </c>
      <c r="BT15" s="71">
        <v>2865.502</v>
      </c>
      <c r="BU15" s="71">
        <v>2907.6689999999999</v>
      </c>
      <c r="BV15" s="71">
        <v>2939.9919999999997</v>
      </c>
      <c r="BW15" s="71">
        <v>2985.7150000000001</v>
      </c>
      <c r="BX15" s="71">
        <v>3006.2470000000003</v>
      </c>
      <c r="BY15" s="71">
        <v>3030.4090000000001</v>
      </c>
      <c r="BZ15" s="71">
        <v>3063.2460000000001</v>
      </c>
      <c r="CA15" s="71">
        <v>3059.201</v>
      </c>
      <c r="CB15" s="71">
        <v>3064.741</v>
      </c>
      <c r="CC15" s="71">
        <v>3051.8160000000003</v>
      </c>
      <c r="CD15" s="71">
        <v>3043.0190000000002</v>
      </c>
      <c r="CE15" s="71">
        <v>3016.3760000000002</v>
      </c>
      <c r="CF15" s="71">
        <v>2989.4110000000001</v>
      </c>
      <c r="CG15" s="71">
        <v>2968.25</v>
      </c>
      <c r="CH15" s="71">
        <v>2934.7939999999999</v>
      </c>
      <c r="CI15" s="71">
        <v>2887.1010000000001</v>
      </c>
      <c r="CJ15" s="71">
        <v>2847.857</v>
      </c>
      <c r="CK15" s="71">
        <v>2813.125</v>
      </c>
      <c r="CL15" s="71">
        <v>2777.5509999999999</v>
      </c>
      <c r="CM15" s="71">
        <v>2747.9090000000001</v>
      </c>
      <c r="CN15" s="71">
        <v>2709.9070000000002</v>
      </c>
      <c r="CO15" s="71">
        <v>2661.29</v>
      </c>
      <c r="CP15" s="71">
        <v>2631.1889999999999</v>
      </c>
      <c r="CQ15" s="71">
        <v>2599.7260000000001</v>
      </c>
      <c r="CR15" s="71">
        <v>2571.712</v>
      </c>
      <c r="CS15" s="71">
        <v>2540.2510000000002</v>
      </c>
      <c r="CT15" s="72"/>
      <c r="CU15" s="72"/>
      <c r="CV15" s="72"/>
      <c r="CW15" s="73"/>
      <c r="CX15" s="74">
        <f t="array" ref="CX15">SUMPRODUCT(B15:CW15*0.25)</f>
        <v>86923.963000000018</v>
      </c>
    </row>
    <row r="16" spans="1:102" ht="24.95" customHeight="1" x14ac:dyDescent="0.2">
      <c r="A16" s="69" t="s">
        <v>13</v>
      </c>
      <c r="B16" s="70">
        <v>139</v>
      </c>
      <c r="C16" s="71">
        <v>139</v>
      </c>
      <c r="D16" s="71">
        <v>139</v>
      </c>
      <c r="E16" s="71">
        <v>139</v>
      </c>
      <c r="F16" s="71">
        <v>135</v>
      </c>
      <c r="G16" s="71">
        <v>135</v>
      </c>
      <c r="H16" s="71">
        <v>135</v>
      </c>
      <c r="I16" s="71">
        <v>135</v>
      </c>
      <c r="J16" s="71">
        <v>129</v>
      </c>
      <c r="K16" s="71">
        <v>129</v>
      </c>
      <c r="L16" s="71">
        <v>129</v>
      </c>
      <c r="M16" s="71">
        <v>129</v>
      </c>
      <c r="N16" s="71">
        <v>119</v>
      </c>
      <c r="O16" s="71">
        <v>119</v>
      </c>
      <c r="P16" s="71">
        <v>119</v>
      </c>
      <c r="Q16" s="71">
        <v>119</v>
      </c>
      <c r="R16" s="71">
        <v>105</v>
      </c>
      <c r="S16" s="71">
        <v>105</v>
      </c>
      <c r="T16" s="71">
        <v>105</v>
      </c>
      <c r="U16" s="71">
        <v>105</v>
      </c>
      <c r="V16" s="71">
        <v>89</v>
      </c>
      <c r="W16" s="71">
        <v>89</v>
      </c>
      <c r="X16" s="71">
        <v>89</v>
      </c>
      <c r="Y16" s="71">
        <v>89</v>
      </c>
      <c r="Z16" s="71">
        <v>76</v>
      </c>
      <c r="AA16" s="71">
        <v>76</v>
      </c>
      <c r="AB16" s="71">
        <v>76</v>
      </c>
      <c r="AC16" s="71">
        <v>76</v>
      </c>
      <c r="AD16" s="71">
        <v>75</v>
      </c>
      <c r="AE16" s="71">
        <v>75</v>
      </c>
      <c r="AF16" s="71">
        <v>75</v>
      </c>
      <c r="AG16" s="71">
        <v>75</v>
      </c>
      <c r="AH16" s="71">
        <v>84</v>
      </c>
      <c r="AI16" s="71">
        <v>84</v>
      </c>
      <c r="AJ16" s="71">
        <v>84</v>
      </c>
      <c r="AK16" s="71">
        <v>84</v>
      </c>
      <c r="AL16" s="71">
        <v>93</v>
      </c>
      <c r="AM16" s="71">
        <v>93</v>
      </c>
      <c r="AN16" s="71">
        <v>93</v>
      </c>
      <c r="AO16" s="71">
        <v>93</v>
      </c>
      <c r="AP16" s="71">
        <v>94</v>
      </c>
      <c r="AQ16" s="71">
        <v>94</v>
      </c>
      <c r="AR16" s="71">
        <v>94</v>
      </c>
      <c r="AS16" s="71">
        <v>94</v>
      </c>
      <c r="AT16" s="71">
        <v>92</v>
      </c>
      <c r="AU16" s="71">
        <v>92</v>
      </c>
      <c r="AV16" s="71">
        <v>92</v>
      </c>
      <c r="AW16" s="71">
        <v>92</v>
      </c>
      <c r="AX16" s="71">
        <v>87</v>
      </c>
      <c r="AY16" s="71">
        <v>87</v>
      </c>
      <c r="AZ16" s="71">
        <v>87</v>
      </c>
      <c r="BA16" s="71">
        <v>87</v>
      </c>
      <c r="BB16" s="71">
        <v>81</v>
      </c>
      <c r="BC16" s="71">
        <v>81</v>
      </c>
      <c r="BD16" s="71">
        <v>81</v>
      </c>
      <c r="BE16" s="71">
        <v>81</v>
      </c>
      <c r="BF16" s="71">
        <v>70</v>
      </c>
      <c r="BG16" s="71">
        <v>70</v>
      </c>
      <c r="BH16" s="71">
        <v>70</v>
      </c>
      <c r="BI16" s="71">
        <v>70</v>
      </c>
      <c r="BJ16" s="71">
        <v>56</v>
      </c>
      <c r="BK16" s="71">
        <v>56</v>
      </c>
      <c r="BL16" s="71">
        <v>56</v>
      </c>
      <c r="BM16" s="71">
        <v>56</v>
      </c>
      <c r="BN16" s="71">
        <v>51</v>
      </c>
      <c r="BO16" s="71">
        <v>51</v>
      </c>
      <c r="BP16" s="71">
        <v>51</v>
      </c>
      <c r="BQ16" s="71">
        <v>51</v>
      </c>
      <c r="BR16" s="71">
        <v>54</v>
      </c>
      <c r="BS16" s="71">
        <v>54</v>
      </c>
      <c r="BT16" s="71">
        <v>54</v>
      </c>
      <c r="BU16" s="71">
        <v>54</v>
      </c>
      <c r="BV16" s="71">
        <v>63</v>
      </c>
      <c r="BW16" s="71">
        <v>63</v>
      </c>
      <c r="BX16" s="71">
        <v>63</v>
      </c>
      <c r="BY16" s="71">
        <v>63</v>
      </c>
      <c r="BZ16" s="71">
        <v>78</v>
      </c>
      <c r="CA16" s="71">
        <v>78</v>
      </c>
      <c r="CB16" s="71">
        <v>78</v>
      </c>
      <c r="CC16" s="71">
        <v>78</v>
      </c>
      <c r="CD16" s="71">
        <v>96</v>
      </c>
      <c r="CE16" s="71">
        <v>96</v>
      </c>
      <c r="CF16" s="71">
        <v>96</v>
      </c>
      <c r="CG16" s="71">
        <v>96</v>
      </c>
      <c r="CH16" s="71">
        <v>107</v>
      </c>
      <c r="CI16" s="71">
        <v>107</v>
      </c>
      <c r="CJ16" s="71">
        <v>107</v>
      </c>
      <c r="CK16" s="71">
        <v>107</v>
      </c>
      <c r="CL16" s="71">
        <v>115</v>
      </c>
      <c r="CM16" s="71">
        <v>115</v>
      </c>
      <c r="CN16" s="71">
        <v>115</v>
      </c>
      <c r="CO16" s="71">
        <v>115</v>
      </c>
      <c r="CP16" s="71">
        <v>122</v>
      </c>
      <c r="CQ16" s="71">
        <v>122</v>
      </c>
      <c r="CR16" s="71">
        <v>122</v>
      </c>
      <c r="CS16" s="71">
        <v>122</v>
      </c>
      <c r="CT16" s="72"/>
      <c r="CU16" s="72"/>
      <c r="CV16" s="72"/>
      <c r="CW16" s="73"/>
      <c r="CX16" s="74">
        <f t="array" ref="CX16">SUMPRODUCT(B16:CW16*0.25)</f>
        <v>2210</v>
      </c>
    </row>
    <row r="17" spans="1:102" ht="30" customHeight="1" thickBot="1" x14ac:dyDescent="0.25">
      <c r="A17" s="75" t="s">
        <v>14</v>
      </c>
      <c r="B17" s="76">
        <f>SUM(B11:B16)</f>
        <v>5525.8270000000002</v>
      </c>
      <c r="C17" s="77">
        <f t="shared" ref="C17:BN17" si="0">SUM(C11:C16)</f>
        <v>5377.3509999999997</v>
      </c>
      <c r="D17" s="77">
        <f t="shared" si="0"/>
        <v>4832.2709999999997</v>
      </c>
      <c r="E17" s="77">
        <f t="shared" si="0"/>
        <v>4278.933</v>
      </c>
      <c r="F17" s="77">
        <f t="shared" si="0"/>
        <v>4694.0739999999996</v>
      </c>
      <c r="G17" s="77">
        <f t="shared" si="0"/>
        <v>4503.49</v>
      </c>
      <c r="H17" s="77">
        <f t="shared" si="0"/>
        <v>4378.8109999999997</v>
      </c>
      <c r="I17" s="77">
        <f t="shared" si="0"/>
        <v>4322.3379999999997</v>
      </c>
      <c r="J17" s="77">
        <f t="shared" si="0"/>
        <v>4515.2950000000001</v>
      </c>
      <c r="K17" s="77">
        <f t="shared" si="0"/>
        <v>4346.2250000000004</v>
      </c>
      <c r="L17" s="77">
        <f t="shared" si="0"/>
        <v>4372.875</v>
      </c>
      <c r="M17" s="77">
        <f t="shared" si="0"/>
        <v>4456.25</v>
      </c>
      <c r="N17" s="77">
        <f t="shared" si="0"/>
        <v>4470.3490000000002</v>
      </c>
      <c r="O17" s="77">
        <f t="shared" si="0"/>
        <v>4461.8040000000001</v>
      </c>
      <c r="P17" s="77">
        <f t="shared" si="0"/>
        <v>4662.62</v>
      </c>
      <c r="Q17" s="77">
        <f t="shared" si="0"/>
        <v>4746.3690000000006</v>
      </c>
      <c r="R17" s="77">
        <f t="shared" si="0"/>
        <v>4686.2330000000002</v>
      </c>
      <c r="S17" s="77">
        <f t="shared" si="0"/>
        <v>4765.9470000000001</v>
      </c>
      <c r="T17" s="77">
        <f t="shared" si="0"/>
        <v>4916.9279999999999</v>
      </c>
      <c r="U17" s="77">
        <f t="shared" si="0"/>
        <v>5103.51</v>
      </c>
      <c r="V17" s="77">
        <f t="shared" si="0"/>
        <v>5081.1030000000001</v>
      </c>
      <c r="W17" s="77">
        <f t="shared" si="0"/>
        <v>5164.0770000000002</v>
      </c>
      <c r="X17" s="77">
        <f t="shared" si="0"/>
        <v>5210.1530000000002</v>
      </c>
      <c r="Y17" s="77">
        <f t="shared" si="0"/>
        <v>5261.0280000000002</v>
      </c>
      <c r="Z17" s="77">
        <f t="shared" si="0"/>
        <v>5057.1180000000004</v>
      </c>
      <c r="AA17" s="77">
        <f t="shared" si="0"/>
        <v>5303.3649999999998</v>
      </c>
      <c r="AB17" s="77">
        <f t="shared" si="0"/>
        <v>5374.5769999999993</v>
      </c>
      <c r="AC17" s="77">
        <f t="shared" si="0"/>
        <v>5621.7340000000004</v>
      </c>
      <c r="AD17" s="77">
        <f t="shared" si="0"/>
        <v>5648.3989999999994</v>
      </c>
      <c r="AE17" s="77">
        <f t="shared" si="0"/>
        <v>6126.2370000000001</v>
      </c>
      <c r="AF17" s="77">
        <f t="shared" si="0"/>
        <v>6727.701</v>
      </c>
      <c r="AG17" s="77">
        <f t="shared" si="0"/>
        <v>7235.85</v>
      </c>
      <c r="AH17" s="77">
        <f t="shared" si="0"/>
        <v>7435.9989999999998</v>
      </c>
      <c r="AI17" s="77">
        <f t="shared" si="0"/>
        <v>7862.8229999999994</v>
      </c>
      <c r="AJ17" s="77">
        <f t="shared" si="0"/>
        <v>7928.7939999999999</v>
      </c>
      <c r="AK17" s="77">
        <f t="shared" si="0"/>
        <v>7982.3529999999992</v>
      </c>
      <c r="AL17" s="77">
        <f t="shared" si="0"/>
        <v>7930.3649999999998</v>
      </c>
      <c r="AM17" s="77">
        <f t="shared" si="0"/>
        <v>8013.5869999999995</v>
      </c>
      <c r="AN17" s="77">
        <f t="shared" si="0"/>
        <v>8069.442</v>
      </c>
      <c r="AO17" s="77">
        <f t="shared" si="0"/>
        <v>8416.3619999999992</v>
      </c>
      <c r="AP17" s="77">
        <f t="shared" si="0"/>
        <v>8558.3889999999992</v>
      </c>
      <c r="AQ17" s="77">
        <f t="shared" si="0"/>
        <v>8684.6060000000016</v>
      </c>
      <c r="AR17" s="77">
        <f t="shared" si="0"/>
        <v>8768.1440000000002</v>
      </c>
      <c r="AS17" s="77">
        <f t="shared" si="0"/>
        <v>8791.9619999999995</v>
      </c>
      <c r="AT17" s="77">
        <f t="shared" si="0"/>
        <v>8826.0969999999998</v>
      </c>
      <c r="AU17" s="77">
        <f t="shared" si="0"/>
        <v>8829.5220000000008</v>
      </c>
      <c r="AV17" s="77">
        <f t="shared" si="0"/>
        <v>8813.0619999999999</v>
      </c>
      <c r="AW17" s="77">
        <f t="shared" si="0"/>
        <v>8771.3010000000013</v>
      </c>
      <c r="AX17" s="77">
        <f t="shared" si="0"/>
        <v>8736.1119999999992</v>
      </c>
      <c r="AY17" s="77">
        <f t="shared" si="0"/>
        <v>8672.6669999999995</v>
      </c>
      <c r="AZ17" s="77">
        <f t="shared" si="0"/>
        <v>8524.8670000000002</v>
      </c>
      <c r="BA17" s="77">
        <f t="shared" si="0"/>
        <v>8432.152</v>
      </c>
      <c r="BB17" s="77">
        <f t="shared" si="0"/>
        <v>8250.6040000000012</v>
      </c>
      <c r="BC17" s="77">
        <f t="shared" si="0"/>
        <v>8100.8940000000002</v>
      </c>
      <c r="BD17" s="77">
        <f t="shared" si="0"/>
        <v>7953.9639999999999</v>
      </c>
      <c r="BE17" s="77">
        <f t="shared" si="0"/>
        <v>7664.4159999999993</v>
      </c>
      <c r="BF17" s="77">
        <f t="shared" si="0"/>
        <v>7398.3449999999993</v>
      </c>
      <c r="BG17" s="77">
        <f t="shared" si="0"/>
        <v>7268.4870000000001</v>
      </c>
      <c r="BH17" s="77">
        <f t="shared" si="0"/>
        <v>7322.4619999999995</v>
      </c>
      <c r="BI17" s="77">
        <f t="shared" si="0"/>
        <v>7332.2690000000011</v>
      </c>
      <c r="BJ17" s="77">
        <f t="shared" si="0"/>
        <v>7383.8469999999998</v>
      </c>
      <c r="BK17" s="77">
        <f t="shared" si="0"/>
        <v>7789.6170000000002</v>
      </c>
      <c r="BL17" s="77">
        <f t="shared" si="0"/>
        <v>7635.3960000000006</v>
      </c>
      <c r="BM17" s="77">
        <f t="shared" si="0"/>
        <v>7327.4490000000005</v>
      </c>
      <c r="BN17" s="77">
        <f t="shared" si="0"/>
        <v>7275.9059999999999</v>
      </c>
      <c r="BO17" s="77">
        <f t="shared" ref="BO17:CW17" si="1">SUM(BO11:BO16)</f>
        <v>7412.3709999999992</v>
      </c>
      <c r="BP17" s="77">
        <f t="shared" si="1"/>
        <v>7463.8649999999998</v>
      </c>
      <c r="BQ17" s="77">
        <f t="shared" si="1"/>
        <v>7706.7219999999998</v>
      </c>
      <c r="BR17" s="77">
        <f t="shared" si="1"/>
        <v>7989.2240000000002</v>
      </c>
      <c r="BS17" s="77">
        <f t="shared" si="1"/>
        <v>8222.5190000000002</v>
      </c>
      <c r="BT17" s="77">
        <f t="shared" si="1"/>
        <v>8284.1509999999998</v>
      </c>
      <c r="BU17" s="77">
        <f t="shared" si="1"/>
        <v>8325.3169999999991</v>
      </c>
      <c r="BV17" s="77">
        <f t="shared" si="1"/>
        <v>8350.0830000000005</v>
      </c>
      <c r="BW17" s="77">
        <f t="shared" si="1"/>
        <v>8303.0030000000006</v>
      </c>
      <c r="BX17" s="77">
        <f t="shared" si="1"/>
        <v>8305.9939999999988</v>
      </c>
      <c r="BY17" s="77">
        <f t="shared" si="1"/>
        <v>8313.4040000000005</v>
      </c>
      <c r="BZ17" s="77">
        <f t="shared" si="1"/>
        <v>8164.0880000000006</v>
      </c>
      <c r="CA17" s="77">
        <f t="shared" si="1"/>
        <v>8126.4589999999998</v>
      </c>
      <c r="CB17" s="77">
        <f t="shared" si="1"/>
        <v>8132.0460000000003</v>
      </c>
      <c r="CC17" s="77">
        <f t="shared" si="1"/>
        <v>7862.0510000000013</v>
      </c>
      <c r="CD17" s="77">
        <f t="shared" si="1"/>
        <v>7882.335</v>
      </c>
      <c r="CE17" s="77">
        <f t="shared" si="1"/>
        <v>7794.9580000000005</v>
      </c>
      <c r="CF17" s="77">
        <f t="shared" si="1"/>
        <v>7757.0060000000003</v>
      </c>
      <c r="CG17" s="77">
        <f t="shared" si="1"/>
        <v>7685.683</v>
      </c>
      <c r="CH17" s="77">
        <f t="shared" si="1"/>
        <v>7539.9719999999998</v>
      </c>
      <c r="CI17" s="77">
        <f t="shared" si="1"/>
        <v>7453.9349999999995</v>
      </c>
      <c r="CJ17" s="77">
        <f t="shared" si="1"/>
        <v>7379.8730000000005</v>
      </c>
      <c r="CK17" s="77">
        <f t="shared" si="1"/>
        <v>7246.5110000000004</v>
      </c>
      <c r="CL17" s="77">
        <f t="shared" si="1"/>
        <v>7300.0519999999997</v>
      </c>
      <c r="CM17" s="77">
        <f t="shared" si="1"/>
        <v>7223.34</v>
      </c>
      <c r="CN17" s="77">
        <f t="shared" si="1"/>
        <v>7168.0910000000003</v>
      </c>
      <c r="CO17" s="77">
        <f t="shared" si="1"/>
        <v>6874.4160000000002</v>
      </c>
      <c r="CP17" s="77">
        <f t="shared" si="1"/>
        <v>6965.862000000001</v>
      </c>
      <c r="CQ17" s="77">
        <f t="shared" si="1"/>
        <v>6697.817</v>
      </c>
      <c r="CR17" s="77">
        <f t="shared" si="1"/>
        <v>6344.1110000000008</v>
      </c>
      <c r="CS17" s="77">
        <f t="shared" si="1"/>
        <v>5908.8720000000003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166041.30874999997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0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0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1284.9000000000001</v>
      </c>
      <c r="C30" s="88">
        <v>1290.9000000000001</v>
      </c>
      <c r="D30" s="88">
        <v>1299.9000000000001</v>
      </c>
      <c r="E30" s="88">
        <v>1310.9</v>
      </c>
      <c r="F30" s="88">
        <v>1321.9</v>
      </c>
      <c r="G30" s="88">
        <v>1338.9</v>
      </c>
      <c r="H30" s="88">
        <v>1358.9</v>
      </c>
      <c r="I30" s="88">
        <v>1380.9</v>
      </c>
      <c r="J30" s="88">
        <v>1398.9</v>
      </c>
      <c r="K30" s="88">
        <v>1423.9</v>
      </c>
      <c r="L30" s="88">
        <v>1448.9</v>
      </c>
      <c r="M30" s="88">
        <v>1474.9</v>
      </c>
      <c r="N30" s="88">
        <v>1490.9</v>
      </c>
      <c r="O30" s="88">
        <v>1516.9</v>
      </c>
      <c r="P30" s="88">
        <v>1541.9</v>
      </c>
      <c r="Q30" s="88">
        <v>1565.9</v>
      </c>
      <c r="R30" s="88">
        <v>1579.9</v>
      </c>
      <c r="S30" s="88">
        <v>1601.9</v>
      </c>
      <c r="T30" s="88">
        <v>1621.9</v>
      </c>
      <c r="U30" s="88">
        <v>1640.9</v>
      </c>
      <c r="V30" s="88">
        <v>1670.9</v>
      </c>
      <c r="W30" s="88">
        <v>1678.9</v>
      </c>
      <c r="X30" s="88">
        <v>1678.9</v>
      </c>
      <c r="Y30" s="88">
        <v>1678.9</v>
      </c>
      <c r="Z30" s="88">
        <v>1793.9</v>
      </c>
      <c r="AA30" s="88">
        <v>1793.9</v>
      </c>
      <c r="AB30" s="88">
        <v>1813.9</v>
      </c>
      <c r="AC30" s="88">
        <v>1852.9</v>
      </c>
      <c r="AD30" s="88">
        <v>2012.07</v>
      </c>
      <c r="AE30" s="88">
        <v>2098.0699999999997</v>
      </c>
      <c r="AF30" s="88">
        <v>2212.0700000000002</v>
      </c>
      <c r="AG30" s="88">
        <v>2355.0700000000002</v>
      </c>
      <c r="AH30" s="88">
        <v>2506.2399999999998</v>
      </c>
      <c r="AI30" s="88">
        <v>2538.2399999999998</v>
      </c>
      <c r="AJ30" s="88">
        <v>2679.24</v>
      </c>
      <c r="AK30" s="88">
        <v>2806.24</v>
      </c>
      <c r="AL30" s="88">
        <v>2850.08</v>
      </c>
      <c r="AM30" s="88">
        <v>2950.08</v>
      </c>
      <c r="AN30" s="88">
        <v>3038.08</v>
      </c>
      <c r="AO30" s="88">
        <v>3114.08</v>
      </c>
      <c r="AP30" s="88">
        <v>3124.3</v>
      </c>
      <c r="AQ30" s="88">
        <v>3174.3</v>
      </c>
      <c r="AR30" s="88">
        <v>3211.3</v>
      </c>
      <c r="AS30" s="88">
        <v>3235.3</v>
      </c>
      <c r="AT30" s="88">
        <v>3206.71</v>
      </c>
      <c r="AU30" s="88">
        <v>3214.71</v>
      </c>
      <c r="AV30" s="88">
        <v>3220.71</v>
      </c>
      <c r="AW30" s="88">
        <v>3220.71</v>
      </c>
      <c r="AX30" s="88">
        <v>3214.48</v>
      </c>
      <c r="AY30" s="88">
        <v>3203.48</v>
      </c>
      <c r="AZ30" s="88">
        <v>3178.48</v>
      </c>
      <c r="BA30" s="88">
        <v>3141.48</v>
      </c>
      <c r="BB30" s="88">
        <v>3067.48</v>
      </c>
      <c r="BC30" s="88">
        <v>3000.48</v>
      </c>
      <c r="BD30" s="88">
        <v>2916.48</v>
      </c>
      <c r="BE30" s="88">
        <v>2816.48</v>
      </c>
      <c r="BF30" s="88">
        <v>2745.65</v>
      </c>
      <c r="BG30" s="88">
        <v>2615.65</v>
      </c>
      <c r="BH30" s="88">
        <v>2472.65</v>
      </c>
      <c r="BI30" s="88">
        <v>2317.65</v>
      </c>
      <c r="BJ30" s="88">
        <v>2164.2800000000002</v>
      </c>
      <c r="BK30" s="88">
        <v>2145.2800000000002</v>
      </c>
      <c r="BL30" s="88">
        <v>2039.28</v>
      </c>
      <c r="BM30" s="88">
        <v>1961.28</v>
      </c>
      <c r="BN30" s="88">
        <v>1926.9</v>
      </c>
      <c r="BO30" s="88">
        <v>1899.9</v>
      </c>
      <c r="BP30" s="88">
        <v>1893.9</v>
      </c>
      <c r="BQ30" s="88">
        <v>2102.9</v>
      </c>
      <c r="BR30" s="88">
        <v>2289.9</v>
      </c>
      <c r="BS30" s="88">
        <v>2648.9</v>
      </c>
      <c r="BT30" s="88">
        <v>2678.9</v>
      </c>
      <c r="BU30" s="88">
        <v>2699.9</v>
      </c>
      <c r="BV30" s="88">
        <v>2683.9</v>
      </c>
      <c r="BW30" s="88">
        <v>2488.9</v>
      </c>
      <c r="BX30" s="88">
        <v>2492.9</v>
      </c>
      <c r="BY30" s="88">
        <v>2504.9</v>
      </c>
      <c r="BZ30" s="88">
        <v>2372.9</v>
      </c>
      <c r="CA30" s="88">
        <v>2376.9</v>
      </c>
      <c r="CB30" s="88">
        <v>2368.9</v>
      </c>
      <c r="CC30" s="88">
        <v>2278.9</v>
      </c>
      <c r="CD30" s="88">
        <v>2289.9</v>
      </c>
      <c r="CE30" s="88">
        <v>2231.9</v>
      </c>
      <c r="CF30" s="88">
        <v>2226.9</v>
      </c>
      <c r="CG30" s="88">
        <v>2219.9</v>
      </c>
      <c r="CH30" s="88">
        <v>2139.9</v>
      </c>
      <c r="CI30" s="88">
        <v>2129.9</v>
      </c>
      <c r="CJ30" s="88">
        <v>2119.9</v>
      </c>
      <c r="CK30" s="88">
        <v>2109.9</v>
      </c>
      <c r="CL30" s="88">
        <v>2080.9</v>
      </c>
      <c r="CM30" s="88">
        <v>2067.9</v>
      </c>
      <c r="CN30" s="88">
        <v>2050.9</v>
      </c>
      <c r="CO30" s="88">
        <v>1911.9</v>
      </c>
      <c r="CP30" s="88">
        <v>1902.9</v>
      </c>
      <c r="CQ30" s="88">
        <v>1884.9</v>
      </c>
      <c r="CR30" s="88">
        <v>1868.9</v>
      </c>
      <c r="CS30" s="88">
        <v>1855.9</v>
      </c>
      <c r="CT30" s="89"/>
      <c r="CU30" s="89"/>
      <c r="CV30" s="89"/>
      <c r="CW30" s="90"/>
      <c r="CX30" s="91">
        <f t="array" ref="CX30">SUMPRODUCT(B30:CW30*0.25)</f>
        <v>53356.53999999995</v>
      </c>
    </row>
    <row r="31" spans="1:102" ht="24.95" customHeight="1" x14ac:dyDescent="0.2">
      <c r="A31" s="92" t="s">
        <v>26</v>
      </c>
      <c r="B31" s="93">
        <v>1889.9269999999999</v>
      </c>
      <c r="C31" s="94">
        <v>1842.451</v>
      </c>
      <c r="D31" s="94">
        <v>1395.3710000000001</v>
      </c>
      <c r="E31" s="94">
        <v>879.03300000000002</v>
      </c>
      <c r="F31" s="94">
        <v>1235.174</v>
      </c>
      <c r="G31" s="94">
        <v>1202.5899999999999</v>
      </c>
      <c r="H31" s="94">
        <v>1232.9110000000001</v>
      </c>
      <c r="I31" s="94">
        <v>1154.4380000000001</v>
      </c>
      <c r="J31" s="94">
        <v>1329.395</v>
      </c>
      <c r="K31" s="94">
        <v>1135.325</v>
      </c>
      <c r="L31" s="94">
        <v>1136.9749999999999</v>
      </c>
      <c r="M31" s="94">
        <v>1194.3499999999999</v>
      </c>
      <c r="N31" s="94">
        <v>1192.4490000000001</v>
      </c>
      <c r="O31" s="94">
        <v>1157.904</v>
      </c>
      <c r="P31" s="94">
        <v>1333.72</v>
      </c>
      <c r="Q31" s="94">
        <v>1393.4690000000001</v>
      </c>
      <c r="R31" s="94">
        <v>1319.3330000000001</v>
      </c>
      <c r="S31" s="94">
        <v>1377.047</v>
      </c>
      <c r="T31" s="94">
        <v>1508.028</v>
      </c>
      <c r="U31" s="94">
        <v>1675.61</v>
      </c>
      <c r="V31" s="94">
        <v>1533.203</v>
      </c>
      <c r="W31" s="94">
        <v>1608.1769999999999</v>
      </c>
      <c r="X31" s="94">
        <v>1654.2529999999999</v>
      </c>
      <c r="Y31" s="94">
        <v>1705.1279999999999</v>
      </c>
      <c r="Z31" s="94">
        <v>1561.2180000000001</v>
      </c>
      <c r="AA31" s="94">
        <v>1807.4649999999999</v>
      </c>
      <c r="AB31" s="94">
        <v>1858.6769999999999</v>
      </c>
      <c r="AC31" s="94">
        <v>2066.8339999999998</v>
      </c>
      <c r="AD31" s="94">
        <v>1934.329</v>
      </c>
      <c r="AE31" s="94">
        <v>2326.1669999999999</v>
      </c>
      <c r="AF31" s="94">
        <v>2813.6309999999999</v>
      </c>
      <c r="AG31" s="94">
        <v>3178.78</v>
      </c>
      <c r="AH31" s="94">
        <v>3650.759</v>
      </c>
      <c r="AI31" s="94">
        <v>4125.5829999999996</v>
      </c>
      <c r="AJ31" s="94">
        <v>4130.5540000000001</v>
      </c>
      <c r="AK31" s="94">
        <v>4175.1130000000003</v>
      </c>
      <c r="AL31" s="94">
        <v>4480.2849999999999</v>
      </c>
      <c r="AM31" s="94">
        <v>4531.0069999999996</v>
      </c>
      <c r="AN31" s="94">
        <v>4566.3620000000001</v>
      </c>
      <c r="AO31" s="94">
        <v>4732.2820000000002</v>
      </c>
      <c r="AP31" s="94">
        <v>4908.1930000000002</v>
      </c>
      <c r="AQ31" s="94">
        <v>4984.41</v>
      </c>
      <c r="AR31" s="94">
        <v>5030.9480000000003</v>
      </c>
      <c r="AS31" s="94">
        <v>5030.7660000000005</v>
      </c>
      <c r="AT31" s="94">
        <v>5057.3869999999997</v>
      </c>
      <c r="AU31" s="94">
        <v>5052.8119999999999</v>
      </c>
      <c r="AV31" s="94">
        <v>5030.3519999999999</v>
      </c>
      <c r="AW31" s="94">
        <v>4988.5910000000003</v>
      </c>
      <c r="AX31" s="94">
        <v>4980.6319999999996</v>
      </c>
      <c r="AY31" s="94">
        <v>4928.1869999999999</v>
      </c>
      <c r="AZ31" s="94">
        <v>4805.3869999999997</v>
      </c>
      <c r="BA31" s="94">
        <v>4749.6719999999996</v>
      </c>
      <c r="BB31" s="94">
        <v>4668.1239999999998</v>
      </c>
      <c r="BC31" s="94">
        <v>4540.4139999999998</v>
      </c>
      <c r="BD31" s="94">
        <v>4357.4840000000004</v>
      </c>
      <c r="BE31" s="94">
        <v>4127.9359999999997</v>
      </c>
      <c r="BF31" s="94">
        <v>3747.6950000000002</v>
      </c>
      <c r="BG31" s="94">
        <v>3617.837</v>
      </c>
      <c r="BH31" s="94">
        <v>3598.8119999999999</v>
      </c>
      <c r="BI31" s="94">
        <v>3563.6190000000001</v>
      </c>
      <c r="BJ31" s="94">
        <v>3213.567</v>
      </c>
      <c r="BK31" s="94">
        <v>3515.337</v>
      </c>
      <c r="BL31" s="94">
        <v>3347.116</v>
      </c>
      <c r="BM31" s="94">
        <v>3117.1689999999999</v>
      </c>
      <c r="BN31" s="94">
        <v>3100.0059999999999</v>
      </c>
      <c r="BO31" s="94">
        <v>3263.471</v>
      </c>
      <c r="BP31" s="94">
        <v>3320.9650000000001</v>
      </c>
      <c r="BQ31" s="94">
        <v>3354.8220000000001</v>
      </c>
      <c r="BR31" s="94">
        <v>3450.3240000000001</v>
      </c>
      <c r="BS31" s="94">
        <v>3324.6190000000001</v>
      </c>
      <c r="BT31" s="94">
        <v>3356.2510000000002</v>
      </c>
      <c r="BU31" s="94">
        <v>3376.4169999999999</v>
      </c>
      <c r="BV31" s="94">
        <v>3417.183</v>
      </c>
      <c r="BW31" s="94">
        <v>3565.1030000000001</v>
      </c>
      <c r="BX31" s="94">
        <v>3564.0940000000001</v>
      </c>
      <c r="BY31" s="94">
        <v>3559.5039999999999</v>
      </c>
      <c r="BZ31" s="94">
        <v>3542.1880000000001</v>
      </c>
      <c r="CA31" s="94">
        <v>3500.5590000000002</v>
      </c>
      <c r="CB31" s="94">
        <v>3514.1460000000002</v>
      </c>
      <c r="CC31" s="94">
        <v>3334.1509999999998</v>
      </c>
      <c r="CD31" s="94">
        <v>3343.4349999999999</v>
      </c>
      <c r="CE31" s="94">
        <v>3314.058</v>
      </c>
      <c r="CF31" s="94">
        <v>3281.1060000000002</v>
      </c>
      <c r="CG31" s="94">
        <v>3216.7829999999999</v>
      </c>
      <c r="CH31" s="94">
        <v>3151.0720000000001</v>
      </c>
      <c r="CI31" s="94">
        <v>3075.0349999999999</v>
      </c>
      <c r="CJ31" s="94">
        <v>3010.973</v>
      </c>
      <c r="CK31" s="94">
        <v>2887.6109999999999</v>
      </c>
      <c r="CL31" s="94">
        <v>3020.152</v>
      </c>
      <c r="CM31" s="94">
        <v>2956.44</v>
      </c>
      <c r="CN31" s="94">
        <v>2918.1909999999998</v>
      </c>
      <c r="CO31" s="94">
        <v>2813.5160000000001</v>
      </c>
      <c r="CP31" s="94">
        <v>2863.962</v>
      </c>
      <c r="CQ31" s="94">
        <v>2613.9169999999999</v>
      </c>
      <c r="CR31" s="94">
        <v>2276.2109999999998</v>
      </c>
      <c r="CS31" s="94">
        <v>1853.972</v>
      </c>
      <c r="CT31" s="95"/>
      <c r="CU31" s="95"/>
      <c r="CV31" s="95"/>
      <c r="CW31" s="96"/>
      <c r="CX31" s="97">
        <f t="array" ref="CX31">SUMPRODUCT(B31:CW31*0.25)</f>
        <v>72781.99774999998</v>
      </c>
    </row>
    <row r="32" spans="1:102" ht="24.95" customHeight="1" x14ac:dyDescent="0.2">
      <c r="A32" s="101" t="s">
        <v>27</v>
      </c>
      <c r="B32" s="98">
        <v>2546</v>
      </c>
      <c r="C32" s="99">
        <v>2439</v>
      </c>
      <c r="D32" s="99">
        <v>2332</v>
      </c>
      <c r="E32" s="99">
        <v>2284</v>
      </c>
      <c r="F32" s="99">
        <v>2332</v>
      </c>
      <c r="G32" s="99">
        <v>2157</v>
      </c>
      <c r="H32" s="99">
        <v>1982</v>
      </c>
      <c r="I32" s="99">
        <v>1982</v>
      </c>
      <c r="J32" s="99">
        <v>1982</v>
      </c>
      <c r="K32" s="99">
        <v>1982</v>
      </c>
      <c r="L32" s="99">
        <v>1982</v>
      </c>
      <c r="M32" s="99">
        <v>1982</v>
      </c>
      <c r="N32" s="99">
        <v>1982</v>
      </c>
      <c r="O32" s="99">
        <v>1982</v>
      </c>
      <c r="P32" s="99">
        <v>1982</v>
      </c>
      <c r="Q32" s="99">
        <v>1982</v>
      </c>
      <c r="R32" s="99">
        <v>1982</v>
      </c>
      <c r="S32" s="99">
        <v>1982</v>
      </c>
      <c r="T32" s="99">
        <v>1982</v>
      </c>
      <c r="U32" s="99">
        <v>1982</v>
      </c>
      <c r="V32" s="99">
        <v>1982</v>
      </c>
      <c r="W32" s="99">
        <v>1982</v>
      </c>
      <c r="X32" s="99">
        <v>1982</v>
      </c>
      <c r="Y32" s="99">
        <v>1982</v>
      </c>
      <c r="Z32" s="99">
        <v>1807</v>
      </c>
      <c r="AA32" s="99">
        <v>1807</v>
      </c>
      <c r="AB32" s="99">
        <v>1807</v>
      </c>
      <c r="AC32" s="99">
        <v>1807</v>
      </c>
      <c r="AD32" s="99">
        <v>1807</v>
      </c>
      <c r="AE32" s="99">
        <v>1807</v>
      </c>
      <c r="AF32" s="99">
        <v>1807</v>
      </c>
      <c r="AG32" s="99">
        <v>1807</v>
      </c>
      <c r="AH32" s="99">
        <v>1384</v>
      </c>
      <c r="AI32" s="99">
        <v>1304</v>
      </c>
      <c r="AJ32" s="99">
        <v>1224</v>
      </c>
      <c r="AK32" s="99">
        <v>1106</v>
      </c>
      <c r="AL32" s="99">
        <v>705</v>
      </c>
      <c r="AM32" s="99">
        <v>637.5</v>
      </c>
      <c r="AN32" s="99">
        <v>570</v>
      </c>
      <c r="AO32" s="99">
        <v>675</v>
      </c>
      <c r="AP32" s="99">
        <v>570</v>
      </c>
      <c r="AQ32" s="99">
        <v>570</v>
      </c>
      <c r="AR32" s="99">
        <v>570</v>
      </c>
      <c r="AS32" s="99">
        <v>570</v>
      </c>
      <c r="AT32" s="99">
        <v>570</v>
      </c>
      <c r="AU32" s="99">
        <v>570</v>
      </c>
      <c r="AV32" s="99">
        <v>570</v>
      </c>
      <c r="AW32" s="99">
        <v>570</v>
      </c>
      <c r="AX32" s="99">
        <v>570</v>
      </c>
      <c r="AY32" s="99">
        <v>570</v>
      </c>
      <c r="AZ32" s="99">
        <v>570</v>
      </c>
      <c r="BA32" s="99">
        <v>570</v>
      </c>
      <c r="BB32" s="99">
        <v>620</v>
      </c>
      <c r="BC32" s="99">
        <v>665</v>
      </c>
      <c r="BD32" s="99">
        <v>785</v>
      </c>
      <c r="BE32" s="99">
        <v>825</v>
      </c>
      <c r="BF32" s="99">
        <v>1010</v>
      </c>
      <c r="BG32" s="99">
        <v>1140</v>
      </c>
      <c r="BH32" s="99">
        <v>1356</v>
      </c>
      <c r="BI32" s="99">
        <v>1556</v>
      </c>
      <c r="BJ32" s="99">
        <v>2111</v>
      </c>
      <c r="BK32" s="99">
        <v>2234</v>
      </c>
      <c r="BL32" s="99">
        <v>2354</v>
      </c>
      <c r="BM32" s="99">
        <v>2354</v>
      </c>
      <c r="BN32" s="99">
        <v>2354</v>
      </c>
      <c r="BO32" s="99">
        <v>2354</v>
      </c>
      <c r="BP32" s="99">
        <v>2354</v>
      </c>
      <c r="BQ32" s="99">
        <v>2354</v>
      </c>
      <c r="BR32" s="99">
        <v>2354</v>
      </c>
      <c r="BS32" s="99">
        <v>2354</v>
      </c>
      <c r="BT32" s="99">
        <v>2354</v>
      </c>
      <c r="BU32" s="99">
        <v>2354</v>
      </c>
      <c r="BV32" s="99">
        <v>2354</v>
      </c>
      <c r="BW32" s="99">
        <v>2354</v>
      </c>
      <c r="BX32" s="99">
        <v>2354</v>
      </c>
      <c r="BY32" s="99">
        <v>2354</v>
      </c>
      <c r="BZ32" s="99">
        <v>2354</v>
      </c>
      <c r="CA32" s="99">
        <v>2354</v>
      </c>
      <c r="CB32" s="99">
        <v>2354</v>
      </c>
      <c r="CC32" s="99">
        <v>2354</v>
      </c>
      <c r="CD32" s="99">
        <v>2354</v>
      </c>
      <c r="CE32" s="99">
        <v>2354</v>
      </c>
      <c r="CF32" s="99">
        <v>2354</v>
      </c>
      <c r="CG32" s="99">
        <v>2354</v>
      </c>
      <c r="CH32" s="99">
        <v>2354</v>
      </c>
      <c r="CI32" s="99">
        <v>2354</v>
      </c>
      <c r="CJ32" s="99">
        <v>2354</v>
      </c>
      <c r="CK32" s="99">
        <v>2354</v>
      </c>
      <c r="CL32" s="99">
        <v>2304</v>
      </c>
      <c r="CM32" s="99">
        <v>2304</v>
      </c>
      <c r="CN32" s="99">
        <v>2304</v>
      </c>
      <c r="CO32" s="99">
        <v>2254</v>
      </c>
      <c r="CP32" s="99">
        <v>2304</v>
      </c>
      <c r="CQ32" s="99">
        <v>2304</v>
      </c>
      <c r="CR32" s="99">
        <v>2304</v>
      </c>
      <c r="CS32" s="99">
        <v>2304</v>
      </c>
      <c r="CT32" s="100"/>
      <c r="CU32" s="100"/>
      <c r="CV32" s="100"/>
      <c r="CW32" s="102"/>
      <c r="CX32" s="103">
        <f t="array" ref="CX32">SUMPRODUCT(B32:CW32*0.25)</f>
        <v>42638.875</v>
      </c>
    </row>
    <row r="33" spans="1:102" ht="30" customHeight="1" thickBot="1" x14ac:dyDescent="0.25">
      <c r="A33" s="75" t="s">
        <v>28</v>
      </c>
      <c r="B33" s="76">
        <f>SUM(B30:B32)</f>
        <v>5720.8270000000002</v>
      </c>
      <c r="C33" s="77">
        <f t="shared" ref="C33:BN33" si="5">SUM(C30:C32)</f>
        <v>5572.3510000000006</v>
      </c>
      <c r="D33" s="77">
        <f t="shared" si="5"/>
        <v>5027.2710000000006</v>
      </c>
      <c r="E33" s="77">
        <f t="shared" si="5"/>
        <v>4473.933</v>
      </c>
      <c r="F33" s="77">
        <f t="shared" si="5"/>
        <v>4889.0740000000005</v>
      </c>
      <c r="G33" s="77">
        <f t="shared" si="5"/>
        <v>4698.49</v>
      </c>
      <c r="H33" s="77">
        <f t="shared" si="5"/>
        <v>4573.8109999999997</v>
      </c>
      <c r="I33" s="77">
        <f t="shared" si="5"/>
        <v>4517.3379999999997</v>
      </c>
      <c r="J33" s="77">
        <f t="shared" si="5"/>
        <v>4710.2950000000001</v>
      </c>
      <c r="K33" s="77">
        <f t="shared" si="5"/>
        <v>4541.2250000000004</v>
      </c>
      <c r="L33" s="77">
        <f t="shared" si="5"/>
        <v>4567.875</v>
      </c>
      <c r="M33" s="77">
        <f t="shared" si="5"/>
        <v>4651.25</v>
      </c>
      <c r="N33" s="77">
        <f t="shared" si="5"/>
        <v>4665.3490000000002</v>
      </c>
      <c r="O33" s="77">
        <f t="shared" si="5"/>
        <v>4656.8040000000001</v>
      </c>
      <c r="P33" s="77">
        <f t="shared" si="5"/>
        <v>4857.62</v>
      </c>
      <c r="Q33" s="77">
        <f t="shared" si="5"/>
        <v>4941.3690000000006</v>
      </c>
      <c r="R33" s="77">
        <f t="shared" si="5"/>
        <v>4881.2330000000002</v>
      </c>
      <c r="S33" s="77">
        <f t="shared" si="5"/>
        <v>4960.9470000000001</v>
      </c>
      <c r="T33" s="77">
        <f t="shared" si="5"/>
        <v>5111.9279999999999</v>
      </c>
      <c r="U33" s="77">
        <f t="shared" si="5"/>
        <v>5298.51</v>
      </c>
      <c r="V33" s="77">
        <f t="shared" si="5"/>
        <v>5186.1030000000001</v>
      </c>
      <c r="W33" s="77">
        <f t="shared" si="5"/>
        <v>5269.0770000000002</v>
      </c>
      <c r="X33" s="77">
        <f t="shared" si="5"/>
        <v>5315.1530000000002</v>
      </c>
      <c r="Y33" s="77">
        <f t="shared" si="5"/>
        <v>5366.0280000000002</v>
      </c>
      <c r="Z33" s="77">
        <f t="shared" si="5"/>
        <v>5162.1180000000004</v>
      </c>
      <c r="AA33" s="77">
        <f t="shared" si="5"/>
        <v>5408.3649999999998</v>
      </c>
      <c r="AB33" s="77">
        <f t="shared" si="5"/>
        <v>5479.5770000000002</v>
      </c>
      <c r="AC33" s="77">
        <f t="shared" si="5"/>
        <v>5726.7340000000004</v>
      </c>
      <c r="AD33" s="77">
        <f t="shared" si="5"/>
        <v>5753.3989999999994</v>
      </c>
      <c r="AE33" s="77">
        <f t="shared" si="5"/>
        <v>6231.2369999999992</v>
      </c>
      <c r="AF33" s="77">
        <f t="shared" si="5"/>
        <v>6832.701</v>
      </c>
      <c r="AG33" s="77">
        <f t="shared" si="5"/>
        <v>7340.85</v>
      </c>
      <c r="AH33" s="77">
        <f t="shared" si="5"/>
        <v>7540.9989999999998</v>
      </c>
      <c r="AI33" s="77">
        <f t="shared" si="5"/>
        <v>7967.8229999999994</v>
      </c>
      <c r="AJ33" s="77">
        <f t="shared" si="5"/>
        <v>8033.7939999999999</v>
      </c>
      <c r="AK33" s="77">
        <f t="shared" si="5"/>
        <v>8087.3530000000001</v>
      </c>
      <c r="AL33" s="77">
        <f t="shared" si="5"/>
        <v>8035.3649999999998</v>
      </c>
      <c r="AM33" s="77">
        <f t="shared" si="5"/>
        <v>8118.5869999999995</v>
      </c>
      <c r="AN33" s="77">
        <f t="shared" si="5"/>
        <v>8174.442</v>
      </c>
      <c r="AO33" s="77">
        <f t="shared" si="5"/>
        <v>8521.362000000001</v>
      </c>
      <c r="AP33" s="77">
        <f t="shared" si="5"/>
        <v>8602.4930000000004</v>
      </c>
      <c r="AQ33" s="77">
        <f t="shared" si="5"/>
        <v>8728.7099999999991</v>
      </c>
      <c r="AR33" s="77">
        <f t="shared" si="5"/>
        <v>8812.2479999999996</v>
      </c>
      <c r="AS33" s="77">
        <f t="shared" si="5"/>
        <v>8836.0660000000007</v>
      </c>
      <c r="AT33" s="77">
        <f t="shared" si="5"/>
        <v>8834.0969999999998</v>
      </c>
      <c r="AU33" s="77">
        <f t="shared" si="5"/>
        <v>8837.5220000000008</v>
      </c>
      <c r="AV33" s="77">
        <f t="shared" si="5"/>
        <v>8821.0619999999999</v>
      </c>
      <c r="AW33" s="77">
        <f t="shared" si="5"/>
        <v>8779.3009999999995</v>
      </c>
      <c r="AX33" s="77">
        <f t="shared" si="5"/>
        <v>8765.1119999999992</v>
      </c>
      <c r="AY33" s="77">
        <f t="shared" si="5"/>
        <v>8701.6669999999995</v>
      </c>
      <c r="AZ33" s="77">
        <f t="shared" si="5"/>
        <v>8553.8670000000002</v>
      </c>
      <c r="BA33" s="77">
        <f t="shared" si="5"/>
        <v>8461.152</v>
      </c>
      <c r="BB33" s="77">
        <f t="shared" si="5"/>
        <v>8355.6039999999994</v>
      </c>
      <c r="BC33" s="77">
        <f t="shared" si="5"/>
        <v>8205.8940000000002</v>
      </c>
      <c r="BD33" s="77">
        <f t="shared" si="5"/>
        <v>8058.9639999999999</v>
      </c>
      <c r="BE33" s="77">
        <f t="shared" si="5"/>
        <v>7769.4159999999993</v>
      </c>
      <c r="BF33" s="77">
        <f t="shared" si="5"/>
        <v>7503.3450000000003</v>
      </c>
      <c r="BG33" s="77">
        <f t="shared" si="5"/>
        <v>7373.4870000000001</v>
      </c>
      <c r="BH33" s="77">
        <f t="shared" si="5"/>
        <v>7427.4619999999995</v>
      </c>
      <c r="BI33" s="77">
        <f t="shared" si="5"/>
        <v>7437.2690000000002</v>
      </c>
      <c r="BJ33" s="77">
        <f t="shared" si="5"/>
        <v>7488.8469999999998</v>
      </c>
      <c r="BK33" s="77">
        <f t="shared" si="5"/>
        <v>7894.6170000000002</v>
      </c>
      <c r="BL33" s="77">
        <f t="shared" si="5"/>
        <v>7740.3959999999997</v>
      </c>
      <c r="BM33" s="77">
        <f t="shared" si="5"/>
        <v>7432.4489999999996</v>
      </c>
      <c r="BN33" s="77">
        <f t="shared" si="5"/>
        <v>7380.9059999999999</v>
      </c>
      <c r="BO33" s="77">
        <f t="shared" ref="BO33:CW33" si="6">SUM(BO30:BO32)</f>
        <v>7517.3710000000001</v>
      </c>
      <c r="BP33" s="77">
        <f t="shared" si="6"/>
        <v>7568.8649999999998</v>
      </c>
      <c r="BQ33" s="77">
        <f t="shared" si="6"/>
        <v>7811.7219999999998</v>
      </c>
      <c r="BR33" s="77">
        <f t="shared" si="6"/>
        <v>8094.2240000000002</v>
      </c>
      <c r="BS33" s="77">
        <f t="shared" si="6"/>
        <v>8327.5190000000002</v>
      </c>
      <c r="BT33" s="77">
        <f t="shared" si="6"/>
        <v>8389.1509999999998</v>
      </c>
      <c r="BU33" s="77">
        <f t="shared" si="6"/>
        <v>8430.3169999999991</v>
      </c>
      <c r="BV33" s="77">
        <f t="shared" si="6"/>
        <v>8455.0830000000005</v>
      </c>
      <c r="BW33" s="77">
        <f t="shared" si="6"/>
        <v>8408.0030000000006</v>
      </c>
      <c r="BX33" s="77">
        <f t="shared" si="6"/>
        <v>8410.9940000000006</v>
      </c>
      <c r="BY33" s="77">
        <f t="shared" si="6"/>
        <v>8418.4040000000005</v>
      </c>
      <c r="BZ33" s="77">
        <f t="shared" si="6"/>
        <v>8269.0879999999997</v>
      </c>
      <c r="CA33" s="77">
        <f t="shared" si="6"/>
        <v>8231.4590000000007</v>
      </c>
      <c r="CB33" s="77">
        <f t="shared" si="6"/>
        <v>8237.0460000000003</v>
      </c>
      <c r="CC33" s="77">
        <f t="shared" si="6"/>
        <v>7967.0509999999995</v>
      </c>
      <c r="CD33" s="77">
        <f t="shared" si="6"/>
        <v>7987.335</v>
      </c>
      <c r="CE33" s="77">
        <f t="shared" si="6"/>
        <v>7899.9580000000005</v>
      </c>
      <c r="CF33" s="77">
        <f t="shared" si="6"/>
        <v>7862.0060000000003</v>
      </c>
      <c r="CG33" s="77">
        <f t="shared" si="6"/>
        <v>7790.683</v>
      </c>
      <c r="CH33" s="77">
        <f t="shared" si="6"/>
        <v>7644.9719999999998</v>
      </c>
      <c r="CI33" s="77">
        <f t="shared" si="6"/>
        <v>7558.9349999999995</v>
      </c>
      <c r="CJ33" s="77">
        <f t="shared" si="6"/>
        <v>7484.8729999999996</v>
      </c>
      <c r="CK33" s="77">
        <f t="shared" si="6"/>
        <v>7351.5110000000004</v>
      </c>
      <c r="CL33" s="77">
        <f t="shared" si="6"/>
        <v>7405.0519999999997</v>
      </c>
      <c r="CM33" s="77">
        <f t="shared" si="6"/>
        <v>7328.34</v>
      </c>
      <c r="CN33" s="77">
        <f t="shared" si="6"/>
        <v>7273.0910000000003</v>
      </c>
      <c r="CO33" s="77">
        <f t="shared" si="6"/>
        <v>6979.4160000000002</v>
      </c>
      <c r="CP33" s="77">
        <f t="shared" si="6"/>
        <v>7070.8620000000001</v>
      </c>
      <c r="CQ33" s="77">
        <f t="shared" si="6"/>
        <v>6802.817</v>
      </c>
      <c r="CR33" s="77">
        <f t="shared" si="6"/>
        <v>6449.1109999999999</v>
      </c>
      <c r="CS33" s="77">
        <f t="shared" si="6"/>
        <v>6013.8720000000003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168777.41274999993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>
        <v>5</v>
      </c>
      <c r="C36" s="115">
        <v>5</v>
      </c>
      <c r="D36" s="115">
        <v>5</v>
      </c>
      <c r="E36" s="115">
        <v>5</v>
      </c>
      <c r="F36" s="115">
        <v>5</v>
      </c>
      <c r="G36" s="115">
        <v>5</v>
      </c>
      <c r="H36" s="115">
        <v>5</v>
      </c>
      <c r="I36" s="115">
        <v>5</v>
      </c>
      <c r="J36" s="115">
        <v>5</v>
      </c>
      <c r="K36" s="115">
        <v>5</v>
      </c>
      <c r="L36" s="115">
        <v>5</v>
      </c>
      <c r="M36" s="115">
        <v>5</v>
      </c>
      <c r="N36" s="115">
        <v>5</v>
      </c>
      <c r="O36" s="115">
        <v>5</v>
      </c>
      <c r="P36" s="115">
        <v>5</v>
      </c>
      <c r="Q36" s="115">
        <v>5</v>
      </c>
      <c r="R36" s="115">
        <v>5</v>
      </c>
      <c r="S36" s="115">
        <v>5</v>
      </c>
      <c r="T36" s="115">
        <v>5</v>
      </c>
      <c r="U36" s="115">
        <v>5</v>
      </c>
      <c r="V36" s="115">
        <v>5</v>
      </c>
      <c r="W36" s="115">
        <v>5</v>
      </c>
      <c r="X36" s="115">
        <v>5</v>
      </c>
      <c r="Y36" s="115">
        <v>5</v>
      </c>
      <c r="Z36" s="115">
        <v>5</v>
      </c>
      <c r="AA36" s="115">
        <v>5</v>
      </c>
      <c r="AB36" s="115">
        <v>5</v>
      </c>
      <c r="AC36" s="115">
        <v>5</v>
      </c>
      <c r="AD36" s="115">
        <v>5</v>
      </c>
      <c r="AE36" s="115">
        <v>5</v>
      </c>
      <c r="AF36" s="115">
        <v>5</v>
      </c>
      <c r="AG36" s="115">
        <v>5</v>
      </c>
      <c r="AH36" s="115">
        <v>5</v>
      </c>
      <c r="AI36" s="115">
        <v>5</v>
      </c>
      <c r="AJ36" s="115">
        <v>5</v>
      </c>
      <c r="AK36" s="115">
        <v>5</v>
      </c>
      <c r="AL36" s="115">
        <v>5</v>
      </c>
      <c r="AM36" s="115">
        <v>5</v>
      </c>
      <c r="AN36" s="115">
        <v>5</v>
      </c>
      <c r="AO36" s="115">
        <v>5</v>
      </c>
      <c r="AP36" s="115">
        <v>5</v>
      </c>
      <c r="AQ36" s="115">
        <v>5</v>
      </c>
      <c r="AR36" s="115">
        <v>5</v>
      </c>
      <c r="AS36" s="115">
        <v>5</v>
      </c>
      <c r="AT36" s="115">
        <v>5</v>
      </c>
      <c r="AU36" s="115">
        <v>5</v>
      </c>
      <c r="AV36" s="115">
        <v>5</v>
      </c>
      <c r="AW36" s="115">
        <v>5</v>
      </c>
      <c r="AX36" s="115">
        <v>5</v>
      </c>
      <c r="AY36" s="115">
        <v>5</v>
      </c>
      <c r="AZ36" s="115">
        <v>5</v>
      </c>
      <c r="BA36" s="115">
        <v>5</v>
      </c>
      <c r="BB36" s="115">
        <v>5</v>
      </c>
      <c r="BC36" s="115">
        <v>5</v>
      </c>
      <c r="BD36" s="115">
        <v>5</v>
      </c>
      <c r="BE36" s="115">
        <v>5</v>
      </c>
      <c r="BF36" s="115">
        <v>5</v>
      </c>
      <c r="BG36" s="115">
        <v>5</v>
      </c>
      <c r="BH36" s="115">
        <v>5</v>
      </c>
      <c r="BI36" s="115">
        <v>5</v>
      </c>
      <c r="BJ36" s="115">
        <v>5</v>
      </c>
      <c r="BK36" s="115">
        <v>5</v>
      </c>
      <c r="BL36" s="115">
        <v>5</v>
      </c>
      <c r="BM36" s="115">
        <v>5</v>
      </c>
      <c r="BN36" s="115">
        <v>5</v>
      </c>
      <c r="BO36" s="115">
        <v>5</v>
      </c>
      <c r="BP36" s="115">
        <v>5</v>
      </c>
      <c r="BQ36" s="115">
        <v>5</v>
      </c>
      <c r="BR36" s="115">
        <v>5</v>
      </c>
      <c r="BS36" s="115">
        <v>5</v>
      </c>
      <c r="BT36" s="115">
        <v>5</v>
      </c>
      <c r="BU36" s="115">
        <v>5</v>
      </c>
      <c r="BV36" s="115">
        <v>5</v>
      </c>
      <c r="BW36" s="115">
        <v>5</v>
      </c>
      <c r="BX36" s="115">
        <v>5</v>
      </c>
      <c r="BY36" s="115">
        <v>5</v>
      </c>
      <c r="BZ36" s="115">
        <v>5</v>
      </c>
      <c r="CA36" s="115">
        <v>5</v>
      </c>
      <c r="CB36" s="115">
        <v>5</v>
      </c>
      <c r="CC36" s="115">
        <v>5</v>
      </c>
      <c r="CD36" s="115">
        <v>5</v>
      </c>
      <c r="CE36" s="115">
        <v>5</v>
      </c>
      <c r="CF36" s="115">
        <v>5</v>
      </c>
      <c r="CG36" s="115">
        <v>5</v>
      </c>
      <c r="CH36" s="115">
        <v>5</v>
      </c>
      <c r="CI36" s="115">
        <v>5</v>
      </c>
      <c r="CJ36" s="115">
        <v>5</v>
      </c>
      <c r="CK36" s="115">
        <v>5</v>
      </c>
      <c r="CL36" s="115">
        <v>5</v>
      </c>
      <c r="CM36" s="115">
        <v>5</v>
      </c>
      <c r="CN36" s="115">
        <v>5</v>
      </c>
      <c r="CO36" s="115">
        <v>5</v>
      </c>
      <c r="CP36" s="115">
        <v>5</v>
      </c>
      <c r="CQ36" s="115">
        <v>5</v>
      </c>
      <c r="CR36" s="115">
        <v>5</v>
      </c>
      <c r="CS36" s="115">
        <v>5</v>
      </c>
      <c r="CT36" s="116"/>
      <c r="CU36" s="116"/>
      <c r="CV36" s="116"/>
      <c r="CW36" s="117"/>
      <c r="CX36" s="91">
        <f t="array" ref="CX36">SUMPRODUCT(B36:CW36*0.25)</f>
        <v>120</v>
      </c>
    </row>
    <row r="37" spans="1:102" ht="24.95" customHeight="1" x14ac:dyDescent="0.2">
      <c r="A37" s="118" t="s">
        <v>31</v>
      </c>
      <c r="B37" s="119">
        <v>90</v>
      </c>
      <c r="C37" s="120">
        <v>90</v>
      </c>
      <c r="D37" s="120">
        <v>90</v>
      </c>
      <c r="E37" s="120">
        <v>90</v>
      </c>
      <c r="F37" s="120">
        <v>90</v>
      </c>
      <c r="G37" s="120">
        <v>90</v>
      </c>
      <c r="H37" s="120">
        <v>90</v>
      </c>
      <c r="I37" s="120">
        <v>90</v>
      </c>
      <c r="J37" s="120">
        <v>90</v>
      </c>
      <c r="K37" s="120">
        <v>90</v>
      </c>
      <c r="L37" s="120">
        <v>90</v>
      </c>
      <c r="M37" s="120">
        <v>90</v>
      </c>
      <c r="N37" s="120">
        <v>90</v>
      </c>
      <c r="O37" s="120">
        <v>90</v>
      </c>
      <c r="P37" s="120">
        <v>90</v>
      </c>
      <c r="Q37" s="120">
        <v>90</v>
      </c>
      <c r="R37" s="120">
        <v>90</v>
      </c>
      <c r="S37" s="120">
        <v>90</v>
      </c>
      <c r="T37" s="120">
        <v>90</v>
      </c>
      <c r="U37" s="120">
        <v>90</v>
      </c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450</v>
      </c>
    </row>
    <row r="38" spans="1:102" ht="24.95" customHeight="1" x14ac:dyDescent="0.2">
      <c r="A38" s="118" t="s">
        <v>32</v>
      </c>
      <c r="B38" s="119">
        <v>270.60000000000002</v>
      </c>
      <c r="C38" s="120">
        <v>393.2</v>
      </c>
      <c r="D38" s="120">
        <v>888.1</v>
      </c>
      <c r="E38" s="120">
        <v>1400</v>
      </c>
      <c r="F38" s="120">
        <v>948</v>
      </c>
      <c r="G38" s="120">
        <v>1112</v>
      </c>
      <c r="H38" s="120">
        <v>1211.5</v>
      </c>
      <c r="I38" s="120">
        <v>1231.9000000000001</v>
      </c>
      <c r="J38" s="120">
        <v>934.4</v>
      </c>
      <c r="K38" s="120">
        <v>1064.7</v>
      </c>
      <c r="L38" s="120">
        <v>1013.7</v>
      </c>
      <c r="M38" s="120">
        <v>910.4</v>
      </c>
      <c r="N38" s="120">
        <v>857.9</v>
      </c>
      <c r="O38" s="120">
        <v>853.1</v>
      </c>
      <c r="P38" s="120">
        <v>656</v>
      </c>
      <c r="Q38" s="120">
        <v>582.20000000000005</v>
      </c>
      <c r="R38" s="120">
        <v>662.2</v>
      </c>
      <c r="S38" s="120">
        <v>611.6</v>
      </c>
      <c r="T38" s="120">
        <v>481.5</v>
      </c>
      <c r="U38" s="120">
        <v>336.1</v>
      </c>
      <c r="V38" s="120">
        <v>549.5</v>
      </c>
      <c r="W38" s="120">
        <v>523.29999999999995</v>
      </c>
      <c r="X38" s="120">
        <v>521.20000000000005</v>
      </c>
      <c r="Y38" s="120">
        <v>501.1</v>
      </c>
      <c r="Z38" s="120">
        <v>838.2</v>
      </c>
      <c r="AA38" s="120">
        <v>645.5</v>
      </c>
      <c r="AB38" s="120">
        <v>617.4</v>
      </c>
      <c r="AC38" s="120">
        <v>425.7</v>
      </c>
      <c r="AD38" s="120">
        <v>564.4</v>
      </c>
      <c r="AE38" s="120">
        <v>145.6</v>
      </c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>
        <v>209.4</v>
      </c>
      <c r="BO38" s="120">
        <v>192.5</v>
      </c>
      <c r="BP38" s="120">
        <v>267.39999999999998</v>
      </c>
      <c r="BQ38" s="120">
        <v>136.30000000000001</v>
      </c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>
        <v>42.6</v>
      </c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>
        <v>74.599999999999994</v>
      </c>
      <c r="CT38" s="122"/>
      <c r="CU38" s="122"/>
      <c r="CV38" s="122"/>
      <c r="CW38" s="121"/>
      <c r="CX38" s="97">
        <f t="array" ref="CX38">SUMPRODUCT(B38:CW38*0.25)</f>
        <v>5668.4500000000007</v>
      </c>
    </row>
    <row r="39" spans="1:102" ht="24.95" customHeight="1" x14ac:dyDescent="0.2">
      <c r="A39" s="118" t="s">
        <v>33</v>
      </c>
      <c r="B39" s="119">
        <v>100</v>
      </c>
      <c r="C39" s="120">
        <v>100</v>
      </c>
      <c r="D39" s="120">
        <v>100</v>
      </c>
      <c r="E39" s="120">
        <v>100</v>
      </c>
      <c r="F39" s="120">
        <v>100</v>
      </c>
      <c r="G39" s="120">
        <v>100</v>
      </c>
      <c r="H39" s="120">
        <v>100</v>
      </c>
      <c r="I39" s="120">
        <v>100</v>
      </c>
      <c r="J39" s="120">
        <v>100</v>
      </c>
      <c r="K39" s="120">
        <v>100</v>
      </c>
      <c r="L39" s="120">
        <v>100</v>
      </c>
      <c r="M39" s="120">
        <v>100</v>
      </c>
      <c r="N39" s="120">
        <v>100</v>
      </c>
      <c r="O39" s="120">
        <v>100</v>
      </c>
      <c r="P39" s="120">
        <v>100</v>
      </c>
      <c r="Q39" s="120">
        <v>100</v>
      </c>
      <c r="R39" s="120">
        <v>100</v>
      </c>
      <c r="S39" s="120">
        <v>100</v>
      </c>
      <c r="T39" s="120">
        <v>100</v>
      </c>
      <c r="U39" s="120">
        <v>100</v>
      </c>
      <c r="V39" s="120">
        <v>100</v>
      </c>
      <c r="W39" s="120">
        <v>100</v>
      </c>
      <c r="X39" s="120">
        <v>100</v>
      </c>
      <c r="Y39" s="120">
        <v>100</v>
      </c>
      <c r="Z39" s="120">
        <v>100</v>
      </c>
      <c r="AA39" s="120">
        <v>100</v>
      </c>
      <c r="AB39" s="120">
        <v>100</v>
      </c>
      <c r="AC39" s="120">
        <v>100</v>
      </c>
      <c r="AD39" s="120">
        <v>100</v>
      </c>
      <c r="AE39" s="120">
        <v>100</v>
      </c>
      <c r="AF39" s="120">
        <v>100</v>
      </c>
      <c r="AG39" s="120">
        <v>100</v>
      </c>
      <c r="AH39" s="120">
        <v>100</v>
      </c>
      <c r="AI39" s="120">
        <v>100</v>
      </c>
      <c r="AJ39" s="120">
        <v>100</v>
      </c>
      <c r="AK39" s="120">
        <v>100</v>
      </c>
      <c r="AL39" s="120">
        <v>100</v>
      </c>
      <c r="AM39" s="120">
        <v>100</v>
      </c>
      <c r="AN39" s="120">
        <v>100</v>
      </c>
      <c r="AO39" s="120">
        <v>100</v>
      </c>
      <c r="AP39" s="120">
        <v>39.103999999999999</v>
      </c>
      <c r="AQ39" s="120">
        <v>39.103999999999999</v>
      </c>
      <c r="AR39" s="120">
        <v>39.103999999999999</v>
      </c>
      <c r="AS39" s="120">
        <v>39.103999999999999</v>
      </c>
      <c r="AT39" s="120">
        <v>3</v>
      </c>
      <c r="AU39" s="120">
        <v>3</v>
      </c>
      <c r="AV39" s="120">
        <v>3</v>
      </c>
      <c r="AW39" s="120">
        <v>3</v>
      </c>
      <c r="AX39" s="120">
        <v>24</v>
      </c>
      <c r="AY39" s="120">
        <v>24</v>
      </c>
      <c r="AZ39" s="120">
        <v>24</v>
      </c>
      <c r="BA39" s="120">
        <v>24</v>
      </c>
      <c r="BB39" s="120">
        <v>100</v>
      </c>
      <c r="BC39" s="120">
        <v>100</v>
      </c>
      <c r="BD39" s="120">
        <v>100</v>
      </c>
      <c r="BE39" s="120">
        <v>100</v>
      </c>
      <c r="BF39" s="120">
        <v>100</v>
      </c>
      <c r="BG39" s="120">
        <v>100</v>
      </c>
      <c r="BH39" s="120">
        <v>100</v>
      </c>
      <c r="BI39" s="120">
        <v>100</v>
      </c>
      <c r="BJ39" s="120">
        <v>100</v>
      </c>
      <c r="BK39" s="120">
        <v>100</v>
      </c>
      <c r="BL39" s="120">
        <v>100</v>
      </c>
      <c r="BM39" s="120">
        <v>100</v>
      </c>
      <c r="BN39" s="120">
        <v>100</v>
      </c>
      <c r="BO39" s="120">
        <v>100</v>
      </c>
      <c r="BP39" s="120">
        <v>100</v>
      </c>
      <c r="BQ39" s="120">
        <v>100</v>
      </c>
      <c r="BR39" s="120">
        <v>100</v>
      </c>
      <c r="BS39" s="120">
        <v>100</v>
      </c>
      <c r="BT39" s="120">
        <v>100</v>
      </c>
      <c r="BU39" s="120">
        <v>100</v>
      </c>
      <c r="BV39" s="120">
        <v>100</v>
      </c>
      <c r="BW39" s="120">
        <v>100</v>
      </c>
      <c r="BX39" s="120">
        <v>100</v>
      </c>
      <c r="BY39" s="120">
        <v>100</v>
      </c>
      <c r="BZ39" s="120">
        <v>100</v>
      </c>
      <c r="CA39" s="120">
        <v>100</v>
      </c>
      <c r="CB39" s="120">
        <v>100</v>
      </c>
      <c r="CC39" s="120">
        <v>100</v>
      </c>
      <c r="CD39" s="120">
        <v>100</v>
      </c>
      <c r="CE39" s="120">
        <v>100</v>
      </c>
      <c r="CF39" s="120">
        <v>100</v>
      </c>
      <c r="CG39" s="120">
        <v>100</v>
      </c>
      <c r="CH39" s="120">
        <v>100</v>
      </c>
      <c r="CI39" s="120">
        <v>100</v>
      </c>
      <c r="CJ39" s="120">
        <v>100</v>
      </c>
      <c r="CK39" s="120">
        <v>100</v>
      </c>
      <c r="CL39" s="120">
        <v>100</v>
      </c>
      <c r="CM39" s="120">
        <v>100</v>
      </c>
      <c r="CN39" s="120">
        <v>100</v>
      </c>
      <c r="CO39" s="120">
        <v>100</v>
      </c>
      <c r="CP39" s="120">
        <v>100</v>
      </c>
      <c r="CQ39" s="120">
        <v>100</v>
      </c>
      <c r="CR39" s="120">
        <v>100</v>
      </c>
      <c r="CS39" s="120">
        <v>100</v>
      </c>
      <c r="CT39" s="122"/>
      <c r="CU39" s="122"/>
      <c r="CV39" s="122"/>
      <c r="CW39" s="121"/>
      <c r="CX39" s="97">
        <f t="array" ref="CX39">SUMPRODUCT(B39:CW39*0.25)</f>
        <v>2166.1040000000003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82.7</v>
      </c>
      <c r="BG40" s="120">
        <v>82.7</v>
      </c>
      <c r="BH40" s="120">
        <v>82.7</v>
      </c>
      <c r="BI40" s="120">
        <v>82.7</v>
      </c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82.7</v>
      </c>
    </row>
    <row r="41" spans="1:102" ht="30" customHeight="1" thickBot="1" x14ac:dyDescent="0.25">
      <c r="A41" s="105" t="s">
        <v>35</v>
      </c>
      <c r="B41" s="106">
        <f>SUM(B36:B40)</f>
        <v>465.6</v>
      </c>
      <c r="C41" s="107">
        <f t="shared" ref="C41:BN41" si="7">SUM(C36:C40)</f>
        <v>588.20000000000005</v>
      </c>
      <c r="D41" s="107">
        <f t="shared" si="7"/>
        <v>1083.0999999999999</v>
      </c>
      <c r="E41" s="107">
        <f t="shared" si="7"/>
        <v>1595</v>
      </c>
      <c r="F41" s="107">
        <f t="shared" si="7"/>
        <v>1143</v>
      </c>
      <c r="G41" s="107">
        <f t="shared" si="7"/>
        <v>1307</v>
      </c>
      <c r="H41" s="107">
        <f t="shared" si="7"/>
        <v>1406.5</v>
      </c>
      <c r="I41" s="107">
        <f t="shared" si="7"/>
        <v>1426.9</v>
      </c>
      <c r="J41" s="107">
        <f t="shared" si="7"/>
        <v>1129.4000000000001</v>
      </c>
      <c r="K41" s="107">
        <f t="shared" si="7"/>
        <v>1259.7</v>
      </c>
      <c r="L41" s="107">
        <f t="shared" si="7"/>
        <v>1208.7</v>
      </c>
      <c r="M41" s="107">
        <f t="shared" si="7"/>
        <v>1105.4000000000001</v>
      </c>
      <c r="N41" s="107">
        <f t="shared" si="7"/>
        <v>1052.9000000000001</v>
      </c>
      <c r="O41" s="107">
        <f t="shared" si="7"/>
        <v>1048.0999999999999</v>
      </c>
      <c r="P41" s="107">
        <f t="shared" si="7"/>
        <v>851</v>
      </c>
      <c r="Q41" s="107">
        <f t="shared" si="7"/>
        <v>777.2</v>
      </c>
      <c r="R41" s="107">
        <f t="shared" si="7"/>
        <v>857.2</v>
      </c>
      <c r="S41" s="107">
        <f t="shared" si="7"/>
        <v>806.6</v>
      </c>
      <c r="T41" s="107">
        <f t="shared" si="7"/>
        <v>676.5</v>
      </c>
      <c r="U41" s="107">
        <f t="shared" si="7"/>
        <v>531.1</v>
      </c>
      <c r="V41" s="107">
        <f t="shared" si="7"/>
        <v>654.5</v>
      </c>
      <c r="W41" s="107">
        <f t="shared" si="7"/>
        <v>628.29999999999995</v>
      </c>
      <c r="X41" s="107">
        <f t="shared" si="7"/>
        <v>626.20000000000005</v>
      </c>
      <c r="Y41" s="107">
        <f t="shared" si="7"/>
        <v>606.1</v>
      </c>
      <c r="Z41" s="107">
        <f t="shared" si="7"/>
        <v>943.2</v>
      </c>
      <c r="AA41" s="107">
        <f t="shared" si="7"/>
        <v>750.5</v>
      </c>
      <c r="AB41" s="107">
        <f t="shared" si="7"/>
        <v>722.4</v>
      </c>
      <c r="AC41" s="107">
        <f t="shared" si="7"/>
        <v>530.70000000000005</v>
      </c>
      <c r="AD41" s="107">
        <f t="shared" si="7"/>
        <v>669.4</v>
      </c>
      <c r="AE41" s="107">
        <f t="shared" si="7"/>
        <v>250.6</v>
      </c>
      <c r="AF41" s="107">
        <f t="shared" si="7"/>
        <v>105</v>
      </c>
      <c r="AG41" s="107">
        <f t="shared" si="7"/>
        <v>105</v>
      </c>
      <c r="AH41" s="107">
        <f t="shared" si="7"/>
        <v>105</v>
      </c>
      <c r="AI41" s="107">
        <f t="shared" si="7"/>
        <v>105</v>
      </c>
      <c r="AJ41" s="107">
        <f t="shared" si="7"/>
        <v>105</v>
      </c>
      <c r="AK41" s="107">
        <f t="shared" si="7"/>
        <v>105</v>
      </c>
      <c r="AL41" s="107">
        <f t="shared" si="7"/>
        <v>105</v>
      </c>
      <c r="AM41" s="107">
        <f t="shared" si="7"/>
        <v>105</v>
      </c>
      <c r="AN41" s="107">
        <f t="shared" si="7"/>
        <v>105</v>
      </c>
      <c r="AO41" s="107">
        <f t="shared" si="7"/>
        <v>105</v>
      </c>
      <c r="AP41" s="107">
        <f t="shared" si="7"/>
        <v>44.103999999999999</v>
      </c>
      <c r="AQ41" s="107">
        <f t="shared" si="7"/>
        <v>44.103999999999999</v>
      </c>
      <c r="AR41" s="107">
        <f t="shared" si="7"/>
        <v>44.103999999999999</v>
      </c>
      <c r="AS41" s="107">
        <f t="shared" si="7"/>
        <v>44.103999999999999</v>
      </c>
      <c r="AT41" s="107">
        <f t="shared" si="7"/>
        <v>8</v>
      </c>
      <c r="AU41" s="107">
        <f t="shared" si="7"/>
        <v>8</v>
      </c>
      <c r="AV41" s="107">
        <f t="shared" si="7"/>
        <v>8</v>
      </c>
      <c r="AW41" s="107">
        <f t="shared" si="7"/>
        <v>8</v>
      </c>
      <c r="AX41" s="107">
        <f t="shared" si="7"/>
        <v>29</v>
      </c>
      <c r="AY41" s="107">
        <f t="shared" si="7"/>
        <v>29</v>
      </c>
      <c r="AZ41" s="107">
        <f t="shared" si="7"/>
        <v>29</v>
      </c>
      <c r="BA41" s="107">
        <f t="shared" si="7"/>
        <v>29</v>
      </c>
      <c r="BB41" s="107">
        <f t="shared" si="7"/>
        <v>105</v>
      </c>
      <c r="BC41" s="107">
        <f t="shared" si="7"/>
        <v>105</v>
      </c>
      <c r="BD41" s="107">
        <f t="shared" si="7"/>
        <v>105</v>
      </c>
      <c r="BE41" s="107">
        <f t="shared" si="7"/>
        <v>105</v>
      </c>
      <c r="BF41" s="107">
        <f t="shared" si="7"/>
        <v>187.7</v>
      </c>
      <c r="BG41" s="107">
        <f t="shared" si="7"/>
        <v>187.7</v>
      </c>
      <c r="BH41" s="107">
        <f t="shared" si="7"/>
        <v>187.7</v>
      </c>
      <c r="BI41" s="107">
        <f t="shared" si="7"/>
        <v>187.7</v>
      </c>
      <c r="BJ41" s="107">
        <f t="shared" si="7"/>
        <v>105</v>
      </c>
      <c r="BK41" s="107">
        <f t="shared" si="7"/>
        <v>105</v>
      </c>
      <c r="BL41" s="107">
        <f t="shared" si="7"/>
        <v>105</v>
      </c>
      <c r="BM41" s="107">
        <f t="shared" si="7"/>
        <v>105</v>
      </c>
      <c r="BN41" s="107">
        <f t="shared" si="7"/>
        <v>314.39999999999998</v>
      </c>
      <c r="BO41" s="107">
        <f t="shared" ref="BO41:CW41" si="8">SUM(BO36:BO40)</f>
        <v>297.5</v>
      </c>
      <c r="BP41" s="107">
        <f t="shared" si="8"/>
        <v>372.4</v>
      </c>
      <c r="BQ41" s="107">
        <f t="shared" si="8"/>
        <v>241.3</v>
      </c>
      <c r="BR41" s="107">
        <f t="shared" si="8"/>
        <v>105</v>
      </c>
      <c r="BS41" s="107">
        <f t="shared" si="8"/>
        <v>105</v>
      </c>
      <c r="BT41" s="107">
        <f t="shared" si="8"/>
        <v>105</v>
      </c>
      <c r="BU41" s="107">
        <f t="shared" si="8"/>
        <v>105</v>
      </c>
      <c r="BV41" s="107">
        <f t="shared" si="8"/>
        <v>105</v>
      </c>
      <c r="BW41" s="107">
        <f t="shared" si="8"/>
        <v>105</v>
      </c>
      <c r="BX41" s="107">
        <f t="shared" si="8"/>
        <v>105</v>
      </c>
      <c r="BY41" s="107">
        <f t="shared" si="8"/>
        <v>105</v>
      </c>
      <c r="BZ41" s="107">
        <f t="shared" si="8"/>
        <v>105</v>
      </c>
      <c r="CA41" s="107">
        <f t="shared" si="8"/>
        <v>105</v>
      </c>
      <c r="CB41" s="107">
        <f t="shared" si="8"/>
        <v>105</v>
      </c>
      <c r="CC41" s="107">
        <f t="shared" si="8"/>
        <v>147.6</v>
      </c>
      <c r="CD41" s="107">
        <f t="shared" si="8"/>
        <v>105</v>
      </c>
      <c r="CE41" s="107">
        <f t="shared" si="8"/>
        <v>105</v>
      </c>
      <c r="CF41" s="107">
        <f t="shared" si="8"/>
        <v>105</v>
      </c>
      <c r="CG41" s="107">
        <f t="shared" si="8"/>
        <v>105</v>
      </c>
      <c r="CH41" s="107">
        <f t="shared" si="8"/>
        <v>105</v>
      </c>
      <c r="CI41" s="107">
        <f t="shared" si="8"/>
        <v>105</v>
      </c>
      <c r="CJ41" s="107">
        <f t="shared" si="8"/>
        <v>105</v>
      </c>
      <c r="CK41" s="107">
        <f t="shared" si="8"/>
        <v>105</v>
      </c>
      <c r="CL41" s="107">
        <f t="shared" si="8"/>
        <v>105</v>
      </c>
      <c r="CM41" s="107">
        <f t="shared" si="8"/>
        <v>105</v>
      </c>
      <c r="CN41" s="107">
        <f t="shared" si="8"/>
        <v>105</v>
      </c>
      <c r="CO41" s="107">
        <f t="shared" si="8"/>
        <v>105</v>
      </c>
      <c r="CP41" s="107">
        <f t="shared" si="8"/>
        <v>105</v>
      </c>
      <c r="CQ41" s="107">
        <f t="shared" si="8"/>
        <v>105</v>
      </c>
      <c r="CR41" s="107">
        <f t="shared" si="8"/>
        <v>105</v>
      </c>
      <c r="CS41" s="107">
        <f t="shared" si="8"/>
        <v>179.6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8487.2540000000008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270.60000000000002</v>
      </c>
      <c r="C46" s="120">
        <v>393.2</v>
      </c>
      <c r="D46" s="120">
        <v>888.1</v>
      </c>
      <c r="E46" s="120">
        <v>1400</v>
      </c>
      <c r="F46" s="120">
        <v>948</v>
      </c>
      <c r="G46" s="120">
        <v>1112</v>
      </c>
      <c r="H46" s="120">
        <v>1211.5</v>
      </c>
      <c r="I46" s="120">
        <v>1231.9000000000001</v>
      </c>
      <c r="J46" s="120">
        <v>934.4</v>
      </c>
      <c r="K46" s="120">
        <v>1064.7</v>
      </c>
      <c r="L46" s="120">
        <v>1013.7</v>
      </c>
      <c r="M46" s="120">
        <v>910.4</v>
      </c>
      <c r="N46" s="120">
        <v>857.9</v>
      </c>
      <c r="O46" s="120">
        <v>853.1</v>
      </c>
      <c r="P46" s="120">
        <v>656</v>
      </c>
      <c r="Q46" s="120">
        <v>582.20000000000005</v>
      </c>
      <c r="R46" s="120">
        <v>662.2</v>
      </c>
      <c r="S46" s="120">
        <v>611.6</v>
      </c>
      <c r="T46" s="120">
        <v>481.5</v>
      </c>
      <c r="U46" s="120">
        <v>336.1</v>
      </c>
      <c r="V46" s="120">
        <v>549.5</v>
      </c>
      <c r="W46" s="120">
        <v>523.29999999999995</v>
      </c>
      <c r="X46" s="120">
        <v>521.20000000000005</v>
      </c>
      <c r="Y46" s="120">
        <v>501.1</v>
      </c>
      <c r="Z46" s="120">
        <v>838.2</v>
      </c>
      <c r="AA46" s="120">
        <v>645.5</v>
      </c>
      <c r="AB46" s="120">
        <v>617.4</v>
      </c>
      <c r="AC46" s="120">
        <v>425.7</v>
      </c>
      <c r="AD46" s="120">
        <v>564.4</v>
      </c>
      <c r="AE46" s="120">
        <v>145.6</v>
      </c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>
        <v>209.4</v>
      </c>
      <c r="BO46" s="120">
        <v>192.5</v>
      </c>
      <c r="BP46" s="120">
        <v>267.39999999999998</v>
      </c>
      <c r="BQ46" s="120">
        <v>136.30000000000001</v>
      </c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>
        <v>42.6</v>
      </c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>
        <v>74.599999999999994</v>
      </c>
      <c r="CT46" s="122"/>
      <c r="CU46" s="122"/>
      <c r="CV46" s="122"/>
      <c r="CW46" s="121"/>
      <c r="CX46" s="97">
        <f t="array" ref="CX46">SUMPRODUCT(B46:CW46*0.25)</f>
        <v>5668.4500000000007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82.7</v>
      </c>
      <c r="BG48" s="120">
        <v>82.7</v>
      </c>
      <c r="BH48" s="120">
        <v>82.7</v>
      </c>
      <c r="BI48" s="120">
        <v>82.7</v>
      </c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82.7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270.60000000000002</v>
      </c>
      <c r="C50" s="107">
        <f t="shared" ref="C50:BN50" si="9">SUM(C44:C49)</f>
        <v>393.2</v>
      </c>
      <c r="D50" s="107">
        <f t="shared" si="9"/>
        <v>888.1</v>
      </c>
      <c r="E50" s="107">
        <f t="shared" si="9"/>
        <v>1400</v>
      </c>
      <c r="F50" s="107">
        <f t="shared" si="9"/>
        <v>948</v>
      </c>
      <c r="G50" s="107">
        <f t="shared" si="9"/>
        <v>1112</v>
      </c>
      <c r="H50" s="107">
        <f t="shared" si="9"/>
        <v>1211.5</v>
      </c>
      <c r="I50" s="107">
        <f t="shared" si="9"/>
        <v>1231.9000000000001</v>
      </c>
      <c r="J50" s="107">
        <f t="shared" si="9"/>
        <v>934.4</v>
      </c>
      <c r="K50" s="107">
        <f t="shared" si="9"/>
        <v>1064.7</v>
      </c>
      <c r="L50" s="107">
        <f t="shared" si="9"/>
        <v>1013.7</v>
      </c>
      <c r="M50" s="107">
        <f t="shared" si="9"/>
        <v>910.4</v>
      </c>
      <c r="N50" s="107">
        <f t="shared" si="9"/>
        <v>857.9</v>
      </c>
      <c r="O50" s="107">
        <f t="shared" si="9"/>
        <v>853.1</v>
      </c>
      <c r="P50" s="107">
        <f t="shared" si="9"/>
        <v>656</v>
      </c>
      <c r="Q50" s="107">
        <f t="shared" si="9"/>
        <v>582.20000000000005</v>
      </c>
      <c r="R50" s="107">
        <f t="shared" si="9"/>
        <v>662.2</v>
      </c>
      <c r="S50" s="107">
        <f t="shared" si="9"/>
        <v>611.6</v>
      </c>
      <c r="T50" s="107">
        <f t="shared" si="9"/>
        <v>481.5</v>
      </c>
      <c r="U50" s="107">
        <f t="shared" si="9"/>
        <v>336.1</v>
      </c>
      <c r="V50" s="107">
        <f t="shared" si="9"/>
        <v>549.5</v>
      </c>
      <c r="W50" s="107">
        <f t="shared" si="9"/>
        <v>523.29999999999995</v>
      </c>
      <c r="X50" s="107">
        <f t="shared" si="9"/>
        <v>521.20000000000005</v>
      </c>
      <c r="Y50" s="107">
        <f t="shared" si="9"/>
        <v>501.1</v>
      </c>
      <c r="Z50" s="107">
        <f t="shared" si="9"/>
        <v>838.2</v>
      </c>
      <c r="AA50" s="107">
        <f t="shared" si="9"/>
        <v>645.5</v>
      </c>
      <c r="AB50" s="107">
        <f t="shared" si="9"/>
        <v>617.4</v>
      </c>
      <c r="AC50" s="107">
        <f t="shared" si="9"/>
        <v>425.7</v>
      </c>
      <c r="AD50" s="107">
        <f t="shared" si="9"/>
        <v>564.4</v>
      </c>
      <c r="AE50" s="107">
        <f t="shared" si="9"/>
        <v>145.6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82.7</v>
      </c>
      <c r="BG50" s="107">
        <f t="shared" si="9"/>
        <v>82.7</v>
      </c>
      <c r="BH50" s="107">
        <f t="shared" si="9"/>
        <v>82.7</v>
      </c>
      <c r="BI50" s="107">
        <f t="shared" si="9"/>
        <v>82.7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209.4</v>
      </c>
      <c r="BO50" s="107">
        <f t="shared" ref="BO50:CW50" si="10">SUM(BO44:BO49)</f>
        <v>192.5</v>
      </c>
      <c r="BP50" s="107">
        <f t="shared" si="10"/>
        <v>267.39999999999998</v>
      </c>
      <c r="BQ50" s="107">
        <f t="shared" si="10"/>
        <v>136.30000000000001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42.6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74.599999999999994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5751.1500000000005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5991.4270000000006</v>
      </c>
      <c r="C53" s="107">
        <f t="shared" ref="C53:BN53" si="13">C17+C27+C41</f>
        <v>5965.5509999999995</v>
      </c>
      <c r="D53" s="107">
        <f t="shared" si="13"/>
        <v>5915.3709999999992</v>
      </c>
      <c r="E53" s="107">
        <f t="shared" si="13"/>
        <v>5873.933</v>
      </c>
      <c r="F53" s="107">
        <f t="shared" si="13"/>
        <v>5837.0739999999996</v>
      </c>
      <c r="G53" s="107">
        <f t="shared" si="13"/>
        <v>5810.49</v>
      </c>
      <c r="H53" s="107">
        <f t="shared" si="13"/>
        <v>5785.3109999999997</v>
      </c>
      <c r="I53" s="107">
        <f t="shared" si="13"/>
        <v>5749.2379999999994</v>
      </c>
      <c r="J53" s="107">
        <f t="shared" si="13"/>
        <v>5644.6949999999997</v>
      </c>
      <c r="K53" s="107">
        <f t="shared" si="13"/>
        <v>5605.9250000000002</v>
      </c>
      <c r="L53" s="107">
        <f t="shared" si="13"/>
        <v>5581.5749999999998</v>
      </c>
      <c r="M53" s="107">
        <f t="shared" si="13"/>
        <v>5561.65</v>
      </c>
      <c r="N53" s="107">
        <f t="shared" si="13"/>
        <v>5523.2489999999998</v>
      </c>
      <c r="O53" s="107">
        <f t="shared" si="13"/>
        <v>5509.9040000000005</v>
      </c>
      <c r="P53" s="107">
        <f t="shared" si="13"/>
        <v>5513.62</v>
      </c>
      <c r="Q53" s="107">
        <f t="shared" si="13"/>
        <v>5523.5690000000004</v>
      </c>
      <c r="R53" s="107">
        <f t="shared" si="13"/>
        <v>5543.433</v>
      </c>
      <c r="S53" s="107">
        <f t="shared" si="13"/>
        <v>5572.5470000000005</v>
      </c>
      <c r="T53" s="107">
        <f t="shared" si="13"/>
        <v>5593.4279999999999</v>
      </c>
      <c r="U53" s="107">
        <f t="shared" si="13"/>
        <v>5634.6100000000006</v>
      </c>
      <c r="V53" s="107">
        <f t="shared" si="13"/>
        <v>5735.6030000000001</v>
      </c>
      <c r="W53" s="107">
        <f t="shared" si="13"/>
        <v>5792.3770000000004</v>
      </c>
      <c r="X53" s="107">
        <f t="shared" si="13"/>
        <v>5836.3530000000001</v>
      </c>
      <c r="Y53" s="107">
        <f t="shared" si="13"/>
        <v>5867.1280000000006</v>
      </c>
      <c r="Z53" s="107">
        <f t="shared" si="13"/>
        <v>6000.3180000000002</v>
      </c>
      <c r="AA53" s="107">
        <f t="shared" si="13"/>
        <v>6053.8649999999998</v>
      </c>
      <c r="AB53" s="107">
        <f t="shared" si="13"/>
        <v>6096.976999999999</v>
      </c>
      <c r="AC53" s="107">
        <f t="shared" si="13"/>
        <v>6152.4340000000002</v>
      </c>
      <c r="AD53" s="107">
        <f t="shared" si="13"/>
        <v>6317.7989999999991</v>
      </c>
      <c r="AE53" s="107">
        <f t="shared" si="13"/>
        <v>6376.8370000000004</v>
      </c>
      <c r="AF53" s="107">
        <f t="shared" si="13"/>
        <v>6832.701</v>
      </c>
      <c r="AG53" s="107">
        <f t="shared" si="13"/>
        <v>7340.85</v>
      </c>
      <c r="AH53" s="107">
        <f t="shared" si="13"/>
        <v>7540.9989999999998</v>
      </c>
      <c r="AI53" s="107">
        <f t="shared" si="13"/>
        <v>7967.8229999999994</v>
      </c>
      <c r="AJ53" s="107">
        <f t="shared" si="13"/>
        <v>8033.7939999999999</v>
      </c>
      <c r="AK53" s="107">
        <f t="shared" si="13"/>
        <v>8087.3529999999992</v>
      </c>
      <c r="AL53" s="107">
        <f t="shared" si="13"/>
        <v>8035.3649999999998</v>
      </c>
      <c r="AM53" s="107">
        <f t="shared" si="13"/>
        <v>8118.5869999999995</v>
      </c>
      <c r="AN53" s="107">
        <f t="shared" si="13"/>
        <v>8174.442</v>
      </c>
      <c r="AO53" s="107">
        <f t="shared" si="13"/>
        <v>8521.3619999999992</v>
      </c>
      <c r="AP53" s="107">
        <f t="shared" si="13"/>
        <v>8602.4929999999986</v>
      </c>
      <c r="AQ53" s="107">
        <f t="shared" si="13"/>
        <v>8728.7100000000009</v>
      </c>
      <c r="AR53" s="107">
        <f t="shared" si="13"/>
        <v>8812.2479999999996</v>
      </c>
      <c r="AS53" s="107">
        <f t="shared" si="13"/>
        <v>8836.0659999999989</v>
      </c>
      <c r="AT53" s="107">
        <f t="shared" si="13"/>
        <v>8834.0969999999998</v>
      </c>
      <c r="AU53" s="107">
        <f t="shared" si="13"/>
        <v>8837.5220000000008</v>
      </c>
      <c r="AV53" s="107">
        <f t="shared" si="13"/>
        <v>8821.0619999999999</v>
      </c>
      <c r="AW53" s="107">
        <f t="shared" si="13"/>
        <v>8779.3010000000013</v>
      </c>
      <c r="AX53" s="107">
        <f t="shared" si="13"/>
        <v>8765.1119999999992</v>
      </c>
      <c r="AY53" s="107">
        <f t="shared" si="13"/>
        <v>8701.6669999999995</v>
      </c>
      <c r="AZ53" s="107">
        <f t="shared" si="13"/>
        <v>8553.8670000000002</v>
      </c>
      <c r="BA53" s="107">
        <f t="shared" si="13"/>
        <v>8461.152</v>
      </c>
      <c r="BB53" s="107">
        <f t="shared" si="13"/>
        <v>8355.6040000000012</v>
      </c>
      <c r="BC53" s="107">
        <f t="shared" si="13"/>
        <v>8205.8940000000002</v>
      </c>
      <c r="BD53" s="107">
        <f t="shared" si="13"/>
        <v>8058.9639999999999</v>
      </c>
      <c r="BE53" s="107">
        <f t="shared" si="13"/>
        <v>7769.4159999999993</v>
      </c>
      <c r="BF53" s="107">
        <f t="shared" si="13"/>
        <v>7586.0449999999992</v>
      </c>
      <c r="BG53" s="107">
        <f t="shared" si="13"/>
        <v>7456.1869999999999</v>
      </c>
      <c r="BH53" s="107">
        <f t="shared" si="13"/>
        <v>7510.1619999999994</v>
      </c>
      <c r="BI53" s="107">
        <f t="shared" si="13"/>
        <v>7519.969000000001</v>
      </c>
      <c r="BJ53" s="107">
        <f t="shared" si="13"/>
        <v>7488.8469999999998</v>
      </c>
      <c r="BK53" s="107">
        <f t="shared" si="13"/>
        <v>7894.6170000000002</v>
      </c>
      <c r="BL53" s="107">
        <f t="shared" si="13"/>
        <v>7740.3960000000006</v>
      </c>
      <c r="BM53" s="107">
        <f t="shared" si="13"/>
        <v>7432.4490000000005</v>
      </c>
      <c r="BN53" s="107">
        <f t="shared" si="13"/>
        <v>7590.3059999999996</v>
      </c>
      <c r="BO53" s="107">
        <f t="shared" ref="BO53:CX53" si="14">BO17+BO27+BO41</f>
        <v>7709.8709999999992</v>
      </c>
      <c r="BP53" s="107">
        <f t="shared" si="14"/>
        <v>7836.2649999999994</v>
      </c>
      <c r="BQ53" s="107">
        <f t="shared" si="14"/>
        <v>7948.0219999999999</v>
      </c>
      <c r="BR53" s="107">
        <f t="shared" si="14"/>
        <v>8094.2240000000002</v>
      </c>
      <c r="BS53" s="107">
        <f t="shared" si="14"/>
        <v>8327.5190000000002</v>
      </c>
      <c r="BT53" s="107">
        <f t="shared" si="14"/>
        <v>8389.1509999999998</v>
      </c>
      <c r="BU53" s="107">
        <f t="shared" si="14"/>
        <v>8430.3169999999991</v>
      </c>
      <c r="BV53" s="107">
        <f t="shared" si="14"/>
        <v>8455.0830000000005</v>
      </c>
      <c r="BW53" s="107">
        <f t="shared" si="14"/>
        <v>8408.0030000000006</v>
      </c>
      <c r="BX53" s="107">
        <f t="shared" si="14"/>
        <v>8410.9939999999988</v>
      </c>
      <c r="BY53" s="107">
        <f t="shared" si="14"/>
        <v>8418.4040000000005</v>
      </c>
      <c r="BZ53" s="107">
        <f t="shared" si="14"/>
        <v>8269.0879999999997</v>
      </c>
      <c r="CA53" s="107">
        <f t="shared" si="14"/>
        <v>8231.4589999999989</v>
      </c>
      <c r="CB53" s="107">
        <f t="shared" si="14"/>
        <v>8237.0460000000003</v>
      </c>
      <c r="CC53" s="107">
        <f t="shared" si="14"/>
        <v>8009.6510000000017</v>
      </c>
      <c r="CD53" s="107">
        <f t="shared" si="14"/>
        <v>7987.335</v>
      </c>
      <c r="CE53" s="107">
        <f t="shared" si="14"/>
        <v>7899.9580000000005</v>
      </c>
      <c r="CF53" s="107">
        <f t="shared" si="14"/>
        <v>7862.0060000000003</v>
      </c>
      <c r="CG53" s="107">
        <f t="shared" si="14"/>
        <v>7790.683</v>
      </c>
      <c r="CH53" s="107">
        <f t="shared" si="14"/>
        <v>7644.9719999999998</v>
      </c>
      <c r="CI53" s="107">
        <f t="shared" si="14"/>
        <v>7558.9349999999995</v>
      </c>
      <c r="CJ53" s="107">
        <f t="shared" si="14"/>
        <v>7484.8730000000005</v>
      </c>
      <c r="CK53" s="107">
        <f t="shared" si="14"/>
        <v>7351.5110000000004</v>
      </c>
      <c r="CL53" s="107">
        <f t="shared" si="14"/>
        <v>7405.0519999999997</v>
      </c>
      <c r="CM53" s="107">
        <f t="shared" si="14"/>
        <v>7328.34</v>
      </c>
      <c r="CN53" s="107">
        <f t="shared" si="14"/>
        <v>7273.0910000000003</v>
      </c>
      <c r="CO53" s="107">
        <f t="shared" si="14"/>
        <v>6979.4160000000002</v>
      </c>
      <c r="CP53" s="107">
        <f t="shared" si="14"/>
        <v>7070.862000000001</v>
      </c>
      <c r="CQ53" s="107">
        <f t="shared" si="14"/>
        <v>6802.817</v>
      </c>
      <c r="CR53" s="107">
        <f t="shared" si="14"/>
        <v>6449.1110000000008</v>
      </c>
      <c r="CS53" s="107">
        <f t="shared" si="14"/>
        <v>6088.4720000000007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174528.56274999998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5991.4440000000004</v>
      </c>
      <c r="C5" s="25">
        <v>5965.5540000000001</v>
      </c>
      <c r="D5" s="25">
        <v>5915.366</v>
      </c>
      <c r="E5" s="25">
        <v>5873.933</v>
      </c>
      <c r="F5" s="25">
        <v>5837.0410000000002</v>
      </c>
      <c r="G5" s="25">
        <v>5810.4560000000001</v>
      </c>
      <c r="H5" s="25">
        <v>5785.2749999999996</v>
      </c>
      <c r="I5" s="25">
        <v>5749.223</v>
      </c>
      <c r="J5" s="25">
        <v>5644.7269999999999</v>
      </c>
      <c r="K5" s="25">
        <v>5605.9470000000001</v>
      </c>
      <c r="L5" s="25">
        <v>5581.576</v>
      </c>
      <c r="M5" s="25">
        <v>5561.6629999999996</v>
      </c>
      <c r="N5" s="25">
        <v>5523.2690000000002</v>
      </c>
      <c r="O5" s="25">
        <v>5509.8639999999996</v>
      </c>
      <c r="P5" s="25">
        <v>5513.6459999999997</v>
      </c>
      <c r="Q5" s="25">
        <v>5523.5950000000003</v>
      </c>
      <c r="R5" s="25">
        <v>5543.3959999999997</v>
      </c>
      <c r="S5" s="25">
        <v>5572.5959999999995</v>
      </c>
      <c r="T5" s="25">
        <v>5593.4080000000004</v>
      </c>
      <c r="U5" s="25">
        <v>5634.5640000000003</v>
      </c>
      <c r="V5" s="25">
        <v>5735.6419999999998</v>
      </c>
      <c r="W5" s="25">
        <v>5792.4009999999998</v>
      </c>
      <c r="X5" s="25">
        <v>5836.3360000000002</v>
      </c>
      <c r="Y5" s="25">
        <v>5867.1019999999999</v>
      </c>
      <c r="Z5" s="25">
        <v>6000.3450000000003</v>
      </c>
      <c r="AA5" s="25">
        <v>6053.8149999999996</v>
      </c>
      <c r="AB5" s="25">
        <v>6096.9459999999999</v>
      </c>
      <c r="AC5" s="25">
        <v>6152.46</v>
      </c>
      <c r="AD5" s="25">
        <v>6317.8040000000001</v>
      </c>
      <c r="AE5" s="25">
        <v>6376.8819999999996</v>
      </c>
      <c r="AF5" s="25">
        <v>6832.7380000000003</v>
      </c>
      <c r="AG5" s="25">
        <v>7340.8010000000004</v>
      </c>
      <c r="AH5" s="25">
        <v>7541.018</v>
      </c>
      <c r="AI5" s="25">
        <v>7967.7950000000001</v>
      </c>
      <c r="AJ5" s="25">
        <v>8033.7939999999999</v>
      </c>
      <c r="AK5" s="25">
        <v>8087.3530000000001</v>
      </c>
      <c r="AL5" s="25">
        <v>8035.3490000000002</v>
      </c>
      <c r="AM5" s="25">
        <v>8118.5870000000004</v>
      </c>
      <c r="AN5" s="25">
        <v>8174.442</v>
      </c>
      <c r="AO5" s="25">
        <v>8521.362000000001</v>
      </c>
      <c r="AP5" s="25">
        <v>8602.4930000000004</v>
      </c>
      <c r="AQ5" s="25">
        <v>8728.7099999999991</v>
      </c>
      <c r="AR5" s="25">
        <v>8812.2479999999996</v>
      </c>
      <c r="AS5" s="25">
        <v>8836.0659999999989</v>
      </c>
      <c r="AT5" s="25">
        <v>8834.0969999999998</v>
      </c>
      <c r="AU5" s="25">
        <v>8837.5220000000008</v>
      </c>
      <c r="AV5" s="25">
        <v>8821.0619999999999</v>
      </c>
      <c r="AW5" s="25">
        <v>8779.3009999999995</v>
      </c>
      <c r="AX5" s="25">
        <v>8765.112000000001</v>
      </c>
      <c r="AY5" s="25">
        <v>8701.6669999999995</v>
      </c>
      <c r="AZ5" s="25">
        <v>8553.8670000000002</v>
      </c>
      <c r="BA5" s="25">
        <v>8461.152</v>
      </c>
      <c r="BB5" s="25">
        <v>8355.6039999999994</v>
      </c>
      <c r="BC5" s="25">
        <v>8205.8940000000002</v>
      </c>
      <c r="BD5" s="25">
        <v>8058.9639999999999</v>
      </c>
      <c r="BE5" s="25">
        <v>7769.4489999999996</v>
      </c>
      <c r="BF5" s="25">
        <v>7586.08</v>
      </c>
      <c r="BG5" s="25">
        <v>7456.1840000000002</v>
      </c>
      <c r="BH5" s="25">
        <v>7510.152</v>
      </c>
      <c r="BI5" s="25">
        <v>7519.9939999999997</v>
      </c>
      <c r="BJ5" s="25">
        <v>7488.866</v>
      </c>
      <c r="BK5" s="25">
        <v>7894.5709999999999</v>
      </c>
      <c r="BL5" s="25">
        <v>7740.3779999999997</v>
      </c>
      <c r="BM5" s="25">
        <v>7432.4080000000004</v>
      </c>
      <c r="BN5" s="25">
        <v>7590.3249999999998</v>
      </c>
      <c r="BO5" s="25">
        <v>7709.9120000000003</v>
      </c>
      <c r="BP5" s="25">
        <v>7836.2560000000003</v>
      </c>
      <c r="BQ5" s="25">
        <v>7948.0410000000002</v>
      </c>
      <c r="BR5" s="25">
        <v>8094.241</v>
      </c>
      <c r="BS5" s="25">
        <v>8327.487000000001</v>
      </c>
      <c r="BT5" s="25">
        <v>8389.1610000000001</v>
      </c>
      <c r="BU5" s="25">
        <v>8430.3040000000001</v>
      </c>
      <c r="BV5" s="25">
        <v>8455.1310000000012</v>
      </c>
      <c r="BW5" s="25">
        <v>8408.0469999999987</v>
      </c>
      <c r="BX5" s="25">
        <v>8410.9709999999995</v>
      </c>
      <c r="BY5" s="25">
        <v>8418.393</v>
      </c>
      <c r="BZ5" s="25">
        <v>8269.0920000000006</v>
      </c>
      <c r="CA5" s="25">
        <v>8231.4660000000003</v>
      </c>
      <c r="CB5" s="25">
        <v>8237.0509999999995</v>
      </c>
      <c r="CC5" s="25">
        <v>8009.6149999999998</v>
      </c>
      <c r="CD5" s="25">
        <v>7987.32</v>
      </c>
      <c r="CE5" s="25">
        <v>7899.9669999999996</v>
      </c>
      <c r="CF5" s="25">
        <v>7862.04</v>
      </c>
      <c r="CG5" s="25">
        <v>7790.665</v>
      </c>
      <c r="CH5" s="25">
        <v>7644.991</v>
      </c>
      <c r="CI5" s="25">
        <v>7558.9480000000003</v>
      </c>
      <c r="CJ5" s="25">
        <v>7484.8389999999999</v>
      </c>
      <c r="CK5" s="25">
        <v>7351.4920000000002</v>
      </c>
      <c r="CL5" s="25">
        <v>7405.0569999999998</v>
      </c>
      <c r="CM5" s="25">
        <v>7328.2969999999996</v>
      </c>
      <c r="CN5" s="25">
        <v>7273.0879999999997</v>
      </c>
      <c r="CO5" s="25">
        <v>6979.3990000000003</v>
      </c>
      <c r="CP5" s="25">
        <v>7070.8149999999996</v>
      </c>
      <c r="CQ5" s="25">
        <v>6802.8440000000001</v>
      </c>
      <c r="CR5" s="25">
        <v>6449.098</v>
      </c>
      <c r="CS5" s="25">
        <v>6088.43</v>
      </c>
      <c r="CT5" s="26"/>
      <c r="CU5" s="26"/>
      <c r="CV5" s="26"/>
      <c r="CW5" s="27"/>
      <c r="CX5" s="28">
        <f t="array" ref="CX5">SUMPRODUCT(B5:CW5*0.25)</f>
        <v>174528.53475000005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104.11</v>
      </c>
      <c r="C8" s="37">
        <v>94.87</v>
      </c>
      <c r="D8" s="37">
        <v>86.88</v>
      </c>
      <c r="E8" s="37">
        <v>81.56</v>
      </c>
      <c r="F8" s="37">
        <v>91.22</v>
      </c>
      <c r="G8" s="37">
        <v>85.54</v>
      </c>
      <c r="H8" s="37">
        <v>85.8</v>
      </c>
      <c r="I8" s="37">
        <v>83.87</v>
      </c>
      <c r="J8" s="37">
        <v>87.54</v>
      </c>
      <c r="K8" s="37">
        <v>83.2</v>
      </c>
      <c r="L8" s="37">
        <v>82.82</v>
      </c>
      <c r="M8" s="37">
        <v>83</v>
      </c>
      <c r="N8" s="37">
        <v>82.59</v>
      </c>
      <c r="O8" s="37">
        <v>81.13</v>
      </c>
      <c r="P8" s="37">
        <v>83.24</v>
      </c>
      <c r="Q8" s="37">
        <v>83.44</v>
      </c>
      <c r="R8" s="37">
        <v>81.790000000000006</v>
      </c>
      <c r="S8" s="37">
        <v>82.64</v>
      </c>
      <c r="T8" s="37">
        <v>83.56</v>
      </c>
      <c r="U8" s="37">
        <v>85.51</v>
      </c>
      <c r="V8" s="37">
        <v>83.42</v>
      </c>
      <c r="W8" s="37">
        <v>84.31</v>
      </c>
      <c r="X8" s="37">
        <v>86.13</v>
      </c>
      <c r="Y8" s="37">
        <v>91.91</v>
      </c>
      <c r="Z8" s="37">
        <v>81.86</v>
      </c>
      <c r="AA8" s="37">
        <v>85.9</v>
      </c>
      <c r="AB8" s="37">
        <v>90.26</v>
      </c>
      <c r="AC8" s="37">
        <v>96.86</v>
      </c>
      <c r="AD8" s="37">
        <v>89.86</v>
      </c>
      <c r="AE8" s="37">
        <v>92.71</v>
      </c>
      <c r="AF8" s="37">
        <v>97.36</v>
      </c>
      <c r="AG8" s="37">
        <v>103.95</v>
      </c>
      <c r="AH8" s="37">
        <v>94.33</v>
      </c>
      <c r="AI8" s="37">
        <v>99.07</v>
      </c>
      <c r="AJ8" s="37">
        <v>88.19</v>
      </c>
      <c r="AK8" s="37">
        <v>81.84</v>
      </c>
      <c r="AL8" s="37">
        <v>98.74</v>
      </c>
      <c r="AM8" s="37">
        <v>81.64</v>
      </c>
      <c r="AN8" s="37">
        <v>78.39</v>
      </c>
      <c r="AO8" s="37">
        <v>40</v>
      </c>
      <c r="AP8" s="37">
        <v>32.5</v>
      </c>
      <c r="AQ8" s="37">
        <v>25</v>
      </c>
      <c r="AR8" s="37">
        <v>10.5</v>
      </c>
      <c r="AS8" s="37">
        <v>0.2</v>
      </c>
      <c r="AT8" s="37">
        <v>25</v>
      </c>
      <c r="AU8" s="37">
        <v>25</v>
      </c>
      <c r="AV8" s="37">
        <v>25</v>
      </c>
      <c r="AW8" s="37">
        <v>25.4</v>
      </c>
      <c r="AX8" s="37">
        <v>25</v>
      </c>
      <c r="AY8" s="37">
        <v>25</v>
      </c>
      <c r="AZ8" s="37">
        <v>32.97</v>
      </c>
      <c r="BA8" s="37">
        <v>35</v>
      </c>
      <c r="BB8" s="37">
        <v>42.5</v>
      </c>
      <c r="BC8" s="37">
        <v>54.48</v>
      </c>
      <c r="BD8" s="37">
        <v>58.63</v>
      </c>
      <c r="BE8" s="37">
        <v>85.37</v>
      </c>
      <c r="BF8" s="37">
        <v>64.62</v>
      </c>
      <c r="BG8" s="37">
        <v>82.24</v>
      </c>
      <c r="BH8" s="37">
        <v>87.95</v>
      </c>
      <c r="BI8" s="37">
        <v>98.5</v>
      </c>
      <c r="BJ8" s="37">
        <v>88.03</v>
      </c>
      <c r="BK8" s="37">
        <v>97.07</v>
      </c>
      <c r="BL8" s="37">
        <v>113.21</v>
      </c>
      <c r="BM8" s="37">
        <v>110.08</v>
      </c>
      <c r="BN8" s="37">
        <v>104</v>
      </c>
      <c r="BO8" s="37">
        <v>112.57</v>
      </c>
      <c r="BP8" s="37">
        <v>115.78</v>
      </c>
      <c r="BQ8" s="37">
        <v>116.95</v>
      </c>
      <c r="BR8" s="37">
        <v>113.28</v>
      </c>
      <c r="BS8" s="37">
        <v>115.82</v>
      </c>
      <c r="BT8" s="37">
        <v>115.12</v>
      </c>
      <c r="BU8" s="37">
        <v>114.79</v>
      </c>
      <c r="BV8" s="37">
        <v>122.61</v>
      </c>
      <c r="BW8" s="37">
        <v>117.02</v>
      </c>
      <c r="BX8" s="37">
        <v>114.15</v>
      </c>
      <c r="BY8" s="37">
        <v>107.78</v>
      </c>
      <c r="BZ8" s="37">
        <v>116.27</v>
      </c>
      <c r="CA8" s="37">
        <v>110.7</v>
      </c>
      <c r="CB8" s="37">
        <v>107.84</v>
      </c>
      <c r="CC8" s="37">
        <v>105.76</v>
      </c>
      <c r="CD8" s="37">
        <v>108.44</v>
      </c>
      <c r="CE8" s="37">
        <v>107</v>
      </c>
      <c r="CF8" s="37">
        <v>103.66</v>
      </c>
      <c r="CG8" s="37">
        <v>100.94</v>
      </c>
      <c r="CH8" s="37">
        <v>101.08</v>
      </c>
      <c r="CI8" s="37">
        <v>100.01</v>
      </c>
      <c r="CJ8" s="37">
        <v>99.04</v>
      </c>
      <c r="CK8" s="37">
        <v>95.98</v>
      </c>
      <c r="CL8" s="37">
        <v>100.01</v>
      </c>
      <c r="CM8" s="37">
        <v>98.7</v>
      </c>
      <c r="CN8" s="37">
        <v>98.22</v>
      </c>
      <c r="CO8" s="37">
        <v>96.2</v>
      </c>
      <c r="CP8" s="37">
        <v>97.74</v>
      </c>
      <c r="CQ8" s="37">
        <v>91.05</v>
      </c>
      <c r="CR8" s="37">
        <v>86.74</v>
      </c>
      <c r="CS8" s="37">
        <v>82.98</v>
      </c>
      <c r="CT8" s="38"/>
      <c r="CU8" s="38"/>
      <c r="CV8" s="38"/>
      <c r="CW8" s="39"/>
      <c r="CX8" s="40">
        <f>IF(SUM(B8:CW8)&lt;&gt;0,AVERAGEIF(B8:CW8,"&lt;&gt;"""),"")</f>
        <v>84.463749999999962</v>
      </c>
    </row>
    <row r="9" spans="1:102" ht="24.95" customHeight="1" thickBot="1" x14ac:dyDescent="0.25">
      <c r="A9" s="41" t="s">
        <v>6</v>
      </c>
      <c r="B9" s="42">
        <v>91.855000000000004</v>
      </c>
      <c r="C9" s="43">
        <v>91.855000000000004</v>
      </c>
      <c r="D9" s="43">
        <v>91.855000000000004</v>
      </c>
      <c r="E9" s="43">
        <v>91.855000000000004</v>
      </c>
      <c r="F9" s="43">
        <v>86.607500000000002</v>
      </c>
      <c r="G9" s="43">
        <v>86.607500000000002</v>
      </c>
      <c r="H9" s="43">
        <v>86.607500000000002</v>
      </c>
      <c r="I9" s="43">
        <v>86.607500000000002</v>
      </c>
      <c r="J9" s="43">
        <v>84.14</v>
      </c>
      <c r="K9" s="43">
        <v>84.14</v>
      </c>
      <c r="L9" s="43">
        <v>84.14</v>
      </c>
      <c r="M9" s="43">
        <v>84.14</v>
      </c>
      <c r="N9" s="43">
        <v>82.6</v>
      </c>
      <c r="O9" s="43">
        <v>82.6</v>
      </c>
      <c r="P9" s="43">
        <v>82.6</v>
      </c>
      <c r="Q9" s="43">
        <v>82.6</v>
      </c>
      <c r="R9" s="43">
        <v>83.375</v>
      </c>
      <c r="S9" s="43">
        <v>83.375</v>
      </c>
      <c r="T9" s="43">
        <v>83.375</v>
      </c>
      <c r="U9" s="43">
        <v>83.375</v>
      </c>
      <c r="V9" s="43">
        <v>86.442499999999995</v>
      </c>
      <c r="W9" s="43">
        <v>86.442499999999995</v>
      </c>
      <c r="X9" s="43">
        <v>86.442499999999995</v>
      </c>
      <c r="Y9" s="43">
        <v>86.442499999999995</v>
      </c>
      <c r="Z9" s="43">
        <v>88.72</v>
      </c>
      <c r="AA9" s="43">
        <v>88.72</v>
      </c>
      <c r="AB9" s="43">
        <v>88.72</v>
      </c>
      <c r="AC9" s="43">
        <v>88.72</v>
      </c>
      <c r="AD9" s="43">
        <v>95.97</v>
      </c>
      <c r="AE9" s="43">
        <v>95.97</v>
      </c>
      <c r="AF9" s="43">
        <v>95.97</v>
      </c>
      <c r="AG9" s="43">
        <v>95.97</v>
      </c>
      <c r="AH9" s="43">
        <v>90.857500000000002</v>
      </c>
      <c r="AI9" s="43">
        <v>90.857500000000002</v>
      </c>
      <c r="AJ9" s="43">
        <v>90.857500000000002</v>
      </c>
      <c r="AK9" s="43">
        <v>90.857500000000002</v>
      </c>
      <c r="AL9" s="43">
        <v>74.692499999999995</v>
      </c>
      <c r="AM9" s="43">
        <v>74.692499999999995</v>
      </c>
      <c r="AN9" s="43">
        <v>74.692499999999995</v>
      </c>
      <c r="AO9" s="43">
        <v>74.692499999999995</v>
      </c>
      <c r="AP9" s="43">
        <v>17.05</v>
      </c>
      <c r="AQ9" s="43">
        <v>17.05</v>
      </c>
      <c r="AR9" s="43">
        <v>17.05</v>
      </c>
      <c r="AS9" s="43">
        <v>17.05</v>
      </c>
      <c r="AT9" s="43">
        <v>25.1</v>
      </c>
      <c r="AU9" s="43">
        <v>25.1</v>
      </c>
      <c r="AV9" s="43">
        <v>25.1</v>
      </c>
      <c r="AW9" s="43">
        <v>25.1</v>
      </c>
      <c r="AX9" s="43">
        <v>29.4925</v>
      </c>
      <c r="AY9" s="43">
        <v>29.4925</v>
      </c>
      <c r="AZ9" s="43">
        <v>29.4925</v>
      </c>
      <c r="BA9" s="43">
        <v>29.4925</v>
      </c>
      <c r="BB9" s="43">
        <v>60.244999999999997</v>
      </c>
      <c r="BC9" s="43">
        <v>60.244999999999997</v>
      </c>
      <c r="BD9" s="43">
        <v>60.244999999999997</v>
      </c>
      <c r="BE9" s="43">
        <v>60.244999999999997</v>
      </c>
      <c r="BF9" s="43">
        <v>83.327500000000001</v>
      </c>
      <c r="BG9" s="43">
        <v>83.327500000000001</v>
      </c>
      <c r="BH9" s="43">
        <v>83.327500000000001</v>
      </c>
      <c r="BI9" s="43">
        <v>83.327500000000001</v>
      </c>
      <c r="BJ9" s="43">
        <v>102.0975</v>
      </c>
      <c r="BK9" s="43">
        <v>102.0975</v>
      </c>
      <c r="BL9" s="43">
        <v>102.0975</v>
      </c>
      <c r="BM9" s="43">
        <v>102.0975</v>
      </c>
      <c r="BN9" s="43">
        <v>112.325</v>
      </c>
      <c r="BO9" s="43">
        <v>112.325</v>
      </c>
      <c r="BP9" s="43">
        <v>112.325</v>
      </c>
      <c r="BQ9" s="43">
        <v>112.325</v>
      </c>
      <c r="BR9" s="43">
        <v>114.7525</v>
      </c>
      <c r="BS9" s="43">
        <v>114.7525</v>
      </c>
      <c r="BT9" s="43">
        <v>114.7525</v>
      </c>
      <c r="BU9" s="43">
        <v>114.7525</v>
      </c>
      <c r="BV9" s="43">
        <v>115.39</v>
      </c>
      <c r="BW9" s="43">
        <v>115.39</v>
      </c>
      <c r="BX9" s="43">
        <v>115.39</v>
      </c>
      <c r="BY9" s="43">
        <v>115.39</v>
      </c>
      <c r="BZ9" s="43">
        <v>110.1425</v>
      </c>
      <c r="CA9" s="43">
        <v>110.1425</v>
      </c>
      <c r="CB9" s="43">
        <v>110.1425</v>
      </c>
      <c r="CC9" s="43">
        <v>110.1425</v>
      </c>
      <c r="CD9" s="43">
        <v>105.01</v>
      </c>
      <c r="CE9" s="43">
        <v>105.01</v>
      </c>
      <c r="CF9" s="43">
        <v>105.01</v>
      </c>
      <c r="CG9" s="43">
        <v>105.01</v>
      </c>
      <c r="CH9" s="43">
        <v>99.027500000000003</v>
      </c>
      <c r="CI9" s="43">
        <v>99.027500000000003</v>
      </c>
      <c r="CJ9" s="43">
        <v>99.027500000000003</v>
      </c>
      <c r="CK9" s="43">
        <v>99.027500000000003</v>
      </c>
      <c r="CL9" s="43">
        <v>98.282499999999999</v>
      </c>
      <c r="CM9" s="43">
        <v>98.282499999999999</v>
      </c>
      <c r="CN9" s="43">
        <v>98.282499999999999</v>
      </c>
      <c r="CO9" s="43">
        <v>98.282499999999999</v>
      </c>
      <c r="CP9" s="43">
        <v>89.627499999999998</v>
      </c>
      <c r="CQ9" s="43">
        <v>89.627499999999998</v>
      </c>
      <c r="CR9" s="43">
        <v>89.627499999999998</v>
      </c>
      <c r="CS9" s="43">
        <v>89.627499999999998</v>
      </c>
      <c r="CT9" s="44"/>
      <c r="CU9" s="44"/>
      <c r="CV9" s="44"/>
      <c r="CW9" s="45"/>
      <c r="CX9" s="46">
        <f>IF(SUM(B9:CW9)&lt;&gt;0,AVERAGEIF(B9:CW9,"&lt;&gt;"""),"")</f>
        <v>84.463749999999976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51</v>
      </c>
      <c r="C15" s="71">
        <v>51</v>
      </c>
      <c r="D15" s="71">
        <v>51</v>
      </c>
      <c r="E15" s="71">
        <v>51</v>
      </c>
      <c r="F15" s="71">
        <v>51</v>
      </c>
      <c r="G15" s="71">
        <v>51</v>
      </c>
      <c r="H15" s="71">
        <v>51</v>
      </c>
      <c r="I15" s="71">
        <v>51</v>
      </c>
      <c r="J15" s="71">
        <v>51</v>
      </c>
      <c r="K15" s="71">
        <v>51</v>
      </c>
      <c r="L15" s="71">
        <v>51</v>
      </c>
      <c r="M15" s="71">
        <v>51</v>
      </c>
      <c r="N15" s="71">
        <v>51</v>
      </c>
      <c r="O15" s="71">
        <v>51</v>
      </c>
      <c r="P15" s="71">
        <v>51</v>
      </c>
      <c r="Q15" s="71">
        <v>51</v>
      </c>
      <c r="R15" s="71">
        <v>51</v>
      </c>
      <c r="S15" s="71">
        <v>51</v>
      </c>
      <c r="T15" s="71">
        <v>51</v>
      </c>
      <c r="U15" s="71">
        <v>51</v>
      </c>
      <c r="V15" s="71">
        <v>51</v>
      </c>
      <c r="W15" s="71">
        <v>51</v>
      </c>
      <c r="X15" s="71">
        <v>51</v>
      </c>
      <c r="Y15" s="71">
        <v>51</v>
      </c>
      <c r="Z15" s="71">
        <v>51</v>
      </c>
      <c r="AA15" s="71">
        <v>51</v>
      </c>
      <c r="AB15" s="71">
        <v>51</v>
      </c>
      <c r="AC15" s="71">
        <v>51</v>
      </c>
      <c r="AD15" s="71">
        <v>45.6</v>
      </c>
      <c r="AE15" s="71">
        <v>40.143999999999998</v>
      </c>
      <c r="AF15" s="71">
        <v>33.923999999999999</v>
      </c>
      <c r="AG15" s="71">
        <v>28.091999999999999</v>
      </c>
      <c r="AH15" s="71">
        <v>22.928000000000001</v>
      </c>
      <c r="AI15" s="71">
        <v>17.763999999999999</v>
      </c>
      <c r="AJ15" s="71">
        <v>12.624000000000001</v>
      </c>
      <c r="AK15" s="71">
        <v>8.0359999999999996</v>
      </c>
      <c r="AL15" s="71">
        <v>4.2039999999999997</v>
      </c>
      <c r="AM15" s="71">
        <v>0.53200000000000003</v>
      </c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>
        <v>4.0279999999999996</v>
      </c>
      <c r="BE15" s="71">
        <v>8.7439999999999998</v>
      </c>
      <c r="BF15" s="71">
        <v>13.912000000000001</v>
      </c>
      <c r="BG15" s="71">
        <v>19.175999999999998</v>
      </c>
      <c r="BH15" s="71">
        <v>24.815999999999999</v>
      </c>
      <c r="BI15" s="71">
        <v>31.184000000000001</v>
      </c>
      <c r="BJ15" s="71">
        <v>37.752000000000002</v>
      </c>
      <c r="BK15" s="71">
        <v>43.088000000000001</v>
      </c>
      <c r="BL15" s="71">
        <v>46.804000000000002</v>
      </c>
      <c r="BM15" s="71">
        <v>49.164000000000001</v>
      </c>
      <c r="BN15" s="71">
        <v>51</v>
      </c>
      <c r="BO15" s="71">
        <v>51</v>
      </c>
      <c r="BP15" s="71">
        <v>51</v>
      </c>
      <c r="BQ15" s="71">
        <v>51</v>
      </c>
      <c r="BR15" s="71">
        <v>51</v>
      </c>
      <c r="BS15" s="71">
        <v>51</v>
      </c>
      <c r="BT15" s="71">
        <v>51</v>
      </c>
      <c r="BU15" s="71">
        <v>51</v>
      </c>
      <c r="BV15" s="71">
        <v>51</v>
      </c>
      <c r="BW15" s="71">
        <v>51</v>
      </c>
      <c r="BX15" s="71">
        <v>51</v>
      </c>
      <c r="BY15" s="71">
        <v>51</v>
      </c>
      <c r="BZ15" s="71">
        <v>51</v>
      </c>
      <c r="CA15" s="71">
        <v>51</v>
      </c>
      <c r="CB15" s="71">
        <v>51</v>
      </c>
      <c r="CC15" s="71">
        <v>51</v>
      </c>
      <c r="CD15" s="71">
        <v>51</v>
      </c>
      <c r="CE15" s="71">
        <v>51</v>
      </c>
      <c r="CF15" s="71">
        <v>51</v>
      </c>
      <c r="CG15" s="71">
        <v>51</v>
      </c>
      <c r="CH15" s="71">
        <v>51</v>
      </c>
      <c r="CI15" s="71">
        <v>51</v>
      </c>
      <c r="CJ15" s="71">
        <v>51</v>
      </c>
      <c r="CK15" s="71">
        <v>51</v>
      </c>
      <c r="CL15" s="71">
        <v>51</v>
      </c>
      <c r="CM15" s="71">
        <v>51</v>
      </c>
      <c r="CN15" s="71">
        <v>51</v>
      </c>
      <c r="CO15" s="71">
        <v>51</v>
      </c>
      <c r="CP15" s="71">
        <v>51</v>
      </c>
      <c r="CQ15" s="71">
        <v>51</v>
      </c>
      <c r="CR15" s="71">
        <v>51</v>
      </c>
      <c r="CS15" s="71">
        <v>51</v>
      </c>
      <c r="CT15" s="72"/>
      <c r="CU15" s="72"/>
      <c r="CV15" s="72"/>
      <c r="CW15" s="73"/>
      <c r="CX15" s="74">
        <f t="array" ref="CX15">SUMPRODUCT(B15:CW15*0.25)</f>
        <v>888.12899999999991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51</v>
      </c>
      <c r="C17" s="77">
        <f t="shared" ref="C17:BN17" si="0">SUM(C11:C16)</f>
        <v>51</v>
      </c>
      <c r="D17" s="77">
        <f t="shared" si="0"/>
        <v>51</v>
      </c>
      <c r="E17" s="77">
        <f t="shared" si="0"/>
        <v>51</v>
      </c>
      <c r="F17" s="77">
        <f t="shared" si="0"/>
        <v>51</v>
      </c>
      <c r="G17" s="77">
        <f t="shared" si="0"/>
        <v>51</v>
      </c>
      <c r="H17" s="77">
        <f t="shared" si="0"/>
        <v>51</v>
      </c>
      <c r="I17" s="77">
        <f t="shared" si="0"/>
        <v>51</v>
      </c>
      <c r="J17" s="77">
        <f t="shared" si="0"/>
        <v>51</v>
      </c>
      <c r="K17" s="77">
        <f t="shared" si="0"/>
        <v>51</v>
      </c>
      <c r="L17" s="77">
        <f t="shared" si="0"/>
        <v>51</v>
      </c>
      <c r="M17" s="77">
        <f t="shared" si="0"/>
        <v>51</v>
      </c>
      <c r="N17" s="77">
        <f t="shared" si="0"/>
        <v>51</v>
      </c>
      <c r="O17" s="77">
        <f t="shared" si="0"/>
        <v>51</v>
      </c>
      <c r="P17" s="77">
        <f t="shared" si="0"/>
        <v>51</v>
      </c>
      <c r="Q17" s="77">
        <f t="shared" si="0"/>
        <v>51</v>
      </c>
      <c r="R17" s="77">
        <f t="shared" si="0"/>
        <v>51</v>
      </c>
      <c r="S17" s="77">
        <f t="shared" si="0"/>
        <v>51</v>
      </c>
      <c r="T17" s="77">
        <f t="shared" si="0"/>
        <v>51</v>
      </c>
      <c r="U17" s="77">
        <f t="shared" si="0"/>
        <v>51</v>
      </c>
      <c r="V17" s="77">
        <f t="shared" si="0"/>
        <v>51</v>
      </c>
      <c r="W17" s="77">
        <f t="shared" si="0"/>
        <v>51</v>
      </c>
      <c r="X17" s="77">
        <f t="shared" si="0"/>
        <v>51</v>
      </c>
      <c r="Y17" s="77">
        <f t="shared" si="0"/>
        <v>51</v>
      </c>
      <c r="Z17" s="77">
        <f t="shared" si="0"/>
        <v>51</v>
      </c>
      <c r="AA17" s="77">
        <f t="shared" si="0"/>
        <v>51</v>
      </c>
      <c r="AB17" s="77">
        <f t="shared" si="0"/>
        <v>51</v>
      </c>
      <c r="AC17" s="77">
        <f t="shared" si="0"/>
        <v>51</v>
      </c>
      <c r="AD17" s="77">
        <f t="shared" si="0"/>
        <v>45.6</v>
      </c>
      <c r="AE17" s="77">
        <f t="shared" si="0"/>
        <v>40.143999999999998</v>
      </c>
      <c r="AF17" s="77">
        <f t="shared" si="0"/>
        <v>33.923999999999999</v>
      </c>
      <c r="AG17" s="77">
        <f t="shared" si="0"/>
        <v>28.091999999999999</v>
      </c>
      <c r="AH17" s="77">
        <f t="shared" si="0"/>
        <v>22.928000000000001</v>
      </c>
      <c r="AI17" s="77">
        <f t="shared" si="0"/>
        <v>17.763999999999999</v>
      </c>
      <c r="AJ17" s="77">
        <f t="shared" si="0"/>
        <v>12.624000000000001</v>
      </c>
      <c r="AK17" s="77">
        <f t="shared" si="0"/>
        <v>8.0359999999999996</v>
      </c>
      <c r="AL17" s="77">
        <f t="shared" si="0"/>
        <v>4.2039999999999997</v>
      </c>
      <c r="AM17" s="77">
        <f t="shared" si="0"/>
        <v>0.53200000000000003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0</v>
      </c>
      <c r="AY17" s="77">
        <f t="shared" si="0"/>
        <v>0</v>
      </c>
      <c r="AZ17" s="77">
        <f t="shared" si="0"/>
        <v>0</v>
      </c>
      <c r="BA17" s="77">
        <f t="shared" si="0"/>
        <v>0</v>
      </c>
      <c r="BB17" s="77">
        <f t="shared" si="0"/>
        <v>0</v>
      </c>
      <c r="BC17" s="77">
        <f t="shared" si="0"/>
        <v>0</v>
      </c>
      <c r="BD17" s="77">
        <f t="shared" si="0"/>
        <v>4.0279999999999996</v>
      </c>
      <c r="BE17" s="77">
        <f t="shared" si="0"/>
        <v>8.7439999999999998</v>
      </c>
      <c r="BF17" s="77">
        <f t="shared" si="0"/>
        <v>13.912000000000001</v>
      </c>
      <c r="BG17" s="77">
        <f t="shared" si="0"/>
        <v>19.175999999999998</v>
      </c>
      <c r="BH17" s="77">
        <f t="shared" si="0"/>
        <v>24.815999999999999</v>
      </c>
      <c r="BI17" s="77">
        <f t="shared" si="0"/>
        <v>31.184000000000001</v>
      </c>
      <c r="BJ17" s="77">
        <f t="shared" si="0"/>
        <v>37.752000000000002</v>
      </c>
      <c r="BK17" s="77">
        <f t="shared" si="0"/>
        <v>43.088000000000001</v>
      </c>
      <c r="BL17" s="77">
        <f t="shared" si="0"/>
        <v>46.804000000000002</v>
      </c>
      <c r="BM17" s="77">
        <f t="shared" si="0"/>
        <v>49.164000000000001</v>
      </c>
      <c r="BN17" s="77">
        <f t="shared" si="0"/>
        <v>51</v>
      </c>
      <c r="BO17" s="77">
        <f t="shared" ref="BO17:CW17" si="1">SUM(BO11:BO16)</f>
        <v>51</v>
      </c>
      <c r="BP17" s="77">
        <f t="shared" si="1"/>
        <v>51</v>
      </c>
      <c r="BQ17" s="77">
        <f t="shared" si="1"/>
        <v>51</v>
      </c>
      <c r="BR17" s="77">
        <f t="shared" si="1"/>
        <v>51</v>
      </c>
      <c r="BS17" s="77">
        <f t="shared" si="1"/>
        <v>51</v>
      </c>
      <c r="BT17" s="77">
        <f t="shared" si="1"/>
        <v>51</v>
      </c>
      <c r="BU17" s="77">
        <f t="shared" si="1"/>
        <v>51</v>
      </c>
      <c r="BV17" s="77">
        <f t="shared" si="1"/>
        <v>51</v>
      </c>
      <c r="BW17" s="77">
        <f t="shared" si="1"/>
        <v>51</v>
      </c>
      <c r="BX17" s="77">
        <f t="shared" si="1"/>
        <v>51</v>
      </c>
      <c r="BY17" s="77">
        <f t="shared" si="1"/>
        <v>51</v>
      </c>
      <c r="BZ17" s="77">
        <f t="shared" si="1"/>
        <v>51</v>
      </c>
      <c r="CA17" s="77">
        <f t="shared" si="1"/>
        <v>51</v>
      </c>
      <c r="CB17" s="77">
        <f t="shared" si="1"/>
        <v>51</v>
      </c>
      <c r="CC17" s="77">
        <f t="shared" si="1"/>
        <v>51</v>
      </c>
      <c r="CD17" s="77">
        <f t="shared" si="1"/>
        <v>51</v>
      </c>
      <c r="CE17" s="77">
        <f t="shared" si="1"/>
        <v>51</v>
      </c>
      <c r="CF17" s="77">
        <f t="shared" si="1"/>
        <v>51</v>
      </c>
      <c r="CG17" s="77">
        <f t="shared" si="1"/>
        <v>51</v>
      </c>
      <c r="CH17" s="77">
        <f t="shared" si="1"/>
        <v>51</v>
      </c>
      <c r="CI17" s="77">
        <f t="shared" si="1"/>
        <v>51</v>
      </c>
      <c r="CJ17" s="77">
        <f t="shared" si="1"/>
        <v>51</v>
      </c>
      <c r="CK17" s="77">
        <f t="shared" si="1"/>
        <v>51</v>
      </c>
      <c r="CL17" s="77">
        <f t="shared" si="1"/>
        <v>51</v>
      </c>
      <c r="CM17" s="77">
        <f t="shared" si="1"/>
        <v>51</v>
      </c>
      <c r="CN17" s="77">
        <f t="shared" si="1"/>
        <v>51</v>
      </c>
      <c r="CO17" s="77">
        <f t="shared" si="1"/>
        <v>51</v>
      </c>
      <c r="CP17" s="77">
        <f t="shared" si="1"/>
        <v>51</v>
      </c>
      <c r="CQ17" s="77">
        <f t="shared" si="1"/>
        <v>51</v>
      </c>
      <c r="CR17" s="77">
        <f t="shared" si="1"/>
        <v>51</v>
      </c>
      <c r="CS17" s="77">
        <f t="shared" si="1"/>
        <v>51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888.12899999999991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>
        <v>684.29399999999987</v>
      </c>
      <c r="C20" s="88">
        <v>684.39300000000003</v>
      </c>
      <c r="D20" s="88">
        <v>684.15</v>
      </c>
      <c r="E20" s="88">
        <v>683.346</v>
      </c>
      <c r="F20" s="88">
        <v>686.46500000000003</v>
      </c>
      <c r="G20" s="88">
        <v>685.48800000000006</v>
      </c>
      <c r="H20" s="88">
        <v>685.96699999999998</v>
      </c>
      <c r="I20" s="88">
        <v>686.62300000000005</v>
      </c>
      <c r="J20" s="88">
        <v>652.39899999999989</v>
      </c>
      <c r="K20" s="88">
        <v>653.20500000000004</v>
      </c>
      <c r="L20" s="88">
        <v>653.59800000000007</v>
      </c>
      <c r="M20" s="88">
        <v>653.16799999999989</v>
      </c>
      <c r="N20" s="88">
        <v>643.52900000000011</v>
      </c>
      <c r="O20" s="88">
        <v>644.11799999999994</v>
      </c>
      <c r="P20" s="88">
        <v>644.29099999999994</v>
      </c>
      <c r="Q20" s="88">
        <v>643.56200000000001</v>
      </c>
      <c r="R20" s="88">
        <v>635.75800000000004</v>
      </c>
      <c r="S20" s="88">
        <v>635.43299999999999</v>
      </c>
      <c r="T20" s="88">
        <v>632.81100000000004</v>
      </c>
      <c r="U20" s="88">
        <v>633.14800000000002</v>
      </c>
      <c r="V20" s="88">
        <v>630.92200000000003</v>
      </c>
      <c r="W20" s="88">
        <v>629.91999999999996</v>
      </c>
      <c r="X20" s="88">
        <v>629.99700000000007</v>
      </c>
      <c r="Y20" s="88">
        <v>630.40199999999993</v>
      </c>
      <c r="Z20" s="88">
        <v>641.22699999999998</v>
      </c>
      <c r="AA20" s="88">
        <v>641.51700000000005</v>
      </c>
      <c r="AB20" s="88">
        <v>642.12</v>
      </c>
      <c r="AC20" s="88">
        <v>641.11700000000008</v>
      </c>
      <c r="AD20" s="88">
        <v>633.46599999999989</v>
      </c>
      <c r="AE20" s="88">
        <v>632.32999999999993</v>
      </c>
      <c r="AF20" s="88">
        <v>632.20299999999997</v>
      </c>
      <c r="AG20" s="88">
        <v>632.71799999999996</v>
      </c>
      <c r="AH20" s="88">
        <v>617.35899999999992</v>
      </c>
      <c r="AI20" s="88">
        <v>618.64200000000005</v>
      </c>
      <c r="AJ20" s="88">
        <v>618.42700000000002</v>
      </c>
      <c r="AK20" s="88">
        <v>618.875</v>
      </c>
      <c r="AL20" s="88">
        <v>654.87599999999998</v>
      </c>
      <c r="AM20" s="88">
        <v>655.03399999999999</v>
      </c>
      <c r="AN20" s="88">
        <v>653.78800000000001</v>
      </c>
      <c r="AO20" s="88">
        <v>656.75900000000013</v>
      </c>
      <c r="AP20" s="88">
        <v>656.65499999999997</v>
      </c>
      <c r="AQ20" s="88">
        <v>656.50600000000009</v>
      </c>
      <c r="AR20" s="88">
        <v>655.625</v>
      </c>
      <c r="AS20" s="88">
        <v>656.76300000000003</v>
      </c>
      <c r="AT20" s="88">
        <v>661.2890000000001</v>
      </c>
      <c r="AU20" s="88">
        <v>660.75600000000009</v>
      </c>
      <c r="AV20" s="88">
        <v>659.65</v>
      </c>
      <c r="AW20" s="88">
        <v>659.69200000000001</v>
      </c>
      <c r="AX20" s="88">
        <v>658.87600000000009</v>
      </c>
      <c r="AY20" s="88">
        <v>658.40699999999993</v>
      </c>
      <c r="AZ20" s="88">
        <v>656.81299999999999</v>
      </c>
      <c r="BA20" s="88">
        <v>654.64</v>
      </c>
      <c r="BB20" s="88">
        <v>653.52299999999991</v>
      </c>
      <c r="BC20" s="88">
        <v>655.23200000000008</v>
      </c>
      <c r="BD20" s="88">
        <v>656.13599999999997</v>
      </c>
      <c r="BE20" s="88">
        <v>655.673</v>
      </c>
      <c r="BF20" s="88">
        <v>648.52499999999986</v>
      </c>
      <c r="BG20" s="88">
        <v>649.06600000000003</v>
      </c>
      <c r="BH20" s="88">
        <v>651.11599999999999</v>
      </c>
      <c r="BI20" s="88">
        <v>651.61599999999999</v>
      </c>
      <c r="BJ20" s="88">
        <v>649.36400000000003</v>
      </c>
      <c r="BK20" s="88">
        <v>648.84700000000009</v>
      </c>
      <c r="BL20" s="88">
        <v>648.76300000000003</v>
      </c>
      <c r="BM20" s="88">
        <v>648.83299999999997</v>
      </c>
      <c r="BN20" s="88">
        <v>622.92499999999995</v>
      </c>
      <c r="BO20" s="88">
        <v>623.08900000000006</v>
      </c>
      <c r="BP20" s="88">
        <v>623.86</v>
      </c>
      <c r="BQ20" s="88">
        <v>623.13599999999997</v>
      </c>
      <c r="BR20" s="88">
        <v>637.10500000000002</v>
      </c>
      <c r="BS20" s="88">
        <v>638.90700000000004</v>
      </c>
      <c r="BT20" s="88">
        <v>638.42500000000007</v>
      </c>
      <c r="BU20" s="88">
        <v>638.01900000000001</v>
      </c>
      <c r="BV20" s="88">
        <v>636.16599999999994</v>
      </c>
      <c r="BW20" s="88">
        <v>636.37599999999986</v>
      </c>
      <c r="BX20" s="88">
        <v>636.4620000000001</v>
      </c>
      <c r="BY20" s="88">
        <v>637.0680000000001</v>
      </c>
      <c r="BZ20" s="88">
        <v>638.59199999999998</v>
      </c>
      <c r="CA20" s="88">
        <v>638.67200000000003</v>
      </c>
      <c r="CB20" s="88">
        <v>638.80899999999997</v>
      </c>
      <c r="CC20" s="88">
        <v>637.89</v>
      </c>
      <c r="CD20" s="88">
        <v>642.57000000000005</v>
      </c>
      <c r="CE20" s="88">
        <v>642.99499999999989</v>
      </c>
      <c r="CF20" s="88">
        <v>641.48300000000006</v>
      </c>
      <c r="CG20" s="88">
        <v>639.97600000000011</v>
      </c>
      <c r="CH20" s="88">
        <v>688.14400000000001</v>
      </c>
      <c r="CI20" s="88">
        <v>689.08</v>
      </c>
      <c r="CJ20" s="88">
        <v>688.03300000000002</v>
      </c>
      <c r="CK20" s="88">
        <v>686.24300000000005</v>
      </c>
      <c r="CL20" s="88">
        <v>683.77200000000005</v>
      </c>
      <c r="CM20" s="88">
        <v>684.48199999999997</v>
      </c>
      <c r="CN20" s="88">
        <v>684.27799999999991</v>
      </c>
      <c r="CO20" s="88">
        <v>685.91300000000001</v>
      </c>
      <c r="CP20" s="88">
        <v>678.23699999999985</v>
      </c>
      <c r="CQ20" s="88">
        <v>679.06699999999989</v>
      </c>
      <c r="CR20" s="88">
        <v>679.67499999999995</v>
      </c>
      <c r="CS20" s="88">
        <v>679.95699999999999</v>
      </c>
      <c r="CT20" s="89"/>
      <c r="CU20" s="89"/>
      <c r="CV20" s="89"/>
      <c r="CW20" s="90"/>
      <c r="CX20" s="91">
        <f t="array" ref="CX20">SUMPRODUCT(B20:CW20*0.25)</f>
        <v>15637.304250000005</v>
      </c>
    </row>
    <row r="21" spans="1:102" ht="24.95" customHeight="1" x14ac:dyDescent="0.2">
      <c r="A21" s="92" t="s">
        <v>17</v>
      </c>
      <c r="B21" s="93">
        <v>855.74700000000007</v>
      </c>
      <c r="C21" s="94">
        <v>855.86900000000003</v>
      </c>
      <c r="D21" s="94">
        <v>853.35399999999993</v>
      </c>
      <c r="E21" s="94">
        <v>850.27300000000002</v>
      </c>
      <c r="F21" s="94">
        <v>838.77800000000002</v>
      </c>
      <c r="G21" s="94">
        <v>837.2360000000001</v>
      </c>
      <c r="H21" s="94">
        <v>835.6</v>
      </c>
      <c r="I21" s="94">
        <v>835.83000000000015</v>
      </c>
      <c r="J21" s="94">
        <v>826.63</v>
      </c>
      <c r="K21" s="94">
        <v>824.59399999999994</v>
      </c>
      <c r="L21" s="94">
        <v>823.77099999999996</v>
      </c>
      <c r="M21" s="94">
        <v>821.46999999999991</v>
      </c>
      <c r="N21" s="94">
        <v>825.25199999999995</v>
      </c>
      <c r="O21" s="94">
        <v>822.47799999999995</v>
      </c>
      <c r="P21" s="94">
        <v>822.72300000000007</v>
      </c>
      <c r="Q21" s="94">
        <v>821.29499999999996</v>
      </c>
      <c r="R21" s="94">
        <v>837.74999999999989</v>
      </c>
      <c r="S21" s="94">
        <v>838.79099999999983</v>
      </c>
      <c r="T21" s="94">
        <v>837.36399999999992</v>
      </c>
      <c r="U21" s="94">
        <v>834.94299999999987</v>
      </c>
      <c r="V21" s="94">
        <v>852.06299999999999</v>
      </c>
      <c r="W21" s="94">
        <v>855.15100000000007</v>
      </c>
      <c r="X21" s="94">
        <v>856.93399999999997</v>
      </c>
      <c r="Y21" s="94">
        <v>856.79499999999996</v>
      </c>
      <c r="Z21" s="94">
        <v>870.74299999999982</v>
      </c>
      <c r="AA21" s="94">
        <v>874.08299999999986</v>
      </c>
      <c r="AB21" s="94">
        <v>872.60500000000002</v>
      </c>
      <c r="AC21" s="94">
        <v>868.96899999999994</v>
      </c>
      <c r="AD21" s="94">
        <v>862.43599999999992</v>
      </c>
      <c r="AE21" s="94">
        <v>858.28700000000015</v>
      </c>
      <c r="AF21" s="94">
        <v>851.9190000000001</v>
      </c>
      <c r="AG21" s="94">
        <v>842.15899999999999</v>
      </c>
      <c r="AH21" s="94">
        <v>834.20600000000002</v>
      </c>
      <c r="AI21" s="94">
        <v>826.8979999999998</v>
      </c>
      <c r="AJ21" s="94">
        <v>818.71799999999996</v>
      </c>
      <c r="AK21" s="94">
        <v>810.94200000000001</v>
      </c>
      <c r="AL21" s="94">
        <v>811.95999999999992</v>
      </c>
      <c r="AM21" s="94">
        <v>803.92700000000013</v>
      </c>
      <c r="AN21" s="94">
        <v>804.40900000000011</v>
      </c>
      <c r="AO21" s="94">
        <v>828.75</v>
      </c>
      <c r="AP21" s="94">
        <v>818.95300000000009</v>
      </c>
      <c r="AQ21" s="94">
        <v>836.91799999999989</v>
      </c>
      <c r="AR21" s="94">
        <v>832.94599999999991</v>
      </c>
      <c r="AS21" s="94">
        <v>828.54399999999998</v>
      </c>
      <c r="AT21" s="94">
        <v>834.08299999999997</v>
      </c>
      <c r="AU21" s="94">
        <v>831.90099999999995</v>
      </c>
      <c r="AV21" s="94">
        <v>829.91899999999998</v>
      </c>
      <c r="AW21" s="94">
        <v>829.19400000000007</v>
      </c>
      <c r="AX21" s="94">
        <v>825.10299999999995</v>
      </c>
      <c r="AY21" s="94">
        <v>827.67899999999997</v>
      </c>
      <c r="AZ21" s="94">
        <v>801.91899999999987</v>
      </c>
      <c r="BA21" s="94">
        <v>810.05600000000004</v>
      </c>
      <c r="BB21" s="94">
        <v>833.89599999999996</v>
      </c>
      <c r="BC21" s="94">
        <v>812.56399999999996</v>
      </c>
      <c r="BD21" s="94">
        <v>819.36099999999999</v>
      </c>
      <c r="BE21" s="94">
        <v>822.21299999999997</v>
      </c>
      <c r="BF21" s="94">
        <v>832.58799999999997</v>
      </c>
      <c r="BG21" s="94">
        <v>834.57100000000003</v>
      </c>
      <c r="BH21" s="94">
        <v>839.572</v>
      </c>
      <c r="BI21" s="94">
        <v>847.19200000000012</v>
      </c>
      <c r="BJ21" s="94">
        <v>858.56399999999996</v>
      </c>
      <c r="BK21" s="94">
        <v>865.76200000000006</v>
      </c>
      <c r="BL21" s="94">
        <v>872.87399999999991</v>
      </c>
      <c r="BM21" s="94">
        <v>880.29699999999991</v>
      </c>
      <c r="BN21" s="94">
        <v>906.34100000000001</v>
      </c>
      <c r="BO21" s="94">
        <v>914.21399999999994</v>
      </c>
      <c r="BP21" s="94">
        <v>918.57100000000025</v>
      </c>
      <c r="BQ21" s="94">
        <v>919.89800000000002</v>
      </c>
      <c r="BR21" s="94">
        <v>915.55399999999997</v>
      </c>
      <c r="BS21" s="94">
        <v>917.64800000000002</v>
      </c>
      <c r="BT21" s="94">
        <v>917.90199999999993</v>
      </c>
      <c r="BU21" s="94">
        <v>917.88499999999999</v>
      </c>
      <c r="BV21" s="94">
        <v>915.23799999999994</v>
      </c>
      <c r="BW21" s="94">
        <v>913.67100000000005</v>
      </c>
      <c r="BX21" s="94">
        <v>914.03200000000004</v>
      </c>
      <c r="BY21" s="94">
        <v>911.68399999999986</v>
      </c>
      <c r="BZ21" s="94">
        <v>894.73400000000004</v>
      </c>
      <c r="CA21" s="94">
        <v>893.61099999999999</v>
      </c>
      <c r="CB21" s="94">
        <v>890.32700000000011</v>
      </c>
      <c r="CC21" s="94">
        <v>887.06099999999992</v>
      </c>
      <c r="CD21" s="94">
        <v>871.93600000000004</v>
      </c>
      <c r="CE21" s="94">
        <v>868.92400000000009</v>
      </c>
      <c r="CF21" s="94">
        <v>867.99199999999996</v>
      </c>
      <c r="CG21" s="94">
        <v>865.24399999999991</v>
      </c>
      <c r="CH21" s="94">
        <v>860.67100000000005</v>
      </c>
      <c r="CI21" s="94">
        <v>860.21</v>
      </c>
      <c r="CJ21" s="94">
        <v>860.03400000000011</v>
      </c>
      <c r="CK21" s="94">
        <v>857.94599999999991</v>
      </c>
      <c r="CL21" s="94">
        <v>849.49600000000009</v>
      </c>
      <c r="CM21" s="94">
        <v>848.84100000000001</v>
      </c>
      <c r="CN21" s="94">
        <v>849.9670000000001</v>
      </c>
      <c r="CO21" s="94">
        <v>848.90500000000009</v>
      </c>
      <c r="CP21" s="94">
        <v>837.42</v>
      </c>
      <c r="CQ21" s="94">
        <v>841.33</v>
      </c>
      <c r="CR21" s="94">
        <v>841.96399999999994</v>
      </c>
      <c r="CS21" s="94">
        <v>844.21600000000001</v>
      </c>
      <c r="CT21" s="95"/>
      <c r="CU21" s="95"/>
      <c r="CV21" s="95"/>
      <c r="CW21" s="96"/>
      <c r="CX21" s="97">
        <f t="array" ref="CX21">SUMPRODUCT(B21:CW21*0.25)</f>
        <v>20452.959500000008</v>
      </c>
    </row>
    <row r="22" spans="1:102" ht="24.95" customHeight="1" x14ac:dyDescent="0.2">
      <c r="A22" s="92" t="s">
        <v>18</v>
      </c>
      <c r="B22" s="98">
        <v>2948.4029999999998</v>
      </c>
      <c r="C22" s="99">
        <v>2924.2919999999995</v>
      </c>
      <c r="D22" s="99">
        <v>2878.8620000000001</v>
      </c>
      <c r="E22" s="99">
        <v>2842.3139999999999</v>
      </c>
      <c r="F22" s="99">
        <v>2831.7979999999998</v>
      </c>
      <c r="G22" s="99">
        <v>2807.732</v>
      </c>
      <c r="H22" s="99">
        <v>2784.7080000000001</v>
      </c>
      <c r="I22" s="99">
        <v>2748.77</v>
      </c>
      <c r="J22" s="99">
        <v>2746.6979999999999</v>
      </c>
      <c r="K22" s="99">
        <v>2710.1480000000001</v>
      </c>
      <c r="L22" s="99">
        <v>2687.2069999999999</v>
      </c>
      <c r="M22" s="99">
        <v>2670.0250000000001</v>
      </c>
      <c r="N22" s="99">
        <v>2658.4879999999998</v>
      </c>
      <c r="O22" s="99">
        <v>2647.268</v>
      </c>
      <c r="P22" s="99">
        <v>2651.6320000000001</v>
      </c>
      <c r="Q22" s="99">
        <v>2663.7379999999998</v>
      </c>
      <c r="R22" s="99">
        <v>2672.8879999999999</v>
      </c>
      <c r="S22" s="99">
        <v>2701.3719999999998</v>
      </c>
      <c r="T22" s="99">
        <v>2726.2329999999997</v>
      </c>
      <c r="U22" s="99">
        <v>2768.473</v>
      </c>
      <c r="V22" s="99">
        <v>2825.6569999999997</v>
      </c>
      <c r="W22" s="99">
        <v>2879.33</v>
      </c>
      <c r="X22" s="99">
        <v>2920.4050000000002</v>
      </c>
      <c r="Y22" s="99">
        <v>2948.9049999999997</v>
      </c>
      <c r="Z22" s="99">
        <v>3034.3749999999995</v>
      </c>
      <c r="AA22" s="99">
        <v>3083.2149999999997</v>
      </c>
      <c r="AB22" s="99">
        <v>3126.2209999999995</v>
      </c>
      <c r="AC22" s="99">
        <v>3186.3739999999998</v>
      </c>
      <c r="AD22" s="99">
        <v>3338.3020000000006</v>
      </c>
      <c r="AE22" s="99">
        <v>3409.1209999999996</v>
      </c>
      <c r="AF22" s="99">
        <v>3498.0919999999996</v>
      </c>
      <c r="AG22" s="99">
        <v>3586.232</v>
      </c>
      <c r="AH22" s="99">
        <v>3724.9249999999997</v>
      </c>
      <c r="AI22" s="99">
        <v>3812.1909999999998</v>
      </c>
      <c r="AJ22" s="99">
        <v>3892.0250000000001</v>
      </c>
      <c r="AK22" s="99">
        <v>3962.4999999999991</v>
      </c>
      <c r="AL22" s="99">
        <v>4005.009</v>
      </c>
      <c r="AM22" s="99">
        <v>4064.0940000000001</v>
      </c>
      <c r="AN22" s="99">
        <v>4125.244999999999</v>
      </c>
      <c r="AO22" s="99">
        <v>4245.8220000000001</v>
      </c>
      <c r="AP22" s="99">
        <v>4315.8850000000002</v>
      </c>
      <c r="AQ22" s="99">
        <v>4369.8300000000008</v>
      </c>
      <c r="AR22" s="99">
        <v>4405.6770000000006</v>
      </c>
      <c r="AS22" s="99">
        <v>4432.7590000000009</v>
      </c>
      <c r="AT22" s="99">
        <v>4463.625</v>
      </c>
      <c r="AU22" s="99">
        <v>4477.2600000000011</v>
      </c>
      <c r="AV22" s="99">
        <v>4473.9930000000004</v>
      </c>
      <c r="AW22" s="99">
        <v>4451.8369999999995</v>
      </c>
      <c r="AX22" s="99">
        <v>4422.4180000000006</v>
      </c>
      <c r="AY22" s="99">
        <v>4380.26</v>
      </c>
      <c r="AZ22" s="99">
        <v>4287.7740000000003</v>
      </c>
      <c r="BA22" s="99">
        <v>4201.2980000000007</v>
      </c>
      <c r="BB22" s="99">
        <v>4126.1850000000004</v>
      </c>
      <c r="BC22" s="99">
        <v>3995.0979999999995</v>
      </c>
      <c r="BD22" s="99">
        <v>3959.4389999999999</v>
      </c>
      <c r="BE22" s="99">
        <v>3900.7189999999996</v>
      </c>
      <c r="BF22" s="99">
        <v>3917.0549999999998</v>
      </c>
      <c r="BG22" s="99">
        <v>3871.8709999999996</v>
      </c>
      <c r="BH22" s="99">
        <v>3881.7479999999996</v>
      </c>
      <c r="BI22" s="99">
        <v>3920.7019999999993</v>
      </c>
      <c r="BJ22" s="99">
        <v>4007.7860000000005</v>
      </c>
      <c r="BK22" s="99">
        <v>4032.8739999999998</v>
      </c>
      <c r="BL22" s="99">
        <v>4097.2370000000001</v>
      </c>
      <c r="BM22" s="99">
        <v>4199.5140000000001</v>
      </c>
      <c r="BN22" s="99">
        <v>4391.0590000000002</v>
      </c>
      <c r="BO22" s="99">
        <v>4496.6089999999995</v>
      </c>
      <c r="BP22" s="99">
        <v>4612.8249999999998</v>
      </c>
      <c r="BQ22" s="99">
        <v>4720.0069999999996</v>
      </c>
      <c r="BR22" s="99">
        <v>4815.982</v>
      </c>
      <c r="BS22" s="99">
        <v>4896.6320000000005</v>
      </c>
      <c r="BT22" s="99">
        <v>4950.3339999999998</v>
      </c>
      <c r="BU22" s="99">
        <v>4983</v>
      </c>
      <c r="BV22" s="99">
        <v>4999.3270000000002</v>
      </c>
      <c r="BW22" s="99">
        <v>5006.3</v>
      </c>
      <c r="BX22" s="99">
        <v>4995.6770000000006</v>
      </c>
      <c r="BY22" s="99">
        <v>5001.1410000000005</v>
      </c>
      <c r="BZ22" s="99">
        <v>4918.4660000000003</v>
      </c>
      <c r="CA22" s="99">
        <v>4880.5829999999996</v>
      </c>
      <c r="CB22" s="99">
        <v>4834.915</v>
      </c>
      <c r="CC22" s="99">
        <v>4767.6640000000007</v>
      </c>
      <c r="CD22" s="99">
        <v>4679.3140000000003</v>
      </c>
      <c r="CE22" s="99">
        <v>4599.148000000001</v>
      </c>
      <c r="CF22" s="99">
        <v>4528.2650000000003</v>
      </c>
      <c r="CG22" s="99">
        <v>4426.545000000001</v>
      </c>
      <c r="CH22" s="99">
        <v>4288.1760000000004</v>
      </c>
      <c r="CI22" s="99">
        <v>4149.7579999999998</v>
      </c>
      <c r="CJ22" s="99">
        <v>4077.2719999999995</v>
      </c>
      <c r="CK22" s="99">
        <v>3964.0030000000002</v>
      </c>
      <c r="CL22" s="99">
        <v>3798.0889999999999</v>
      </c>
      <c r="CM22" s="99">
        <v>3702.0739999999996</v>
      </c>
      <c r="CN22" s="99">
        <v>3566.9430000000002</v>
      </c>
      <c r="CO22" s="99">
        <v>3434.3809999999999</v>
      </c>
      <c r="CP22" s="99">
        <v>3278.4580000000005</v>
      </c>
      <c r="CQ22" s="99">
        <v>3164.7469999999998</v>
      </c>
      <c r="CR22" s="99">
        <v>3077.8589999999999</v>
      </c>
      <c r="CS22" s="99">
        <v>2993.2570000000001</v>
      </c>
      <c r="CT22" s="100"/>
      <c r="CU22" s="100"/>
      <c r="CV22" s="100"/>
      <c r="CW22" s="96"/>
      <c r="CX22" s="97">
        <f t="array" ref="CX22">SUMPRODUCT(B22:CW22*0.25)</f>
        <v>91082.68574999999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>
        <v>201.03100000000001</v>
      </c>
      <c r="AP23" s="99">
        <v>125</v>
      </c>
      <c r="AQ23" s="99">
        <v>181.45600000000002</v>
      </c>
      <c r="AR23" s="99">
        <v>235</v>
      </c>
      <c r="AS23" s="99">
        <v>235</v>
      </c>
      <c r="AT23" s="99">
        <v>160.52199999999999</v>
      </c>
      <c r="AU23" s="99">
        <v>154.02699999999999</v>
      </c>
      <c r="AV23" s="99">
        <v>143.922</v>
      </c>
      <c r="AW23" s="99">
        <v>125</v>
      </c>
      <c r="AX23" s="99">
        <v>175.35399999999998</v>
      </c>
      <c r="AY23" s="99">
        <v>151.96</v>
      </c>
      <c r="AZ23" s="99">
        <v>125</v>
      </c>
      <c r="BA23" s="99">
        <v>112.797</v>
      </c>
      <c r="BB23" s="99">
        <v>125</v>
      </c>
      <c r="BC23" s="99">
        <v>125</v>
      </c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594.01724999999999</v>
      </c>
    </row>
    <row r="24" spans="1:102" ht="24.95" customHeight="1" x14ac:dyDescent="0.2">
      <c r="A24" s="104" t="s">
        <v>20</v>
      </c>
      <c r="B24" s="94">
        <v>106</v>
      </c>
      <c r="C24" s="94">
        <v>104</v>
      </c>
      <c r="D24" s="94">
        <v>102</v>
      </c>
      <c r="E24" s="94">
        <v>101</v>
      </c>
      <c r="F24" s="94">
        <v>101</v>
      </c>
      <c r="G24" s="94">
        <v>101</v>
      </c>
      <c r="H24" s="94">
        <v>100</v>
      </c>
      <c r="I24" s="94">
        <v>99</v>
      </c>
      <c r="J24" s="94">
        <v>98</v>
      </c>
      <c r="K24" s="94">
        <v>97</v>
      </c>
      <c r="L24" s="94">
        <v>96</v>
      </c>
      <c r="M24" s="94">
        <v>96</v>
      </c>
      <c r="N24" s="94">
        <v>95</v>
      </c>
      <c r="O24" s="94">
        <v>95</v>
      </c>
      <c r="P24" s="94">
        <v>94</v>
      </c>
      <c r="Q24" s="94">
        <v>94</v>
      </c>
      <c r="R24" s="94">
        <v>94</v>
      </c>
      <c r="S24" s="94">
        <v>94</v>
      </c>
      <c r="T24" s="94">
        <v>94</v>
      </c>
      <c r="U24" s="94">
        <v>95</v>
      </c>
      <c r="V24" s="94">
        <v>96</v>
      </c>
      <c r="W24" s="94">
        <v>97</v>
      </c>
      <c r="X24" s="94">
        <v>98</v>
      </c>
      <c r="Y24" s="94">
        <v>100</v>
      </c>
      <c r="Z24" s="94">
        <v>101</v>
      </c>
      <c r="AA24" s="94">
        <v>102</v>
      </c>
      <c r="AB24" s="94">
        <v>103</v>
      </c>
      <c r="AC24" s="94">
        <v>103</v>
      </c>
      <c r="AD24" s="94">
        <v>102</v>
      </c>
      <c r="AE24" s="94">
        <v>101</v>
      </c>
      <c r="AF24" s="94">
        <v>98</v>
      </c>
      <c r="AG24" s="94">
        <v>93</v>
      </c>
      <c r="AH24" s="94">
        <v>88</v>
      </c>
      <c r="AI24" s="94">
        <v>82</v>
      </c>
      <c r="AJ24" s="94">
        <v>77</v>
      </c>
      <c r="AK24" s="94">
        <v>72</v>
      </c>
      <c r="AL24" s="94">
        <v>66</v>
      </c>
      <c r="AM24" s="94">
        <v>62</v>
      </c>
      <c r="AN24" s="94">
        <v>58</v>
      </c>
      <c r="AO24" s="94">
        <v>56</v>
      </c>
      <c r="AP24" s="94">
        <v>54</v>
      </c>
      <c r="AQ24" s="94">
        <v>52</v>
      </c>
      <c r="AR24" s="94">
        <v>51</v>
      </c>
      <c r="AS24" s="94">
        <v>51</v>
      </c>
      <c r="AT24" s="94">
        <v>51</v>
      </c>
      <c r="AU24" s="94">
        <v>50</v>
      </c>
      <c r="AV24" s="94">
        <v>50</v>
      </c>
      <c r="AW24" s="94">
        <v>50</v>
      </c>
      <c r="AX24" s="94">
        <v>50</v>
      </c>
      <c r="AY24" s="94">
        <v>50</v>
      </c>
      <c r="AZ24" s="94">
        <v>49</v>
      </c>
      <c r="BA24" s="94">
        <v>49</v>
      </c>
      <c r="BB24" s="94">
        <v>49</v>
      </c>
      <c r="BC24" s="94">
        <v>50</v>
      </c>
      <c r="BD24" s="94">
        <v>52</v>
      </c>
      <c r="BE24" s="94">
        <v>57</v>
      </c>
      <c r="BF24" s="94">
        <v>64</v>
      </c>
      <c r="BG24" s="94">
        <v>72</v>
      </c>
      <c r="BH24" s="94">
        <v>80</v>
      </c>
      <c r="BI24" s="94">
        <v>88</v>
      </c>
      <c r="BJ24" s="94">
        <v>97</v>
      </c>
      <c r="BK24" s="94">
        <v>106</v>
      </c>
      <c r="BL24" s="94">
        <v>114</v>
      </c>
      <c r="BM24" s="94">
        <v>122</v>
      </c>
      <c r="BN24" s="94">
        <v>131</v>
      </c>
      <c r="BO24" s="94">
        <v>137</v>
      </c>
      <c r="BP24" s="94">
        <v>142</v>
      </c>
      <c r="BQ24" s="94">
        <v>146</v>
      </c>
      <c r="BR24" s="94">
        <v>148</v>
      </c>
      <c r="BS24" s="94">
        <v>150</v>
      </c>
      <c r="BT24" s="94">
        <v>151</v>
      </c>
      <c r="BU24" s="94">
        <v>152</v>
      </c>
      <c r="BV24" s="94">
        <v>153</v>
      </c>
      <c r="BW24" s="94">
        <v>153</v>
      </c>
      <c r="BX24" s="94">
        <v>153</v>
      </c>
      <c r="BY24" s="94">
        <v>153</v>
      </c>
      <c r="BZ24" s="94">
        <v>152</v>
      </c>
      <c r="CA24" s="94">
        <v>151</v>
      </c>
      <c r="CB24" s="94">
        <v>150</v>
      </c>
      <c r="CC24" s="94">
        <v>148</v>
      </c>
      <c r="CD24" s="94">
        <v>147</v>
      </c>
      <c r="CE24" s="94">
        <v>145</v>
      </c>
      <c r="CF24" s="94">
        <v>143</v>
      </c>
      <c r="CG24" s="94">
        <v>140</v>
      </c>
      <c r="CH24" s="94">
        <v>137</v>
      </c>
      <c r="CI24" s="94">
        <v>134</v>
      </c>
      <c r="CJ24" s="94">
        <v>131</v>
      </c>
      <c r="CK24" s="94">
        <v>129</v>
      </c>
      <c r="CL24" s="94">
        <v>126</v>
      </c>
      <c r="CM24" s="94">
        <v>123</v>
      </c>
      <c r="CN24" s="94">
        <v>120</v>
      </c>
      <c r="CO24" s="94">
        <v>117</v>
      </c>
      <c r="CP24" s="94">
        <v>113</v>
      </c>
      <c r="CQ24" s="94">
        <v>110</v>
      </c>
      <c r="CR24" s="94">
        <v>107</v>
      </c>
      <c r="CS24" s="94">
        <v>103</v>
      </c>
      <c r="CT24" s="94"/>
      <c r="CU24" s="94"/>
      <c r="CV24" s="94"/>
      <c r="CW24" s="94"/>
      <c r="CX24" s="97">
        <f t="array" ref="CX24">SUMPRODUCT(B24:CW24*0.25)</f>
        <v>2416</v>
      </c>
    </row>
    <row r="25" spans="1:102" ht="24.95" customHeight="1" x14ac:dyDescent="0.2">
      <c r="A25" s="104" t="s">
        <v>21</v>
      </c>
      <c r="B25" s="94">
        <v>192.00000000000003</v>
      </c>
      <c r="C25" s="94">
        <v>192.00000000000003</v>
      </c>
      <c r="D25" s="94">
        <v>192.00000000000003</v>
      </c>
      <c r="E25" s="94">
        <v>192.00000000000003</v>
      </c>
      <c r="F25" s="94">
        <v>183</v>
      </c>
      <c r="G25" s="94">
        <v>183</v>
      </c>
      <c r="H25" s="94">
        <v>183</v>
      </c>
      <c r="I25" s="94">
        <v>183</v>
      </c>
      <c r="J25" s="94">
        <v>178</v>
      </c>
      <c r="K25" s="94">
        <v>178</v>
      </c>
      <c r="L25" s="94">
        <v>178</v>
      </c>
      <c r="M25" s="94">
        <v>178</v>
      </c>
      <c r="N25" s="94">
        <v>177</v>
      </c>
      <c r="O25" s="94">
        <v>177</v>
      </c>
      <c r="P25" s="94">
        <v>177</v>
      </c>
      <c r="Q25" s="94">
        <v>177</v>
      </c>
      <c r="R25" s="94">
        <v>182</v>
      </c>
      <c r="S25" s="94">
        <v>182</v>
      </c>
      <c r="T25" s="94">
        <v>182</v>
      </c>
      <c r="U25" s="94">
        <v>182</v>
      </c>
      <c r="V25" s="94">
        <v>199</v>
      </c>
      <c r="W25" s="94">
        <v>199</v>
      </c>
      <c r="X25" s="94">
        <v>199</v>
      </c>
      <c r="Y25" s="94">
        <v>199</v>
      </c>
      <c r="Z25" s="94">
        <v>214</v>
      </c>
      <c r="AA25" s="94">
        <v>214</v>
      </c>
      <c r="AB25" s="94">
        <v>214</v>
      </c>
      <c r="AC25" s="94">
        <v>214</v>
      </c>
      <c r="AD25" s="94">
        <v>236.99999999999997</v>
      </c>
      <c r="AE25" s="94">
        <v>236.99999999999997</v>
      </c>
      <c r="AF25" s="94">
        <v>236.99999999999997</v>
      </c>
      <c r="AG25" s="94">
        <v>236.99999999999997</v>
      </c>
      <c r="AH25" s="94">
        <v>265</v>
      </c>
      <c r="AI25" s="94">
        <v>265</v>
      </c>
      <c r="AJ25" s="94">
        <v>265</v>
      </c>
      <c r="AK25" s="94">
        <v>265</v>
      </c>
      <c r="AL25" s="94">
        <v>273.00000000000006</v>
      </c>
      <c r="AM25" s="94">
        <v>273.00000000000006</v>
      </c>
      <c r="AN25" s="94">
        <v>273.00000000000006</v>
      </c>
      <c r="AO25" s="94">
        <v>273.00000000000006</v>
      </c>
      <c r="AP25" s="94">
        <v>286.99999999999994</v>
      </c>
      <c r="AQ25" s="94">
        <v>286.99999999999994</v>
      </c>
      <c r="AR25" s="94">
        <v>286.99999999999994</v>
      </c>
      <c r="AS25" s="94">
        <v>286.99999999999994</v>
      </c>
      <c r="AT25" s="94">
        <v>283</v>
      </c>
      <c r="AU25" s="94">
        <v>283</v>
      </c>
      <c r="AV25" s="94">
        <v>283</v>
      </c>
      <c r="AW25" s="94">
        <v>283</v>
      </c>
      <c r="AX25" s="94">
        <v>256</v>
      </c>
      <c r="AY25" s="94">
        <v>256</v>
      </c>
      <c r="AZ25" s="94">
        <v>256</v>
      </c>
      <c r="BA25" s="94">
        <v>256</v>
      </c>
      <c r="BB25" s="94">
        <v>242</v>
      </c>
      <c r="BC25" s="94">
        <v>242</v>
      </c>
      <c r="BD25" s="94">
        <v>242</v>
      </c>
      <c r="BE25" s="94">
        <v>242</v>
      </c>
      <c r="BF25" s="94">
        <v>238.00000000000003</v>
      </c>
      <c r="BG25" s="94">
        <v>238.00000000000003</v>
      </c>
      <c r="BH25" s="94">
        <v>238.00000000000003</v>
      </c>
      <c r="BI25" s="94">
        <v>238.00000000000003</v>
      </c>
      <c r="BJ25" s="94">
        <v>261.00000000000006</v>
      </c>
      <c r="BK25" s="94">
        <v>261.00000000000006</v>
      </c>
      <c r="BL25" s="94">
        <v>261.00000000000006</v>
      </c>
      <c r="BM25" s="94">
        <v>261.00000000000006</v>
      </c>
      <c r="BN25" s="94">
        <v>283</v>
      </c>
      <c r="BO25" s="94">
        <v>283</v>
      </c>
      <c r="BP25" s="94">
        <v>283</v>
      </c>
      <c r="BQ25" s="94">
        <v>283</v>
      </c>
      <c r="BR25" s="94">
        <v>303</v>
      </c>
      <c r="BS25" s="94">
        <v>303</v>
      </c>
      <c r="BT25" s="94">
        <v>303</v>
      </c>
      <c r="BU25" s="94">
        <v>303</v>
      </c>
      <c r="BV25" s="94">
        <v>317.99999999999994</v>
      </c>
      <c r="BW25" s="94">
        <v>317.99999999999994</v>
      </c>
      <c r="BX25" s="94">
        <v>317.99999999999994</v>
      </c>
      <c r="BY25" s="94">
        <v>317.99999999999994</v>
      </c>
      <c r="BZ25" s="94">
        <v>313</v>
      </c>
      <c r="CA25" s="94">
        <v>313</v>
      </c>
      <c r="CB25" s="94">
        <v>313</v>
      </c>
      <c r="CC25" s="94">
        <v>313</v>
      </c>
      <c r="CD25" s="94">
        <v>293</v>
      </c>
      <c r="CE25" s="94">
        <v>293</v>
      </c>
      <c r="CF25" s="94">
        <v>293</v>
      </c>
      <c r="CG25" s="94">
        <v>293</v>
      </c>
      <c r="CH25" s="94">
        <v>271</v>
      </c>
      <c r="CI25" s="94">
        <v>271</v>
      </c>
      <c r="CJ25" s="94">
        <v>271</v>
      </c>
      <c r="CK25" s="94">
        <v>271</v>
      </c>
      <c r="CL25" s="94">
        <v>247.99999999999997</v>
      </c>
      <c r="CM25" s="94">
        <v>247.99999999999997</v>
      </c>
      <c r="CN25" s="94">
        <v>247.99999999999997</v>
      </c>
      <c r="CO25" s="94">
        <v>247.99999999999997</v>
      </c>
      <c r="CP25" s="94">
        <v>212</v>
      </c>
      <c r="CQ25" s="94">
        <v>212</v>
      </c>
      <c r="CR25" s="94">
        <v>212</v>
      </c>
      <c r="CS25" s="94">
        <v>212</v>
      </c>
      <c r="CT25" s="94"/>
      <c r="CU25" s="94"/>
      <c r="CV25" s="94"/>
      <c r="CW25" s="94"/>
      <c r="CX25" s="97">
        <f t="array" ref="CX25">SUMPRODUCT(B25:CW25*0.25)</f>
        <v>5908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4786.4439999999995</v>
      </c>
      <c r="C27" s="107">
        <f t="shared" ref="C27:BN27" si="2">SUM(C20:C26)</f>
        <v>4760.5540000000001</v>
      </c>
      <c r="D27" s="107">
        <f t="shared" si="2"/>
        <v>4710.366</v>
      </c>
      <c r="E27" s="107">
        <f t="shared" si="2"/>
        <v>4668.933</v>
      </c>
      <c r="F27" s="107">
        <f t="shared" si="2"/>
        <v>4641.0409999999993</v>
      </c>
      <c r="G27" s="107">
        <f t="shared" si="2"/>
        <v>4614.4560000000001</v>
      </c>
      <c r="H27" s="107">
        <f t="shared" si="2"/>
        <v>4589.2749999999996</v>
      </c>
      <c r="I27" s="107">
        <f t="shared" si="2"/>
        <v>4553.223</v>
      </c>
      <c r="J27" s="107">
        <f t="shared" si="2"/>
        <v>4501.7269999999999</v>
      </c>
      <c r="K27" s="107">
        <f t="shared" si="2"/>
        <v>4462.9470000000001</v>
      </c>
      <c r="L27" s="107">
        <f t="shared" si="2"/>
        <v>4438.576</v>
      </c>
      <c r="M27" s="107">
        <f t="shared" si="2"/>
        <v>4418.6630000000005</v>
      </c>
      <c r="N27" s="107">
        <f t="shared" si="2"/>
        <v>4399.2690000000002</v>
      </c>
      <c r="O27" s="107">
        <f t="shared" si="2"/>
        <v>4385.8639999999996</v>
      </c>
      <c r="P27" s="107">
        <f t="shared" si="2"/>
        <v>4389.6460000000006</v>
      </c>
      <c r="Q27" s="107">
        <f t="shared" si="2"/>
        <v>4399.5949999999993</v>
      </c>
      <c r="R27" s="107">
        <f t="shared" si="2"/>
        <v>4422.3959999999997</v>
      </c>
      <c r="S27" s="107">
        <f t="shared" si="2"/>
        <v>4451.5959999999995</v>
      </c>
      <c r="T27" s="107">
        <f t="shared" si="2"/>
        <v>4472.4079999999994</v>
      </c>
      <c r="U27" s="107">
        <f t="shared" si="2"/>
        <v>4513.5640000000003</v>
      </c>
      <c r="V27" s="107">
        <f t="shared" si="2"/>
        <v>4603.6419999999998</v>
      </c>
      <c r="W27" s="107">
        <f t="shared" si="2"/>
        <v>4660.4009999999998</v>
      </c>
      <c r="X27" s="107">
        <f t="shared" si="2"/>
        <v>4704.3360000000002</v>
      </c>
      <c r="Y27" s="107">
        <f t="shared" si="2"/>
        <v>4735.1019999999999</v>
      </c>
      <c r="Z27" s="107">
        <f t="shared" si="2"/>
        <v>4861.3449999999993</v>
      </c>
      <c r="AA27" s="107">
        <f t="shared" si="2"/>
        <v>4914.8149999999996</v>
      </c>
      <c r="AB27" s="107">
        <f t="shared" si="2"/>
        <v>4957.9459999999999</v>
      </c>
      <c r="AC27" s="107">
        <f t="shared" si="2"/>
        <v>5013.46</v>
      </c>
      <c r="AD27" s="107">
        <f t="shared" si="2"/>
        <v>5173.2040000000006</v>
      </c>
      <c r="AE27" s="107">
        <f t="shared" si="2"/>
        <v>5237.7379999999994</v>
      </c>
      <c r="AF27" s="107">
        <f t="shared" si="2"/>
        <v>5317.2139999999999</v>
      </c>
      <c r="AG27" s="107">
        <f t="shared" si="2"/>
        <v>5391.1090000000004</v>
      </c>
      <c r="AH27" s="107">
        <f t="shared" si="2"/>
        <v>5529.49</v>
      </c>
      <c r="AI27" s="107">
        <f t="shared" si="2"/>
        <v>5604.7309999999998</v>
      </c>
      <c r="AJ27" s="107">
        <f t="shared" si="2"/>
        <v>5671.17</v>
      </c>
      <c r="AK27" s="107">
        <f t="shared" si="2"/>
        <v>5729.3169999999991</v>
      </c>
      <c r="AL27" s="107">
        <f t="shared" si="2"/>
        <v>5810.8449999999993</v>
      </c>
      <c r="AM27" s="107">
        <f t="shared" si="2"/>
        <v>5858.0550000000003</v>
      </c>
      <c r="AN27" s="107">
        <f t="shared" si="2"/>
        <v>5914.4419999999991</v>
      </c>
      <c r="AO27" s="107">
        <f t="shared" si="2"/>
        <v>6261.3620000000001</v>
      </c>
      <c r="AP27" s="107">
        <f t="shared" si="2"/>
        <v>6257.4930000000004</v>
      </c>
      <c r="AQ27" s="107">
        <f t="shared" si="2"/>
        <v>6383.7100000000009</v>
      </c>
      <c r="AR27" s="107">
        <f t="shared" si="2"/>
        <v>6467.2480000000005</v>
      </c>
      <c r="AS27" s="107">
        <f t="shared" si="2"/>
        <v>6491.0660000000007</v>
      </c>
      <c r="AT27" s="107">
        <f t="shared" si="2"/>
        <v>6453.5190000000002</v>
      </c>
      <c r="AU27" s="107">
        <f t="shared" si="2"/>
        <v>6456.9440000000013</v>
      </c>
      <c r="AV27" s="107">
        <f t="shared" si="2"/>
        <v>6440.4839999999995</v>
      </c>
      <c r="AW27" s="107">
        <f t="shared" si="2"/>
        <v>6398.723</v>
      </c>
      <c r="AX27" s="107">
        <f t="shared" si="2"/>
        <v>6387.7510000000011</v>
      </c>
      <c r="AY27" s="107">
        <f t="shared" si="2"/>
        <v>6324.3059999999996</v>
      </c>
      <c r="AZ27" s="107">
        <f t="shared" si="2"/>
        <v>6176.5060000000003</v>
      </c>
      <c r="BA27" s="107">
        <f t="shared" si="2"/>
        <v>6083.7910000000002</v>
      </c>
      <c r="BB27" s="107">
        <f t="shared" si="2"/>
        <v>6029.6040000000003</v>
      </c>
      <c r="BC27" s="107">
        <f t="shared" si="2"/>
        <v>5879.8939999999993</v>
      </c>
      <c r="BD27" s="107">
        <f t="shared" si="2"/>
        <v>5728.9359999999997</v>
      </c>
      <c r="BE27" s="107">
        <f t="shared" si="2"/>
        <v>5677.6049999999996</v>
      </c>
      <c r="BF27" s="107">
        <f t="shared" si="2"/>
        <v>5700.1679999999997</v>
      </c>
      <c r="BG27" s="107">
        <f t="shared" si="2"/>
        <v>5665.5079999999998</v>
      </c>
      <c r="BH27" s="107">
        <f t="shared" si="2"/>
        <v>5690.4359999999997</v>
      </c>
      <c r="BI27" s="107">
        <f t="shared" si="2"/>
        <v>5745.5099999999993</v>
      </c>
      <c r="BJ27" s="107">
        <f t="shared" si="2"/>
        <v>5873.7139999999999</v>
      </c>
      <c r="BK27" s="107">
        <f t="shared" si="2"/>
        <v>5914.4830000000002</v>
      </c>
      <c r="BL27" s="107">
        <f t="shared" si="2"/>
        <v>5993.8739999999998</v>
      </c>
      <c r="BM27" s="107">
        <f t="shared" si="2"/>
        <v>6111.6440000000002</v>
      </c>
      <c r="BN27" s="107">
        <f t="shared" si="2"/>
        <v>6334.3250000000007</v>
      </c>
      <c r="BO27" s="107">
        <f t="shared" ref="BO27:CW27" si="3">SUM(BO20:BO26)</f>
        <v>6453.9119999999994</v>
      </c>
      <c r="BP27" s="107">
        <f t="shared" si="3"/>
        <v>6580.2560000000003</v>
      </c>
      <c r="BQ27" s="107">
        <f t="shared" si="3"/>
        <v>6692.0409999999993</v>
      </c>
      <c r="BR27" s="107">
        <f t="shared" si="3"/>
        <v>6819.6409999999996</v>
      </c>
      <c r="BS27" s="107">
        <f t="shared" si="3"/>
        <v>6906.1870000000008</v>
      </c>
      <c r="BT27" s="107">
        <f t="shared" si="3"/>
        <v>6960.6610000000001</v>
      </c>
      <c r="BU27" s="107">
        <f t="shared" si="3"/>
        <v>6993.9040000000005</v>
      </c>
      <c r="BV27" s="107">
        <f t="shared" si="3"/>
        <v>7021.7309999999998</v>
      </c>
      <c r="BW27" s="107">
        <f t="shared" si="3"/>
        <v>7027.3469999999998</v>
      </c>
      <c r="BX27" s="107">
        <f t="shared" si="3"/>
        <v>7017.1710000000003</v>
      </c>
      <c r="BY27" s="107">
        <f t="shared" si="3"/>
        <v>7020.893</v>
      </c>
      <c r="BZ27" s="107">
        <f t="shared" si="3"/>
        <v>6916.7920000000004</v>
      </c>
      <c r="CA27" s="107">
        <f t="shared" si="3"/>
        <v>6876.866</v>
      </c>
      <c r="CB27" s="107">
        <f t="shared" si="3"/>
        <v>6827.0509999999995</v>
      </c>
      <c r="CC27" s="107">
        <f t="shared" si="3"/>
        <v>6753.6150000000007</v>
      </c>
      <c r="CD27" s="107">
        <f t="shared" si="3"/>
        <v>6633.8200000000006</v>
      </c>
      <c r="CE27" s="107">
        <f t="shared" si="3"/>
        <v>6549.0670000000009</v>
      </c>
      <c r="CF27" s="107">
        <f t="shared" si="3"/>
        <v>6473.74</v>
      </c>
      <c r="CG27" s="107">
        <f t="shared" si="3"/>
        <v>6364.7650000000012</v>
      </c>
      <c r="CH27" s="107">
        <f t="shared" si="3"/>
        <v>6244.991</v>
      </c>
      <c r="CI27" s="107">
        <f t="shared" si="3"/>
        <v>6104.0479999999998</v>
      </c>
      <c r="CJ27" s="107">
        <f t="shared" si="3"/>
        <v>6027.3389999999999</v>
      </c>
      <c r="CK27" s="107">
        <f t="shared" si="3"/>
        <v>5908.192</v>
      </c>
      <c r="CL27" s="107">
        <f t="shared" si="3"/>
        <v>5705.357</v>
      </c>
      <c r="CM27" s="107">
        <f t="shared" si="3"/>
        <v>5606.396999999999</v>
      </c>
      <c r="CN27" s="107">
        <f t="shared" si="3"/>
        <v>5469.1880000000001</v>
      </c>
      <c r="CO27" s="107">
        <f t="shared" si="3"/>
        <v>5334.1990000000005</v>
      </c>
      <c r="CP27" s="107">
        <f t="shared" si="3"/>
        <v>5119.1149999999998</v>
      </c>
      <c r="CQ27" s="107">
        <f t="shared" si="3"/>
        <v>5007.1440000000002</v>
      </c>
      <c r="CR27" s="107">
        <f t="shared" si="3"/>
        <v>4918.4979999999996</v>
      </c>
      <c r="CS27" s="107">
        <f t="shared" si="3"/>
        <v>4832.43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136090.96675000002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528</v>
      </c>
      <c r="C30" s="88">
        <v>526</v>
      </c>
      <c r="D30" s="88">
        <v>524</v>
      </c>
      <c r="E30" s="88">
        <v>523</v>
      </c>
      <c r="F30" s="88">
        <v>514</v>
      </c>
      <c r="G30" s="88">
        <v>514</v>
      </c>
      <c r="H30" s="88">
        <v>513</v>
      </c>
      <c r="I30" s="88">
        <v>512</v>
      </c>
      <c r="J30" s="88">
        <v>506</v>
      </c>
      <c r="K30" s="88">
        <v>505</v>
      </c>
      <c r="L30" s="88">
        <v>504</v>
      </c>
      <c r="M30" s="88">
        <v>504</v>
      </c>
      <c r="N30" s="88">
        <v>502</v>
      </c>
      <c r="O30" s="88">
        <v>502</v>
      </c>
      <c r="P30" s="88">
        <v>501</v>
      </c>
      <c r="Q30" s="88">
        <v>501</v>
      </c>
      <c r="R30" s="88">
        <v>506</v>
      </c>
      <c r="S30" s="88">
        <v>506</v>
      </c>
      <c r="T30" s="88">
        <v>506</v>
      </c>
      <c r="U30" s="88">
        <v>507</v>
      </c>
      <c r="V30" s="88">
        <v>525</v>
      </c>
      <c r="W30" s="88">
        <v>526</v>
      </c>
      <c r="X30" s="88">
        <v>527</v>
      </c>
      <c r="Y30" s="88">
        <v>529</v>
      </c>
      <c r="Z30" s="88">
        <v>545</v>
      </c>
      <c r="AA30" s="88">
        <v>546</v>
      </c>
      <c r="AB30" s="88">
        <v>547</v>
      </c>
      <c r="AC30" s="88">
        <v>547</v>
      </c>
      <c r="AD30" s="88">
        <v>593.17000000000007</v>
      </c>
      <c r="AE30" s="88">
        <v>592.17000000000007</v>
      </c>
      <c r="AF30" s="88">
        <v>589.17000000000007</v>
      </c>
      <c r="AG30" s="88">
        <v>584.17000000000007</v>
      </c>
      <c r="AH30" s="88">
        <v>716.33999999999992</v>
      </c>
      <c r="AI30" s="88">
        <v>710.33999999999992</v>
      </c>
      <c r="AJ30" s="88">
        <v>705.33999999999992</v>
      </c>
      <c r="AK30" s="88">
        <v>700.33999999999992</v>
      </c>
      <c r="AL30" s="88">
        <v>716.18000000000006</v>
      </c>
      <c r="AM30" s="88">
        <v>712.18000000000006</v>
      </c>
      <c r="AN30" s="88">
        <v>708.18000000000006</v>
      </c>
      <c r="AO30" s="88">
        <v>706.18000000000006</v>
      </c>
      <c r="AP30" s="88">
        <v>729.4</v>
      </c>
      <c r="AQ30" s="88">
        <v>727.4</v>
      </c>
      <c r="AR30" s="88">
        <v>726.4</v>
      </c>
      <c r="AS30" s="88">
        <v>726.4</v>
      </c>
      <c r="AT30" s="88">
        <v>725.81</v>
      </c>
      <c r="AU30" s="88">
        <v>724.81</v>
      </c>
      <c r="AV30" s="88">
        <v>724.81</v>
      </c>
      <c r="AW30" s="88">
        <v>724.81</v>
      </c>
      <c r="AX30" s="88">
        <v>692.57999999999993</v>
      </c>
      <c r="AY30" s="88">
        <v>692.57999999999993</v>
      </c>
      <c r="AZ30" s="88">
        <v>691.57999999999993</v>
      </c>
      <c r="BA30" s="88">
        <v>691.57999999999993</v>
      </c>
      <c r="BB30" s="88">
        <v>651.57999999999993</v>
      </c>
      <c r="BC30" s="88">
        <v>652.57999999999993</v>
      </c>
      <c r="BD30" s="88">
        <v>654.57999999999993</v>
      </c>
      <c r="BE30" s="88">
        <v>659.57999999999993</v>
      </c>
      <c r="BF30" s="88">
        <v>598.75</v>
      </c>
      <c r="BG30" s="88">
        <v>606.75</v>
      </c>
      <c r="BH30" s="88">
        <v>614.75</v>
      </c>
      <c r="BI30" s="88">
        <v>622.75</v>
      </c>
      <c r="BJ30" s="88">
        <v>614.38</v>
      </c>
      <c r="BK30" s="88">
        <v>623.38</v>
      </c>
      <c r="BL30" s="88">
        <v>631.38</v>
      </c>
      <c r="BM30" s="88">
        <v>639.38</v>
      </c>
      <c r="BN30" s="88">
        <v>629</v>
      </c>
      <c r="BO30" s="88">
        <v>635</v>
      </c>
      <c r="BP30" s="88">
        <v>640</v>
      </c>
      <c r="BQ30" s="88">
        <v>644</v>
      </c>
      <c r="BR30" s="88">
        <v>666</v>
      </c>
      <c r="BS30" s="88">
        <v>668</v>
      </c>
      <c r="BT30" s="88">
        <v>669</v>
      </c>
      <c r="BU30" s="88">
        <v>670</v>
      </c>
      <c r="BV30" s="88">
        <v>686</v>
      </c>
      <c r="BW30" s="88">
        <v>686</v>
      </c>
      <c r="BX30" s="88">
        <v>686</v>
      </c>
      <c r="BY30" s="88">
        <v>686</v>
      </c>
      <c r="BZ30" s="88">
        <v>675</v>
      </c>
      <c r="CA30" s="88">
        <v>674</v>
      </c>
      <c r="CB30" s="88">
        <v>673</v>
      </c>
      <c r="CC30" s="88">
        <v>671</v>
      </c>
      <c r="CD30" s="88">
        <v>650</v>
      </c>
      <c r="CE30" s="88">
        <v>648</v>
      </c>
      <c r="CF30" s="88">
        <v>646</v>
      </c>
      <c r="CG30" s="88">
        <v>643</v>
      </c>
      <c r="CH30" s="88">
        <v>648</v>
      </c>
      <c r="CI30" s="88">
        <v>645</v>
      </c>
      <c r="CJ30" s="88">
        <v>642</v>
      </c>
      <c r="CK30" s="88">
        <v>640</v>
      </c>
      <c r="CL30" s="88">
        <v>614</v>
      </c>
      <c r="CM30" s="88">
        <v>611</v>
      </c>
      <c r="CN30" s="88">
        <v>608</v>
      </c>
      <c r="CO30" s="88">
        <v>605</v>
      </c>
      <c r="CP30" s="88">
        <v>565</v>
      </c>
      <c r="CQ30" s="88">
        <v>562</v>
      </c>
      <c r="CR30" s="88">
        <v>559</v>
      </c>
      <c r="CS30" s="88">
        <v>555</v>
      </c>
      <c r="CT30" s="89"/>
      <c r="CU30" s="89"/>
      <c r="CV30" s="89"/>
      <c r="CW30" s="90"/>
      <c r="CX30" s="91">
        <f t="array" ref="CX30">SUMPRODUCT(B30:CW30*0.25)</f>
        <v>14794.190000000004</v>
      </c>
    </row>
    <row r="31" spans="1:102" ht="24.95" customHeight="1" x14ac:dyDescent="0.2">
      <c r="A31" s="92" t="s">
        <v>26</v>
      </c>
      <c r="B31" s="93">
        <v>4963.4440000000004</v>
      </c>
      <c r="C31" s="94">
        <v>4939.5540000000001</v>
      </c>
      <c r="D31" s="94">
        <v>4891.366</v>
      </c>
      <c r="E31" s="94">
        <v>4850.933</v>
      </c>
      <c r="F31" s="94">
        <v>4823.0410000000002</v>
      </c>
      <c r="G31" s="94">
        <v>4796.4560000000001</v>
      </c>
      <c r="H31" s="94">
        <v>4772.2749999999996</v>
      </c>
      <c r="I31" s="94">
        <v>4737.223</v>
      </c>
      <c r="J31" s="94">
        <v>4638.7269999999999</v>
      </c>
      <c r="K31" s="94">
        <v>4600.9470000000001</v>
      </c>
      <c r="L31" s="94">
        <v>4577.576</v>
      </c>
      <c r="M31" s="94">
        <v>4557.6629999999996</v>
      </c>
      <c r="N31" s="94">
        <v>4521.2690000000002</v>
      </c>
      <c r="O31" s="94">
        <v>4507.8639999999996</v>
      </c>
      <c r="P31" s="94">
        <v>4512.6460000000006</v>
      </c>
      <c r="Q31" s="94">
        <v>4522.5950000000003</v>
      </c>
      <c r="R31" s="94">
        <v>4537.3959999999997</v>
      </c>
      <c r="S31" s="94">
        <v>4566.5959999999995</v>
      </c>
      <c r="T31" s="94">
        <v>4587.4080000000004</v>
      </c>
      <c r="U31" s="94">
        <v>4627.5640000000003</v>
      </c>
      <c r="V31" s="94">
        <v>4710.6419999999998</v>
      </c>
      <c r="W31" s="94">
        <v>4766.4009999999998</v>
      </c>
      <c r="X31" s="94">
        <v>4809.3360000000002</v>
      </c>
      <c r="Y31" s="94">
        <v>4838.1019999999999</v>
      </c>
      <c r="Z31" s="94">
        <v>4955.3450000000003</v>
      </c>
      <c r="AA31" s="94">
        <v>5007.8149999999996</v>
      </c>
      <c r="AB31" s="94">
        <v>5049.9459999999999</v>
      </c>
      <c r="AC31" s="94">
        <v>5105.46</v>
      </c>
      <c r="AD31" s="94">
        <v>5224.634</v>
      </c>
      <c r="AE31" s="94">
        <v>5284.7120000000004</v>
      </c>
      <c r="AF31" s="94">
        <v>5360.9679999999998</v>
      </c>
      <c r="AG31" s="94">
        <v>5434.0309999999999</v>
      </c>
      <c r="AH31" s="94">
        <v>5541.0780000000004</v>
      </c>
      <c r="AI31" s="94">
        <v>5617.1549999999997</v>
      </c>
      <c r="AJ31" s="94">
        <v>5683.4539999999997</v>
      </c>
      <c r="AK31" s="94">
        <v>5742.0129999999999</v>
      </c>
      <c r="AL31" s="94">
        <v>5805.8689999999997</v>
      </c>
      <c r="AM31" s="94">
        <v>5853.4070000000002</v>
      </c>
      <c r="AN31" s="94">
        <v>5913.2619999999997</v>
      </c>
      <c r="AO31" s="94">
        <v>6262.1819999999998</v>
      </c>
      <c r="AP31" s="94">
        <v>6332.0929999999998</v>
      </c>
      <c r="AQ31" s="94">
        <v>6460.31</v>
      </c>
      <c r="AR31" s="94">
        <v>6544.848</v>
      </c>
      <c r="AS31" s="94">
        <v>6568.6660000000002</v>
      </c>
      <c r="AT31" s="94">
        <v>6524.2870000000003</v>
      </c>
      <c r="AU31" s="94">
        <v>6528.7119999999995</v>
      </c>
      <c r="AV31" s="94">
        <v>6512.2520000000004</v>
      </c>
      <c r="AW31" s="94">
        <v>6470.491</v>
      </c>
      <c r="AX31" s="94">
        <v>6466.5320000000002</v>
      </c>
      <c r="AY31" s="94">
        <v>6403.0869999999995</v>
      </c>
      <c r="AZ31" s="94">
        <v>6256.2870000000003</v>
      </c>
      <c r="BA31" s="94">
        <v>6163.5720000000001</v>
      </c>
      <c r="BB31" s="94">
        <v>6091.0240000000003</v>
      </c>
      <c r="BC31" s="94">
        <v>5940.3140000000003</v>
      </c>
      <c r="BD31" s="94">
        <v>5791.384</v>
      </c>
      <c r="BE31" s="94">
        <v>5739.7690000000002</v>
      </c>
      <c r="BF31" s="94">
        <v>5820.33</v>
      </c>
      <c r="BG31" s="94">
        <v>5782.9340000000002</v>
      </c>
      <c r="BH31" s="94">
        <v>5805.5020000000004</v>
      </c>
      <c r="BI31" s="94">
        <v>5858.9440000000004</v>
      </c>
      <c r="BJ31" s="94">
        <v>6002.0860000000002</v>
      </c>
      <c r="BK31" s="94">
        <v>6039.1909999999998</v>
      </c>
      <c r="BL31" s="94">
        <v>6114.2979999999998</v>
      </c>
      <c r="BM31" s="94">
        <v>6226.4279999999999</v>
      </c>
      <c r="BN31" s="94">
        <v>6461.3249999999998</v>
      </c>
      <c r="BO31" s="94">
        <v>6574.9120000000003</v>
      </c>
      <c r="BP31" s="94">
        <v>6696.2560000000003</v>
      </c>
      <c r="BQ31" s="94">
        <v>6804.0410000000002</v>
      </c>
      <c r="BR31" s="94">
        <v>6909.6409999999996</v>
      </c>
      <c r="BS31" s="94">
        <v>6994.1869999999999</v>
      </c>
      <c r="BT31" s="94">
        <v>7047.6610000000001</v>
      </c>
      <c r="BU31" s="94">
        <v>7079.9040000000005</v>
      </c>
      <c r="BV31" s="94">
        <v>7091.7309999999998</v>
      </c>
      <c r="BW31" s="94">
        <v>7097.3469999999998</v>
      </c>
      <c r="BX31" s="94">
        <v>7087.1710000000003</v>
      </c>
      <c r="BY31" s="94">
        <v>7090.893</v>
      </c>
      <c r="BZ31" s="94">
        <v>6997.7920000000004</v>
      </c>
      <c r="CA31" s="94">
        <v>6958.866</v>
      </c>
      <c r="CB31" s="94">
        <v>6910.0510000000004</v>
      </c>
      <c r="CC31" s="94">
        <v>6838.6149999999998</v>
      </c>
      <c r="CD31" s="94">
        <v>6739.82</v>
      </c>
      <c r="CE31" s="94">
        <v>6657.067</v>
      </c>
      <c r="CF31" s="94">
        <v>6583.74</v>
      </c>
      <c r="CG31" s="94">
        <v>6477.7650000000003</v>
      </c>
      <c r="CH31" s="94">
        <v>6352.991</v>
      </c>
      <c r="CI31" s="94">
        <v>6215.0479999999998</v>
      </c>
      <c r="CJ31" s="94">
        <v>6141.3389999999999</v>
      </c>
      <c r="CK31" s="94">
        <v>6024.192</v>
      </c>
      <c r="CL31" s="94">
        <v>5847.357</v>
      </c>
      <c r="CM31" s="94">
        <v>5751.3969999999999</v>
      </c>
      <c r="CN31" s="94">
        <v>5617.1880000000001</v>
      </c>
      <c r="CO31" s="94">
        <v>5485.1989999999996</v>
      </c>
      <c r="CP31" s="94">
        <v>5310.1149999999998</v>
      </c>
      <c r="CQ31" s="94">
        <v>5201.1440000000002</v>
      </c>
      <c r="CR31" s="94">
        <v>5115.4979999999996</v>
      </c>
      <c r="CS31" s="94">
        <v>5033.43</v>
      </c>
      <c r="CT31" s="95"/>
      <c r="CU31" s="95"/>
      <c r="CV31" s="95"/>
      <c r="CW31" s="96"/>
      <c r="CX31" s="97">
        <f t="array" ref="CX31">SUMPRODUCT(B31:CW31*0.25)</f>
        <v>138533.84474999999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5491.4440000000004</v>
      </c>
      <c r="C33" s="77">
        <f t="shared" ref="C33:BN33" si="4">SUM(C30:C32)</f>
        <v>5465.5540000000001</v>
      </c>
      <c r="D33" s="77">
        <f t="shared" si="4"/>
        <v>5415.366</v>
      </c>
      <c r="E33" s="77">
        <f t="shared" si="4"/>
        <v>5373.933</v>
      </c>
      <c r="F33" s="77">
        <f t="shared" si="4"/>
        <v>5337.0410000000002</v>
      </c>
      <c r="G33" s="77">
        <f t="shared" si="4"/>
        <v>5310.4560000000001</v>
      </c>
      <c r="H33" s="77">
        <f t="shared" si="4"/>
        <v>5285.2749999999996</v>
      </c>
      <c r="I33" s="77">
        <f t="shared" si="4"/>
        <v>5249.223</v>
      </c>
      <c r="J33" s="77">
        <f t="shared" si="4"/>
        <v>5144.7269999999999</v>
      </c>
      <c r="K33" s="77">
        <f t="shared" si="4"/>
        <v>5105.9470000000001</v>
      </c>
      <c r="L33" s="77">
        <f t="shared" si="4"/>
        <v>5081.576</v>
      </c>
      <c r="M33" s="77">
        <f t="shared" si="4"/>
        <v>5061.6629999999996</v>
      </c>
      <c r="N33" s="77">
        <f t="shared" si="4"/>
        <v>5023.2690000000002</v>
      </c>
      <c r="O33" s="77">
        <f t="shared" si="4"/>
        <v>5009.8639999999996</v>
      </c>
      <c r="P33" s="77">
        <f t="shared" si="4"/>
        <v>5013.6460000000006</v>
      </c>
      <c r="Q33" s="77">
        <f t="shared" si="4"/>
        <v>5023.5950000000003</v>
      </c>
      <c r="R33" s="77">
        <f t="shared" si="4"/>
        <v>5043.3959999999997</v>
      </c>
      <c r="S33" s="77">
        <f t="shared" si="4"/>
        <v>5072.5959999999995</v>
      </c>
      <c r="T33" s="77">
        <f t="shared" si="4"/>
        <v>5093.4080000000004</v>
      </c>
      <c r="U33" s="77">
        <f t="shared" si="4"/>
        <v>5134.5640000000003</v>
      </c>
      <c r="V33" s="77">
        <f t="shared" si="4"/>
        <v>5235.6419999999998</v>
      </c>
      <c r="W33" s="77">
        <f t="shared" si="4"/>
        <v>5292.4009999999998</v>
      </c>
      <c r="X33" s="77">
        <f t="shared" si="4"/>
        <v>5336.3360000000002</v>
      </c>
      <c r="Y33" s="77">
        <f t="shared" si="4"/>
        <v>5367.1019999999999</v>
      </c>
      <c r="Z33" s="77">
        <f t="shared" si="4"/>
        <v>5500.3450000000003</v>
      </c>
      <c r="AA33" s="77">
        <f t="shared" si="4"/>
        <v>5553.8149999999996</v>
      </c>
      <c r="AB33" s="77">
        <f t="shared" si="4"/>
        <v>5596.9459999999999</v>
      </c>
      <c r="AC33" s="77">
        <f t="shared" si="4"/>
        <v>5652.46</v>
      </c>
      <c r="AD33" s="77">
        <f t="shared" si="4"/>
        <v>5817.8040000000001</v>
      </c>
      <c r="AE33" s="77">
        <f t="shared" si="4"/>
        <v>5876.8820000000005</v>
      </c>
      <c r="AF33" s="77">
        <f t="shared" si="4"/>
        <v>5950.1379999999999</v>
      </c>
      <c r="AG33" s="77">
        <f t="shared" si="4"/>
        <v>6018.201</v>
      </c>
      <c r="AH33" s="77">
        <f t="shared" si="4"/>
        <v>6257.4180000000006</v>
      </c>
      <c r="AI33" s="77">
        <f t="shared" si="4"/>
        <v>6327.4949999999999</v>
      </c>
      <c r="AJ33" s="77">
        <f t="shared" si="4"/>
        <v>6388.7939999999999</v>
      </c>
      <c r="AK33" s="77">
        <f t="shared" si="4"/>
        <v>6442.3530000000001</v>
      </c>
      <c r="AL33" s="77">
        <f t="shared" si="4"/>
        <v>6522.049</v>
      </c>
      <c r="AM33" s="77">
        <f t="shared" si="4"/>
        <v>6565.5870000000004</v>
      </c>
      <c r="AN33" s="77">
        <f t="shared" si="4"/>
        <v>6621.442</v>
      </c>
      <c r="AO33" s="77">
        <f t="shared" si="4"/>
        <v>6968.3620000000001</v>
      </c>
      <c r="AP33" s="77">
        <f t="shared" si="4"/>
        <v>7061.4929999999995</v>
      </c>
      <c r="AQ33" s="77">
        <f t="shared" si="4"/>
        <v>7187.71</v>
      </c>
      <c r="AR33" s="77">
        <f t="shared" si="4"/>
        <v>7271.2479999999996</v>
      </c>
      <c r="AS33" s="77">
        <f t="shared" si="4"/>
        <v>7295.0659999999998</v>
      </c>
      <c r="AT33" s="77">
        <f t="shared" si="4"/>
        <v>7250.0969999999998</v>
      </c>
      <c r="AU33" s="77">
        <f t="shared" si="4"/>
        <v>7253.521999999999</v>
      </c>
      <c r="AV33" s="77">
        <f t="shared" si="4"/>
        <v>7237.0619999999999</v>
      </c>
      <c r="AW33" s="77">
        <f t="shared" si="4"/>
        <v>7195.3009999999995</v>
      </c>
      <c r="AX33" s="77">
        <f t="shared" si="4"/>
        <v>7159.1120000000001</v>
      </c>
      <c r="AY33" s="77">
        <f t="shared" si="4"/>
        <v>7095.6669999999995</v>
      </c>
      <c r="AZ33" s="77">
        <f t="shared" si="4"/>
        <v>6947.8670000000002</v>
      </c>
      <c r="BA33" s="77">
        <f t="shared" si="4"/>
        <v>6855.152</v>
      </c>
      <c r="BB33" s="77">
        <f t="shared" si="4"/>
        <v>6742.6040000000003</v>
      </c>
      <c r="BC33" s="77">
        <f t="shared" si="4"/>
        <v>6592.8940000000002</v>
      </c>
      <c r="BD33" s="77">
        <f t="shared" si="4"/>
        <v>6445.9639999999999</v>
      </c>
      <c r="BE33" s="77">
        <f t="shared" si="4"/>
        <v>6399.3490000000002</v>
      </c>
      <c r="BF33" s="77">
        <f t="shared" si="4"/>
        <v>6419.08</v>
      </c>
      <c r="BG33" s="77">
        <f t="shared" si="4"/>
        <v>6389.6840000000002</v>
      </c>
      <c r="BH33" s="77">
        <f t="shared" si="4"/>
        <v>6420.2520000000004</v>
      </c>
      <c r="BI33" s="77">
        <f t="shared" si="4"/>
        <v>6481.6940000000004</v>
      </c>
      <c r="BJ33" s="77">
        <f t="shared" si="4"/>
        <v>6616.4660000000003</v>
      </c>
      <c r="BK33" s="77">
        <f t="shared" si="4"/>
        <v>6662.5709999999999</v>
      </c>
      <c r="BL33" s="77">
        <f t="shared" si="4"/>
        <v>6745.6779999999999</v>
      </c>
      <c r="BM33" s="77">
        <f t="shared" si="4"/>
        <v>6865.808</v>
      </c>
      <c r="BN33" s="77">
        <f t="shared" si="4"/>
        <v>7090.3249999999998</v>
      </c>
      <c r="BO33" s="77">
        <f t="shared" ref="BO33:CW33" si="5">SUM(BO30:BO32)</f>
        <v>7209.9120000000003</v>
      </c>
      <c r="BP33" s="77">
        <f t="shared" si="5"/>
        <v>7336.2560000000003</v>
      </c>
      <c r="BQ33" s="77">
        <f t="shared" si="5"/>
        <v>7448.0410000000002</v>
      </c>
      <c r="BR33" s="77">
        <f t="shared" si="5"/>
        <v>7575.6409999999996</v>
      </c>
      <c r="BS33" s="77">
        <f t="shared" si="5"/>
        <v>7662.1869999999999</v>
      </c>
      <c r="BT33" s="77">
        <f t="shared" si="5"/>
        <v>7716.6610000000001</v>
      </c>
      <c r="BU33" s="77">
        <f t="shared" si="5"/>
        <v>7749.9040000000005</v>
      </c>
      <c r="BV33" s="77">
        <f t="shared" si="5"/>
        <v>7777.7309999999998</v>
      </c>
      <c r="BW33" s="77">
        <f t="shared" si="5"/>
        <v>7783.3469999999998</v>
      </c>
      <c r="BX33" s="77">
        <f t="shared" si="5"/>
        <v>7773.1710000000003</v>
      </c>
      <c r="BY33" s="77">
        <f t="shared" si="5"/>
        <v>7776.893</v>
      </c>
      <c r="BZ33" s="77">
        <f t="shared" si="5"/>
        <v>7672.7920000000004</v>
      </c>
      <c r="CA33" s="77">
        <f t="shared" si="5"/>
        <v>7632.866</v>
      </c>
      <c r="CB33" s="77">
        <f t="shared" si="5"/>
        <v>7583.0510000000004</v>
      </c>
      <c r="CC33" s="77">
        <f t="shared" si="5"/>
        <v>7509.6149999999998</v>
      </c>
      <c r="CD33" s="77">
        <f t="shared" si="5"/>
        <v>7389.82</v>
      </c>
      <c r="CE33" s="77">
        <f t="shared" si="5"/>
        <v>7305.067</v>
      </c>
      <c r="CF33" s="77">
        <f t="shared" si="5"/>
        <v>7229.74</v>
      </c>
      <c r="CG33" s="77">
        <f t="shared" si="5"/>
        <v>7120.7650000000003</v>
      </c>
      <c r="CH33" s="77">
        <f t="shared" si="5"/>
        <v>7000.991</v>
      </c>
      <c r="CI33" s="77">
        <f t="shared" si="5"/>
        <v>6860.0479999999998</v>
      </c>
      <c r="CJ33" s="77">
        <f t="shared" si="5"/>
        <v>6783.3389999999999</v>
      </c>
      <c r="CK33" s="77">
        <f t="shared" si="5"/>
        <v>6664.192</v>
      </c>
      <c r="CL33" s="77">
        <f t="shared" si="5"/>
        <v>6461.357</v>
      </c>
      <c r="CM33" s="77">
        <f t="shared" si="5"/>
        <v>6362.3969999999999</v>
      </c>
      <c r="CN33" s="77">
        <f t="shared" si="5"/>
        <v>6225.1880000000001</v>
      </c>
      <c r="CO33" s="77">
        <f t="shared" si="5"/>
        <v>6090.1989999999996</v>
      </c>
      <c r="CP33" s="77">
        <f t="shared" si="5"/>
        <v>5875.1149999999998</v>
      </c>
      <c r="CQ33" s="77">
        <f t="shared" si="5"/>
        <v>5763.1440000000002</v>
      </c>
      <c r="CR33" s="77">
        <f t="shared" si="5"/>
        <v>5674.4979999999996</v>
      </c>
      <c r="CS33" s="77">
        <f t="shared" si="5"/>
        <v>5588.43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153328.03474999999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>
        <v>205</v>
      </c>
      <c r="C36" s="115">
        <v>205</v>
      </c>
      <c r="D36" s="115">
        <v>205</v>
      </c>
      <c r="E36" s="115">
        <v>205</v>
      </c>
      <c r="F36" s="115">
        <v>205</v>
      </c>
      <c r="G36" s="115">
        <v>205</v>
      </c>
      <c r="H36" s="115">
        <v>205</v>
      </c>
      <c r="I36" s="115">
        <v>205</v>
      </c>
      <c r="J36" s="115">
        <v>205</v>
      </c>
      <c r="K36" s="115">
        <v>205</v>
      </c>
      <c r="L36" s="115">
        <v>205</v>
      </c>
      <c r="M36" s="115">
        <v>205</v>
      </c>
      <c r="N36" s="115">
        <v>205</v>
      </c>
      <c r="O36" s="115">
        <v>205</v>
      </c>
      <c r="P36" s="115">
        <v>205</v>
      </c>
      <c r="Q36" s="115">
        <v>205</v>
      </c>
      <c r="R36" s="115">
        <v>205</v>
      </c>
      <c r="S36" s="115">
        <v>205</v>
      </c>
      <c r="T36" s="115">
        <v>205</v>
      </c>
      <c r="U36" s="115">
        <v>205</v>
      </c>
      <c r="V36" s="115">
        <v>205</v>
      </c>
      <c r="W36" s="115">
        <v>205</v>
      </c>
      <c r="X36" s="115">
        <v>205</v>
      </c>
      <c r="Y36" s="115">
        <v>205</v>
      </c>
      <c r="Z36" s="115">
        <v>205</v>
      </c>
      <c r="AA36" s="115">
        <v>205</v>
      </c>
      <c r="AB36" s="115">
        <v>205</v>
      </c>
      <c r="AC36" s="115">
        <v>205</v>
      </c>
      <c r="AD36" s="115">
        <v>205</v>
      </c>
      <c r="AE36" s="115">
        <v>205</v>
      </c>
      <c r="AF36" s="115">
        <v>205</v>
      </c>
      <c r="AG36" s="115">
        <v>205</v>
      </c>
      <c r="AH36" s="115">
        <v>205</v>
      </c>
      <c r="AI36" s="115">
        <v>205</v>
      </c>
      <c r="AJ36" s="115">
        <v>205</v>
      </c>
      <c r="AK36" s="115">
        <v>205</v>
      </c>
      <c r="AL36" s="115">
        <v>205</v>
      </c>
      <c r="AM36" s="115">
        <v>205</v>
      </c>
      <c r="AN36" s="115">
        <v>205</v>
      </c>
      <c r="AO36" s="115">
        <v>205</v>
      </c>
      <c r="AP36" s="115">
        <v>205</v>
      </c>
      <c r="AQ36" s="115">
        <v>205</v>
      </c>
      <c r="AR36" s="115">
        <v>205</v>
      </c>
      <c r="AS36" s="115">
        <v>205</v>
      </c>
      <c r="AT36" s="115">
        <v>205</v>
      </c>
      <c r="AU36" s="115">
        <v>205</v>
      </c>
      <c r="AV36" s="115">
        <v>205</v>
      </c>
      <c r="AW36" s="115">
        <v>205</v>
      </c>
      <c r="AX36" s="115">
        <v>205</v>
      </c>
      <c r="AY36" s="115">
        <v>205</v>
      </c>
      <c r="AZ36" s="115">
        <v>205</v>
      </c>
      <c r="BA36" s="115">
        <v>205</v>
      </c>
      <c r="BB36" s="115">
        <v>205</v>
      </c>
      <c r="BC36" s="115">
        <v>205</v>
      </c>
      <c r="BD36" s="115">
        <v>205</v>
      </c>
      <c r="BE36" s="115">
        <v>205</v>
      </c>
      <c r="BF36" s="115">
        <v>205</v>
      </c>
      <c r="BG36" s="115">
        <v>205</v>
      </c>
      <c r="BH36" s="115">
        <v>205</v>
      </c>
      <c r="BI36" s="115">
        <v>205</v>
      </c>
      <c r="BJ36" s="115">
        <v>205</v>
      </c>
      <c r="BK36" s="115">
        <v>205</v>
      </c>
      <c r="BL36" s="115">
        <v>205</v>
      </c>
      <c r="BM36" s="115">
        <v>205</v>
      </c>
      <c r="BN36" s="115">
        <v>205</v>
      </c>
      <c r="BO36" s="115">
        <v>205</v>
      </c>
      <c r="BP36" s="115">
        <v>205</v>
      </c>
      <c r="BQ36" s="115">
        <v>205</v>
      </c>
      <c r="BR36" s="115">
        <v>205</v>
      </c>
      <c r="BS36" s="115">
        <v>205</v>
      </c>
      <c r="BT36" s="115">
        <v>205</v>
      </c>
      <c r="BU36" s="115">
        <v>205</v>
      </c>
      <c r="BV36" s="115">
        <v>205</v>
      </c>
      <c r="BW36" s="115">
        <v>205</v>
      </c>
      <c r="BX36" s="115">
        <v>205</v>
      </c>
      <c r="BY36" s="115">
        <v>205</v>
      </c>
      <c r="BZ36" s="115">
        <v>205</v>
      </c>
      <c r="CA36" s="115">
        <v>205</v>
      </c>
      <c r="CB36" s="115">
        <v>205</v>
      </c>
      <c r="CC36" s="115">
        <v>205</v>
      </c>
      <c r="CD36" s="115">
        <v>205</v>
      </c>
      <c r="CE36" s="115">
        <v>205</v>
      </c>
      <c r="CF36" s="115">
        <v>205</v>
      </c>
      <c r="CG36" s="115">
        <v>205</v>
      </c>
      <c r="CH36" s="115">
        <v>205</v>
      </c>
      <c r="CI36" s="115">
        <v>205</v>
      </c>
      <c r="CJ36" s="115">
        <v>205</v>
      </c>
      <c r="CK36" s="115">
        <v>205</v>
      </c>
      <c r="CL36" s="115">
        <v>205</v>
      </c>
      <c r="CM36" s="115">
        <v>205</v>
      </c>
      <c r="CN36" s="115">
        <v>205</v>
      </c>
      <c r="CO36" s="115">
        <v>205</v>
      </c>
      <c r="CP36" s="115">
        <v>205</v>
      </c>
      <c r="CQ36" s="115">
        <v>205</v>
      </c>
      <c r="CR36" s="115">
        <v>205</v>
      </c>
      <c r="CS36" s="115">
        <v>205</v>
      </c>
      <c r="CT36" s="116"/>
      <c r="CU36" s="116"/>
      <c r="CV36" s="116"/>
      <c r="CW36" s="117"/>
      <c r="CX36" s="91">
        <f t="array" ref="CX36">SUMPRODUCT(B36:CW36*0.25)</f>
        <v>4920</v>
      </c>
    </row>
    <row r="37" spans="1:102" ht="24.95" customHeight="1" x14ac:dyDescent="0.2">
      <c r="A37" s="118" t="s">
        <v>44</v>
      </c>
      <c r="B37" s="119">
        <v>449</v>
      </c>
      <c r="C37" s="120">
        <v>449</v>
      </c>
      <c r="D37" s="120">
        <v>449</v>
      </c>
      <c r="E37" s="120">
        <v>449</v>
      </c>
      <c r="F37" s="120">
        <v>440</v>
      </c>
      <c r="G37" s="120">
        <v>440</v>
      </c>
      <c r="H37" s="120">
        <v>440</v>
      </c>
      <c r="I37" s="120">
        <v>440</v>
      </c>
      <c r="J37" s="120">
        <v>387</v>
      </c>
      <c r="K37" s="120">
        <v>387</v>
      </c>
      <c r="L37" s="120">
        <v>387</v>
      </c>
      <c r="M37" s="120">
        <v>387</v>
      </c>
      <c r="N37" s="120">
        <v>368</v>
      </c>
      <c r="O37" s="120">
        <v>368</v>
      </c>
      <c r="P37" s="120">
        <v>368</v>
      </c>
      <c r="Q37" s="120">
        <v>368</v>
      </c>
      <c r="R37" s="120">
        <v>365</v>
      </c>
      <c r="S37" s="120">
        <v>365</v>
      </c>
      <c r="T37" s="120">
        <v>365</v>
      </c>
      <c r="U37" s="120">
        <v>365</v>
      </c>
      <c r="V37" s="120">
        <v>376</v>
      </c>
      <c r="W37" s="120">
        <v>376</v>
      </c>
      <c r="X37" s="120">
        <v>376</v>
      </c>
      <c r="Y37" s="120">
        <v>376</v>
      </c>
      <c r="Z37" s="120">
        <v>383</v>
      </c>
      <c r="AA37" s="120">
        <v>383</v>
      </c>
      <c r="AB37" s="120">
        <v>383</v>
      </c>
      <c r="AC37" s="120">
        <v>383</v>
      </c>
      <c r="AD37" s="120">
        <v>394</v>
      </c>
      <c r="AE37" s="120">
        <v>394</v>
      </c>
      <c r="AF37" s="120">
        <v>394</v>
      </c>
      <c r="AG37" s="120">
        <v>394</v>
      </c>
      <c r="AH37" s="120">
        <v>500</v>
      </c>
      <c r="AI37" s="120">
        <v>500</v>
      </c>
      <c r="AJ37" s="120">
        <v>500</v>
      </c>
      <c r="AK37" s="120">
        <v>500</v>
      </c>
      <c r="AL37" s="120">
        <v>500</v>
      </c>
      <c r="AM37" s="120">
        <v>500</v>
      </c>
      <c r="AN37" s="120">
        <v>500</v>
      </c>
      <c r="AO37" s="120">
        <v>500</v>
      </c>
      <c r="AP37" s="120">
        <v>500</v>
      </c>
      <c r="AQ37" s="120">
        <v>500</v>
      </c>
      <c r="AR37" s="120">
        <v>500</v>
      </c>
      <c r="AS37" s="120">
        <v>500</v>
      </c>
      <c r="AT37" s="120">
        <v>500</v>
      </c>
      <c r="AU37" s="120">
        <v>500</v>
      </c>
      <c r="AV37" s="120">
        <v>500</v>
      </c>
      <c r="AW37" s="120">
        <v>500</v>
      </c>
      <c r="AX37" s="120">
        <v>500</v>
      </c>
      <c r="AY37" s="120">
        <v>500</v>
      </c>
      <c r="AZ37" s="120">
        <v>500</v>
      </c>
      <c r="BA37" s="120">
        <v>500</v>
      </c>
      <c r="BB37" s="120">
        <v>500</v>
      </c>
      <c r="BC37" s="120">
        <v>500</v>
      </c>
      <c r="BD37" s="120">
        <v>500</v>
      </c>
      <c r="BE37" s="120">
        <v>500</v>
      </c>
      <c r="BF37" s="120">
        <v>500</v>
      </c>
      <c r="BG37" s="120">
        <v>500</v>
      </c>
      <c r="BH37" s="120">
        <v>500</v>
      </c>
      <c r="BI37" s="120">
        <v>500</v>
      </c>
      <c r="BJ37" s="120">
        <v>500</v>
      </c>
      <c r="BK37" s="120">
        <v>500</v>
      </c>
      <c r="BL37" s="120">
        <v>500</v>
      </c>
      <c r="BM37" s="120">
        <v>500</v>
      </c>
      <c r="BN37" s="120">
        <v>500</v>
      </c>
      <c r="BO37" s="120">
        <v>500</v>
      </c>
      <c r="BP37" s="120">
        <v>500</v>
      </c>
      <c r="BQ37" s="120">
        <v>500</v>
      </c>
      <c r="BR37" s="120">
        <v>500</v>
      </c>
      <c r="BS37" s="120">
        <v>500</v>
      </c>
      <c r="BT37" s="120">
        <v>500</v>
      </c>
      <c r="BU37" s="120">
        <v>500</v>
      </c>
      <c r="BV37" s="120">
        <v>500</v>
      </c>
      <c r="BW37" s="120">
        <v>500</v>
      </c>
      <c r="BX37" s="120">
        <v>500</v>
      </c>
      <c r="BY37" s="120">
        <v>500</v>
      </c>
      <c r="BZ37" s="120">
        <v>500</v>
      </c>
      <c r="CA37" s="120">
        <v>500</v>
      </c>
      <c r="CB37" s="120">
        <v>500</v>
      </c>
      <c r="CC37" s="120">
        <v>500</v>
      </c>
      <c r="CD37" s="120">
        <v>500</v>
      </c>
      <c r="CE37" s="120">
        <v>500</v>
      </c>
      <c r="CF37" s="120">
        <v>500</v>
      </c>
      <c r="CG37" s="120">
        <v>500</v>
      </c>
      <c r="CH37" s="120">
        <v>500</v>
      </c>
      <c r="CI37" s="120">
        <v>500</v>
      </c>
      <c r="CJ37" s="120">
        <v>500</v>
      </c>
      <c r="CK37" s="120">
        <v>500</v>
      </c>
      <c r="CL37" s="120">
        <v>500</v>
      </c>
      <c r="CM37" s="120">
        <v>500</v>
      </c>
      <c r="CN37" s="120">
        <v>500</v>
      </c>
      <c r="CO37" s="120">
        <v>500</v>
      </c>
      <c r="CP37" s="120">
        <v>500</v>
      </c>
      <c r="CQ37" s="120">
        <v>500</v>
      </c>
      <c r="CR37" s="120">
        <v>500</v>
      </c>
      <c r="CS37" s="120">
        <v>500</v>
      </c>
      <c r="CT37" s="120"/>
      <c r="CU37" s="120"/>
      <c r="CV37" s="120"/>
      <c r="CW37" s="121"/>
      <c r="CX37" s="97">
        <f t="array" ref="CX37">SUMPRODUCT(B37:CW37*0.25)</f>
        <v>11162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>
        <v>382.6</v>
      </c>
      <c r="AG38" s="120">
        <v>822.6</v>
      </c>
      <c r="AH38" s="120">
        <v>783.6</v>
      </c>
      <c r="AI38" s="120">
        <v>1140.3</v>
      </c>
      <c r="AJ38" s="120">
        <v>1145</v>
      </c>
      <c r="AK38" s="120">
        <v>1145</v>
      </c>
      <c r="AL38" s="120">
        <v>1013.3</v>
      </c>
      <c r="AM38" s="120">
        <v>1053</v>
      </c>
      <c r="AN38" s="120">
        <v>1053</v>
      </c>
      <c r="AO38" s="120">
        <v>1053</v>
      </c>
      <c r="AP38" s="120">
        <v>1041</v>
      </c>
      <c r="AQ38" s="120">
        <v>1041</v>
      </c>
      <c r="AR38" s="120">
        <v>1041</v>
      </c>
      <c r="AS38" s="120">
        <v>1041</v>
      </c>
      <c r="AT38" s="120">
        <v>1084</v>
      </c>
      <c r="AU38" s="120">
        <v>1084</v>
      </c>
      <c r="AV38" s="120">
        <v>1084</v>
      </c>
      <c r="AW38" s="120">
        <v>1084</v>
      </c>
      <c r="AX38" s="120">
        <v>1106</v>
      </c>
      <c r="AY38" s="120">
        <v>1106</v>
      </c>
      <c r="AZ38" s="120">
        <v>1106</v>
      </c>
      <c r="BA38" s="120">
        <v>1106</v>
      </c>
      <c r="BB38" s="120">
        <v>1113</v>
      </c>
      <c r="BC38" s="120">
        <v>1113</v>
      </c>
      <c r="BD38" s="120">
        <v>1113</v>
      </c>
      <c r="BE38" s="120">
        <v>870.1</v>
      </c>
      <c r="BF38" s="120">
        <v>1167</v>
      </c>
      <c r="BG38" s="120">
        <v>1066.5</v>
      </c>
      <c r="BH38" s="120">
        <v>1089.9000000000001</v>
      </c>
      <c r="BI38" s="120">
        <v>1038.3</v>
      </c>
      <c r="BJ38" s="120">
        <v>814.3</v>
      </c>
      <c r="BK38" s="120">
        <v>1173.9000000000001</v>
      </c>
      <c r="BL38" s="120">
        <v>936.6</v>
      </c>
      <c r="BM38" s="120">
        <v>508.5</v>
      </c>
      <c r="BN38" s="120"/>
      <c r="BO38" s="120"/>
      <c r="BP38" s="120"/>
      <c r="BQ38" s="120"/>
      <c r="BR38" s="120">
        <v>18.600000000000001</v>
      </c>
      <c r="BS38" s="120">
        <v>165.3</v>
      </c>
      <c r="BT38" s="120">
        <v>172.5</v>
      </c>
      <c r="BU38" s="120">
        <v>180.4</v>
      </c>
      <c r="BV38" s="120">
        <v>250.6</v>
      </c>
      <c r="BW38" s="120">
        <v>197.9</v>
      </c>
      <c r="BX38" s="120">
        <v>211</v>
      </c>
      <c r="BY38" s="120">
        <v>214.7</v>
      </c>
      <c r="BZ38" s="120">
        <v>96.3</v>
      </c>
      <c r="CA38" s="120">
        <v>98.6</v>
      </c>
      <c r="CB38" s="120">
        <v>154</v>
      </c>
      <c r="CC38" s="120"/>
      <c r="CD38" s="120">
        <v>97.5</v>
      </c>
      <c r="CE38" s="120">
        <v>94.9</v>
      </c>
      <c r="CF38" s="120">
        <v>132.30000000000001</v>
      </c>
      <c r="CG38" s="120">
        <v>169.9</v>
      </c>
      <c r="CH38" s="120">
        <v>144</v>
      </c>
      <c r="CI38" s="120">
        <v>198.9</v>
      </c>
      <c r="CJ38" s="120">
        <v>201.5</v>
      </c>
      <c r="CK38" s="120">
        <v>187.3</v>
      </c>
      <c r="CL38" s="120">
        <v>443.7</v>
      </c>
      <c r="CM38" s="120">
        <v>465.9</v>
      </c>
      <c r="CN38" s="120">
        <v>547.9</v>
      </c>
      <c r="CO38" s="120">
        <v>389.2</v>
      </c>
      <c r="CP38" s="120">
        <v>695.7</v>
      </c>
      <c r="CQ38" s="120">
        <v>539.70000000000005</v>
      </c>
      <c r="CR38" s="120">
        <v>274.60000000000002</v>
      </c>
      <c r="CS38" s="120"/>
      <c r="CT38" s="122"/>
      <c r="CU38" s="122"/>
      <c r="CV38" s="122"/>
      <c r="CW38" s="121"/>
      <c r="CX38" s="97">
        <f t="array" ref="CX38">SUMPRODUCT(B38:CW38*0.25)</f>
        <v>10215.6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>
        <v>2</v>
      </c>
      <c r="AM39" s="120">
        <v>2</v>
      </c>
      <c r="AN39" s="120">
        <v>2</v>
      </c>
      <c r="AO39" s="120">
        <v>2</v>
      </c>
      <c r="AP39" s="120">
        <v>99</v>
      </c>
      <c r="AQ39" s="120">
        <v>99</v>
      </c>
      <c r="AR39" s="120">
        <v>99</v>
      </c>
      <c r="AS39" s="120">
        <v>99</v>
      </c>
      <c r="AT39" s="120">
        <v>91.578000000000003</v>
      </c>
      <c r="AU39" s="120">
        <v>91.578000000000003</v>
      </c>
      <c r="AV39" s="120">
        <v>91.578000000000003</v>
      </c>
      <c r="AW39" s="120">
        <v>91.578000000000003</v>
      </c>
      <c r="AX39" s="120">
        <v>66.36099999999999</v>
      </c>
      <c r="AY39" s="120">
        <v>66.36099999999999</v>
      </c>
      <c r="AZ39" s="120">
        <v>66.36099999999999</v>
      </c>
      <c r="BA39" s="120">
        <v>66.36099999999999</v>
      </c>
      <c r="BB39" s="120">
        <v>8</v>
      </c>
      <c r="BC39" s="120">
        <v>8</v>
      </c>
      <c r="BD39" s="120">
        <v>8</v>
      </c>
      <c r="BE39" s="120">
        <v>8</v>
      </c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266.93899999999996</v>
      </c>
    </row>
    <row r="40" spans="1:102" ht="24.95" customHeight="1" x14ac:dyDescent="0.2">
      <c r="A40" s="118" t="s">
        <v>47</v>
      </c>
      <c r="B40" s="119">
        <v>500</v>
      </c>
      <c r="C40" s="120">
        <v>500</v>
      </c>
      <c r="D40" s="120">
        <v>500</v>
      </c>
      <c r="E40" s="120">
        <v>500</v>
      </c>
      <c r="F40" s="120">
        <v>500</v>
      </c>
      <c r="G40" s="120">
        <v>500</v>
      </c>
      <c r="H40" s="120">
        <v>500</v>
      </c>
      <c r="I40" s="120">
        <v>500</v>
      </c>
      <c r="J40" s="120">
        <v>500</v>
      </c>
      <c r="K40" s="120">
        <v>500</v>
      </c>
      <c r="L40" s="120">
        <v>500</v>
      </c>
      <c r="M40" s="120">
        <v>500</v>
      </c>
      <c r="N40" s="120">
        <v>500</v>
      </c>
      <c r="O40" s="120">
        <v>500</v>
      </c>
      <c r="P40" s="120">
        <v>500</v>
      </c>
      <c r="Q40" s="120">
        <v>500</v>
      </c>
      <c r="R40" s="120">
        <v>500</v>
      </c>
      <c r="S40" s="120">
        <v>500</v>
      </c>
      <c r="T40" s="120">
        <v>500</v>
      </c>
      <c r="U40" s="120">
        <v>500</v>
      </c>
      <c r="V40" s="120">
        <v>500</v>
      </c>
      <c r="W40" s="120">
        <v>500</v>
      </c>
      <c r="X40" s="120">
        <v>500</v>
      </c>
      <c r="Y40" s="120">
        <v>500</v>
      </c>
      <c r="Z40" s="120">
        <v>500</v>
      </c>
      <c r="AA40" s="120">
        <v>500</v>
      </c>
      <c r="AB40" s="120">
        <v>500</v>
      </c>
      <c r="AC40" s="120">
        <v>500</v>
      </c>
      <c r="AD40" s="120">
        <v>500</v>
      </c>
      <c r="AE40" s="120">
        <v>500</v>
      </c>
      <c r="AF40" s="120">
        <v>500</v>
      </c>
      <c r="AG40" s="120">
        <v>500</v>
      </c>
      <c r="AH40" s="120">
        <v>500</v>
      </c>
      <c r="AI40" s="120">
        <v>500</v>
      </c>
      <c r="AJ40" s="120">
        <v>500</v>
      </c>
      <c r="AK40" s="120">
        <v>500</v>
      </c>
      <c r="AL40" s="120">
        <v>500</v>
      </c>
      <c r="AM40" s="120">
        <v>500</v>
      </c>
      <c r="AN40" s="120">
        <v>500</v>
      </c>
      <c r="AO40" s="120">
        <v>500</v>
      </c>
      <c r="AP40" s="120">
        <v>500</v>
      </c>
      <c r="AQ40" s="120">
        <v>500</v>
      </c>
      <c r="AR40" s="120">
        <v>500</v>
      </c>
      <c r="AS40" s="120">
        <v>500</v>
      </c>
      <c r="AT40" s="120">
        <v>500</v>
      </c>
      <c r="AU40" s="120">
        <v>500</v>
      </c>
      <c r="AV40" s="120">
        <v>500</v>
      </c>
      <c r="AW40" s="120">
        <v>500</v>
      </c>
      <c r="AX40" s="120">
        <v>500</v>
      </c>
      <c r="AY40" s="120">
        <v>500</v>
      </c>
      <c r="AZ40" s="120">
        <v>500</v>
      </c>
      <c r="BA40" s="120">
        <v>500</v>
      </c>
      <c r="BB40" s="120">
        <v>500</v>
      </c>
      <c r="BC40" s="120">
        <v>500</v>
      </c>
      <c r="BD40" s="120">
        <v>500</v>
      </c>
      <c r="BE40" s="120">
        <v>500</v>
      </c>
      <c r="BF40" s="120"/>
      <c r="BG40" s="120"/>
      <c r="BH40" s="120"/>
      <c r="BI40" s="120"/>
      <c r="BJ40" s="120">
        <v>58.1</v>
      </c>
      <c r="BK40" s="120">
        <v>58.1</v>
      </c>
      <c r="BL40" s="120">
        <v>58.1</v>
      </c>
      <c r="BM40" s="120">
        <v>58.1</v>
      </c>
      <c r="BN40" s="120">
        <v>500</v>
      </c>
      <c r="BO40" s="120">
        <v>500</v>
      </c>
      <c r="BP40" s="120">
        <v>500</v>
      </c>
      <c r="BQ40" s="120">
        <v>500</v>
      </c>
      <c r="BR40" s="120">
        <v>500</v>
      </c>
      <c r="BS40" s="120">
        <v>500</v>
      </c>
      <c r="BT40" s="120">
        <v>500</v>
      </c>
      <c r="BU40" s="120">
        <v>500</v>
      </c>
      <c r="BV40" s="120">
        <v>426.8</v>
      </c>
      <c r="BW40" s="120">
        <v>426.8</v>
      </c>
      <c r="BX40" s="120">
        <v>426.8</v>
      </c>
      <c r="BY40" s="120">
        <v>426.8</v>
      </c>
      <c r="BZ40" s="120">
        <v>500</v>
      </c>
      <c r="CA40" s="120">
        <v>500</v>
      </c>
      <c r="CB40" s="120">
        <v>500</v>
      </c>
      <c r="CC40" s="120">
        <v>500</v>
      </c>
      <c r="CD40" s="120">
        <v>500</v>
      </c>
      <c r="CE40" s="120">
        <v>500</v>
      </c>
      <c r="CF40" s="120">
        <v>500</v>
      </c>
      <c r="CG40" s="120">
        <v>500</v>
      </c>
      <c r="CH40" s="120">
        <v>500</v>
      </c>
      <c r="CI40" s="120">
        <v>500</v>
      </c>
      <c r="CJ40" s="120">
        <v>500</v>
      </c>
      <c r="CK40" s="120">
        <v>500</v>
      </c>
      <c r="CL40" s="120">
        <v>500</v>
      </c>
      <c r="CM40" s="120">
        <v>500</v>
      </c>
      <c r="CN40" s="120">
        <v>500</v>
      </c>
      <c r="CO40" s="120">
        <v>500</v>
      </c>
      <c r="CP40" s="120">
        <v>500</v>
      </c>
      <c r="CQ40" s="120">
        <v>500</v>
      </c>
      <c r="CR40" s="120">
        <v>500</v>
      </c>
      <c r="CS40" s="120">
        <v>500</v>
      </c>
      <c r="CT40" s="122"/>
      <c r="CU40" s="122"/>
      <c r="CV40" s="122"/>
      <c r="CW40" s="121"/>
      <c r="CX40" s="97">
        <f t="array" ref="CX40">SUMPRODUCT(B40:CW40*0.25)</f>
        <v>10984.9</v>
      </c>
    </row>
    <row r="41" spans="1:102" ht="30" customHeight="1" thickBot="1" x14ac:dyDescent="0.25">
      <c r="A41" s="105" t="s">
        <v>48</v>
      </c>
      <c r="B41" s="106">
        <f>SUM(B36:B40)</f>
        <v>1154</v>
      </c>
      <c r="C41" s="107">
        <f t="shared" ref="C41:BN41" si="6">SUM(C36:C40)</f>
        <v>1154</v>
      </c>
      <c r="D41" s="107">
        <f t="shared" si="6"/>
        <v>1154</v>
      </c>
      <c r="E41" s="107">
        <f t="shared" si="6"/>
        <v>1154</v>
      </c>
      <c r="F41" s="107">
        <f t="shared" si="6"/>
        <v>1145</v>
      </c>
      <c r="G41" s="107">
        <f t="shared" si="6"/>
        <v>1145</v>
      </c>
      <c r="H41" s="107">
        <f t="shared" si="6"/>
        <v>1145</v>
      </c>
      <c r="I41" s="107">
        <f t="shared" si="6"/>
        <v>1145</v>
      </c>
      <c r="J41" s="107">
        <f t="shared" si="6"/>
        <v>1092</v>
      </c>
      <c r="K41" s="107">
        <f t="shared" si="6"/>
        <v>1092</v>
      </c>
      <c r="L41" s="107">
        <f t="shared" si="6"/>
        <v>1092</v>
      </c>
      <c r="M41" s="107">
        <f t="shared" si="6"/>
        <v>1092</v>
      </c>
      <c r="N41" s="107">
        <f t="shared" si="6"/>
        <v>1073</v>
      </c>
      <c r="O41" s="107">
        <f t="shared" si="6"/>
        <v>1073</v>
      </c>
      <c r="P41" s="107">
        <f t="shared" si="6"/>
        <v>1073</v>
      </c>
      <c r="Q41" s="107">
        <f t="shared" si="6"/>
        <v>1073</v>
      </c>
      <c r="R41" s="107">
        <f t="shared" si="6"/>
        <v>1070</v>
      </c>
      <c r="S41" s="107">
        <f t="shared" si="6"/>
        <v>1070</v>
      </c>
      <c r="T41" s="107">
        <f t="shared" si="6"/>
        <v>1070</v>
      </c>
      <c r="U41" s="107">
        <f t="shared" si="6"/>
        <v>1070</v>
      </c>
      <c r="V41" s="107">
        <f t="shared" si="6"/>
        <v>1081</v>
      </c>
      <c r="W41" s="107">
        <f t="shared" si="6"/>
        <v>1081</v>
      </c>
      <c r="X41" s="107">
        <f t="shared" si="6"/>
        <v>1081</v>
      </c>
      <c r="Y41" s="107">
        <f t="shared" si="6"/>
        <v>1081</v>
      </c>
      <c r="Z41" s="107">
        <f t="shared" si="6"/>
        <v>1088</v>
      </c>
      <c r="AA41" s="107">
        <f t="shared" si="6"/>
        <v>1088</v>
      </c>
      <c r="AB41" s="107">
        <f t="shared" si="6"/>
        <v>1088</v>
      </c>
      <c r="AC41" s="107">
        <f t="shared" si="6"/>
        <v>1088</v>
      </c>
      <c r="AD41" s="107">
        <f t="shared" si="6"/>
        <v>1099</v>
      </c>
      <c r="AE41" s="107">
        <f t="shared" si="6"/>
        <v>1099</v>
      </c>
      <c r="AF41" s="107">
        <f t="shared" si="6"/>
        <v>1481.6</v>
      </c>
      <c r="AG41" s="107">
        <f t="shared" si="6"/>
        <v>1921.6</v>
      </c>
      <c r="AH41" s="107">
        <f t="shared" si="6"/>
        <v>1988.6</v>
      </c>
      <c r="AI41" s="107">
        <f t="shared" si="6"/>
        <v>2345.3000000000002</v>
      </c>
      <c r="AJ41" s="107">
        <f t="shared" si="6"/>
        <v>2350</v>
      </c>
      <c r="AK41" s="107">
        <f t="shared" si="6"/>
        <v>2350</v>
      </c>
      <c r="AL41" s="107">
        <f t="shared" si="6"/>
        <v>2220.3000000000002</v>
      </c>
      <c r="AM41" s="107">
        <f t="shared" si="6"/>
        <v>2260</v>
      </c>
      <c r="AN41" s="107">
        <f t="shared" si="6"/>
        <v>2260</v>
      </c>
      <c r="AO41" s="107">
        <f t="shared" si="6"/>
        <v>2260</v>
      </c>
      <c r="AP41" s="107">
        <f t="shared" si="6"/>
        <v>2345</v>
      </c>
      <c r="AQ41" s="107">
        <f t="shared" si="6"/>
        <v>2345</v>
      </c>
      <c r="AR41" s="107">
        <f t="shared" si="6"/>
        <v>2345</v>
      </c>
      <c r="AS41" s="107">
        <f t="shared" si="6"/>
        <v>2345</v>
      </c>
      <c r="AT41" s="107">
        <f t="shared" si="6"/>
        <v>2380.578</v>
      </c>
      <c r="AU41" s="107">
        <f t="shared" si="6"/>
        <v>2380.578</v>
      </c>
      <c r="AV41" s="107">
        <f t="shared" si="6"/>
        <v>2380.578</v>
      </c>
      <c r="AW41" s="107">
        <f t="shared" si="6"/>
        <v>2380.578</v>
      </c>
      <c r="AX41" s="107">
        <f t="shared" si="6"/>
        <v>2377.3609999999999</v>
      </c>
      <c r="AY41" s="107">
        <f t="shared" si="6"/>
        <v>2377.3609999999999</v>
      </c>
      <c r="AZ41" s="107">
        <f t="shared" si="6"/>
        <v>2377.3609999999999</v>
      </c>
      <c r="BA41" s="107">
        <f t="shared" si="6"/>
        <v>2377.3609999999999</v>
      </c>
      <c r="BB41" s="107">
        <f t="shared" si="6"/>
        <v>2326</v>
      </c>
      <c r="BC41" s="107">
        <f t="shared" si="6"/>
        <v>2326</v>
      </c>
      <c r="BD41" s="107">
        <f t="shared" si="6"/>
        <v>2326</v>
      </c>
      <c r="BE41" s="107">
        <f t="shared" si="6"/>
        <v>2083.1</v>
      </c>
      <c r="BF41" s="107">
        <f t="shared" si="6"/>
        <v>1872</v>
      </c>
      <c r="BG41" s="107">
        <f t="shared" si="6"/>
        <v>1771.5</v>
      </c>
      <c r="BH41" s="107">
        <f t="shared" si="6"/>
        <v>1794.9</v>
      </c>
      <c r="BI41" s="107">
        <f t="shared" si="6"/>
        <v>1743.3</v>
      </c>
      <c r="BJ41" s="107">
        <f t="shared" si="6"/>
        <v>1577.3999999999999</v>
      </c>
      <c r="BK41" s="107">
        <f t="shared" si="6"/>
        <v>1937</v>
      </c>
      <c r="BL41" s="107">
        <f t="shared" si="6"/>
        <v>1699.6999999999998</v>
      </c>
      <c r="BM41" s="107">
        <f t="shared" si="6"/>
        <v>1271.5999999999999</v>
      </c>
      <c r="BN41" s="107">
        <f t="shared" si="6"/>
        <v>1205</v>
      </c>
      <c r="BO41" s="107">
        <f t="shared" ref="BO41:CW41" si="7">SUM(BO36:BO40)</f>
        <v>1205</v>
      </c>
      <c r="BP41" s="107">
        <f t="shared" si="7"/>
        <v>1205</v>
      </c>
      <c r="BQ41" s="107">
        <f t="shared" si="7"/>
        <v>1205</v>
      </c>
      <c r="BR41" s="107">
        <f t="shared" si="7"/>
        <v>1223.5999999999999</v>
      </c>
      <c r="BS41" s="107">
        <f t="shared" si="7"/>
        <v>1370.3</v>
      </c>
      <c r="BT41" s="107">
        <f t="shared" si="7"/>
        <v>1377.5</v>
      </c>
      <c r="BU41" s="107">
        <f t="shared" si="7"/>
        <v>1385.4</v>
      </c>
      <c r="BV41" s="107">
        <f t="shared" si="7"/>
        <v>1382.4</v>
      </c>
      <c r="BW41" s="107">
        <f t="shared" si="7"/>
        <v>1329.7</v>
      </c>
      <c r="BX41" s="107">
        <f t="shared" si="7"/>
        <v>1342.8</v>
      </c>
      <c r="BY41" s="107">
        <f t="shared" si="7"/>
        <v>1346.5</v>
      </c>
      <c r="BZ41" s="107">
        <f t="shared" si="7"/>
        <v>1301.3</v>
      </c>
      <c r="CA41" s="107">
        <f t="shared" si="7"/>
        <v>1303.5999999999999</v>
      </c>
      <c r="CB41" s="107">
        <f t="shared" si="7"/>
        <v>1359</v>
      </c>
      <c r="CC41" s="107">
        <f t="shared" si="7"/>
        <v>1205</v>
      </c>
      <c r="CD41" s="107">
        <f t="shared" si="7"/>
        <v>1302.5</v>
      </c>
      <c r="CE41" s="107">
        <f t="shared" si="7"/>
        <v>1299.9000000000001</v>
      </c>
      <c r="CF41" s="107">
        <f t="shared" si="7"/>
        <v>1337.3</v>
      </c>
      <c r="CG41" s="107">
        <f t="shared" si="7"/>
        <v>1374.9</v>
      </c>
      <c r="CH41" s="107">
        <f t="shared" si="7"/>
        <v>1349</v>
      </c>
      <c r="CI41" s="107">
        <f t="shared" si="7"/>
        <v>1403.9</v>
      </c>
      <c r="CJ41" s="107">
        <f t="shared" si="7"/>
        <v>1406.5</v>
      </c>
      <c r="CK41" s="107">
        <f t="shared" si="7"/>
        <v>1392.3</v>
      </c>
      <c r="CL41" s="107">
        <f t="shared" si="7"/>
        <v>1648.7</v>
      </c>
      <c r="CM41" s="107">
        <f t="shared" si="7"/>
        <v>1670.9</v>
      </c>
      <c r="CN41" s="107">
        <f t="shared" si="7"/>
        <v>1752.9</v>
      </c>
      <c r="CO41" s="107">
        <f t="shared" si="7"/>
        <v>1594.2</v>
      </c>
      <c r="CP41" s="107">
        <f t="shared" si="7"/>
        <v>1900.7</v>
      </c>
      <c r="CQ41" s="107">
        <f t="shared" si="7"/>
        <v>1744.7</v>
      </c>
      <c r="CR41" s="107">
        <f t="shared" si="7"/>
        <v>1479.6</v>
      </c>
      <c r="CS41" s="107">
        <f t="shared" si="7"/>
        <v>1205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37549.438999999998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>
        <v>382.6</v>
      </c>
      <c r="AG46" s="120">
        <v>822.6</v>
      </c>
      <c r="AH46" s="120">
        <v>783.6</v>
      </c>
      <c r="AI46" s="120">
        <v>1140.3</v>
      </c>
      <c r="AJ46" s="120">
        <v>1145</v>
      </c>
      <c r="AK46" s="120">
        <v>1145</v>
      </c>
      <c r="AL46" s="120">
        <v>1013.3</v>
      </c>
      <c r="AM46" s="120">
        <v>1053</v>
      </c>
      <c r="AN46" s="120">
        <v>1053</v>
      </c>
      <c r="AO46" s="120">
        <v>1053</v>
      </c>
      <c r="AP46" s="120">
        <v>1041</v>
      </c>
      <c r="AQ46" s="120">
        <v>1041</v>
      </c>
      <c r="AR46" s="120">
        <v>1041</v>
      </c>
      <c r="AS46" s="120">
        <v>1041</v>
      </c>
      <c r="AT46" s="120">
        <v>1084</v>
      </c>
      <c r="AU46" s="120">
        <v>1084</v>
      </c>
      <c r="AV46" s="120">
        <v>1084</v>
      </c>
      <c r="AW46" s="120">
        <v>1084</v>
      </c>
      <c r="AX46" s="120">
        <v>1106</v>
      </c>
      <c r="AY46" s="120">
        <v>1106</v>
      </c>
      <c r="AZ46" s="120">
        <v>1106</v>
      </c>
      <c r="BA46" s="120">
        <v>1106</v>
      </c>
      <c r="BB46" s="120">
        <v>1113</v>
      </c>
      <c r="BC46" s="120">
        <v>1113</v>
      </c>
      <c r="BD46" s="120">
        <v>1113</v>
      </c>
      <c r="BE46" s="120">
        <v>870.1</v>
      </c>
      <c r="BF46" s="120">
        <v>1167</v>
      </c>
      <c r="BG46" s="120">
        <v>1066.5</v>
      </c>
      <c r="BH46" s="120">
        <v>1089.9000000000001</v>
      </c>
      <c r="BI46" s="120">
        <v>1038.3</v>
      </c>
      <c r="BJ46" s="120">
        <v>814.3</v>
      </c>
      <c r="BK46" s="120">
        <v>1173.9000000000001</v>
      </c>
      <c r="BL46" s="120">
        <v>936.6</v>
      </c>
      <c r="BM46" s="120">
        <v>508.5</v>
      </c>
      <c r="BN46" s="120"/>
      <c r="BO46" s="120"/>
      <c r="BP46" s="120"/>
      <c r="BQ46" s="120"/>
      <c r="BR46" s="120">
        <v>18.600000000000001</v>
      </c>
      <c r="BS46" s="120">
        <v>165.3</v>
      </c>
      <c r="BT46" s="120">
        <v>172.5</v>
      </c>
      <c r="BU46" s="120">
        <v>180.4</v>
      </c>
      <c r="BV46" s="120">
        <v>250.6</v>
      </c>
      <c r="BW46" s="120">
        <v>197.9</v>
      </c>
      <c r="BX46" s="120">
        <v>211</v>
      </c>
      <c r="BY46" s="120">
        <v>214.7</v>
      </c>
      <c r="BZ46" s="120">
        <v>96.3</v>
      </c>
      <c r="CA46" s="120">
        <v>98.6</v>
      </c>
      <c r="CB46" s="120">
        <v>154</v>
      </c>
      <c r="CC46" s="120"/>
      <c r="CD46" s="120">
        <v>97.5</v>
      </c>
      <c r="CE46" s="120">
        <v>94.9</v>
      </c>
      <c r="CF46" s="120">
        <v>132.30000000000001</v>
      </c>
      <c r="CG46" s="120">
        <v>169.9</v>
      </c>
      <c r="CH46" s="120">
        <v>144</v>
      </c>
      <c r="CI46" s="120">
        <v>198.9</v>
      </c>
      <c r="CJ46" s="120">
        <v>201.5</v>
      </c>
      <c r="CK46" s="120">
        <v>187.3</v>
      </c>
      <c r="CL46" s="120">
        <v>443.7</v>
      </c>
      <c r="CM46" s="120">
        <v>465.9</v>
      </c>
      <c r="CN46" s="120">
        <v>547.9</v>
      </c>
      <c r="CO46" s="120">
        <v>389.2</v>
      </c>
      <c r="CP46" s="120">
        <v>695.7</v>
      </c>
      <c r="CQ46" s="120">
        <v>539.70000000000005</v>
      </c>
      <c r="CR46" s="120">
        <v>274.60000000000002</v>
      </c>
      <c r="CS46" s="120"/>
      <c r="CT46" s="122"/>
      <c r="CU46" s="122"/>
      <c r="CV46" s="122"/>
      <c r="CW46" s="121"/>
      <c r="CX46" s="97">
        <f t="array" ref="CX46">SUMPRODUCT(B46:CW46*0.25)</f>
        <v>10215.6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>
        <v>500</v>
      </c>
      <c r="C48" s="120">
        <v>500</v>
      </c>
      <c r="D48" s="120">
        <v>500</v>
      </c>
      <c r="E48" s="120">
        <v>500</v>
      </c>
      <c r="F48" s="120">
        <v>500</v>
      </c>
      <c r="G48" s="120">
        <v>500</v>
      </c>
      <c r="H48" s="120">
        <v>500</v>
      </c>
      <c r="I48" s="120">
        <v>500</v>
      </c>
      <c r="J48" s="120">
        <v>500</v>
      </c>
      <c r="K48" s="120">
        <v>500</v>
      </c>
      <c r="L48" s="120">
        <v>500</v>
      </c>
      <c r="M48" s="120">
        <v>500</v>
      </c>
      <c r="N48" s="120">
        <v>500</v>
      </c>
      <c r="O48" s="120">
        <v>500</v>
      </c>
      <c r="P48" s="120">
        <v>500</v>
      </c>
      <c r="Q48" s="120">
        <v>500</v>
      </c>
      <c r="R48" s="120">
        <v>500</v>
      </c>
      <c r="S48" s="120">
        <v>500</v>
      </c>
      <c r="T48" s="120">
        <v>500</v>
      </c>
      <c r="U48" s="120">
        <v>500</v>
      </c>
      <c r="V48" s="120">
        <v>500</v>
      </c>
      <c r="W48" s="120">
        <v>500</v>
      </c>
      <c r="X48" s="120">
        <v>500</v>
      </c>
      <c r="Y48" s="120">
        <v>500</v>
      </c>
      <c r="Z48" s="120">
        <v>500</v>
      </c>
      <c r="AA48" s="120">
        <v>500</v>
      </c>
      <c r="AB48" s="120">
        <v>500</v>
      </c>
      <c r="AC48" s="120">
        <v>500</v>
      </c>
      <c r="AD48" s="120">
        <v>500</v>
      </c>
      <c r="AE48" s="120">
        <v>500</v>
      </c>
      <c r="AF48" s="120">
        <v>500</v>
      </c>
      <c r="AG48" s="120">
        <v>500</v>
      </c>
      <c r="AH48" s="120">
        <v>500</v>
      </c>
      <c r="AI48" s="120">
        <v>500</v>
      </c>
      <c r="AJ48" s="120">
        <v>500</v>
      </c>
      <c r="AK48" s="120">
        <v>500</v>
      </c>
      <c r="AL48" s="120">
        <v>500</v>
      </c>
      <c r="AM48" s="120">
        <v>500</v>
      </c>
      <c r="AN48" s="120">
        <v>500</v>
      </c>
      <c r="AO48" s="120">
        <v>500</v>
      </c>
      <c r="AP48" s="120">
        <v>500</v>
      </c>
      <c r="AQ48" s="120">
        <v>500</v>
      </c>
      <c r="AR48" s="120">
        <v>500</v>
      </c>
      <c r="AS48" s="120">
        <v>500</v>
      </c>
      <c r="AT48" s="120">
        <v>500</v>
      </c>
      <c r="AU48" s="120">
        <v>500</v>
      </c>
      <c r="AV48" s="120">
        <v>500</v>
      </c>
      <c r="AW48" s="120">
        <v>500</v>
      </c>
      <c r="AX48" s="120">
        <v>500</v>
      </c>
      <c r="AY48" s="120">
        <v>500</v>
      </c>
      <c r="AZ48" s="120">
        <v>500</v>
      </c>
      <c r="BA48" s="120">
        <v>500</v>
      </c>
      <c r="BB48" s="120">
        <v>500</v>
      </c>
      <c r="BC48" s="120">
        <v>500</v>
      </c>
      <c r="BD48" s="120">
        <v>500</v>
      </c>
      <c r="BE48" s="120">
        <v>500</v>
      </c>
      <c r="BF48" s="120"/>
      <c r="BG48" s="120"/>
      <c r="BH48" s="120"/>
      <c r="BI48" s="120"/>
      <c r="BJ48" s="120">
        <v>58.1</v>
      </c>
      <c r="BK48" s="120">
        <v>58.1</v>
      </c>
      <c r="BL48" s="120">
        <v>58.1</v>
      </c>
      <c r="BM48" s="120">
        <v>58.1</v>
      </c>
      <c r="BN48" s="120">
        <v>500</v>
      </c>
      <c r="BO48" s="120">
        <v>500</v>
      </c>
      <c r="BP48" s="120">
        <v>500</v>
      </c>
      <c r="BQ48" s="120">
        <v>500</v>
      </c>
      <c r="BR48" s="120">
        <v>500</v>
      </c>
      <c r="BS48" s="120">
        <v>500</v>
      </c>
      <c r="BT48" s="120">
        <v>500</v>
      </c>
      <c r="BU48" s="120">
        <v>500</v>
      </c>
      <c r="BV48" s="120">
        <v>426.8</v>
      </c>
      <c r="BW48" s="120">
        <v>426.8</v>
      </c>
      <c r="BX48" s="120">
        <v>426.8</v>
      </c>
      <c r="BY48" s="120">
        <v>426.8</v>
      </c>
      <c r="BZ48" s="120">
        <v>500</v>
      </c>
      <c r="CA48" s="120">
        <v>500</v>
      </c>
      <c r="CB48" s="120">
        <v>500</v>
      </c>
      <c r="CC48" s="120">
        <v>500</v>
      </c>
      <c r="CD48" s="120">
        <v>500</v>
      </c>
      <c r="CE48" s="120">
        <v>500</v>
      </c>
      <c r="CF48" s="120">
        <v>500</v>
      </c>
      <c r="CG48" s="120">
        <v>500</v>
      </c>
      <c r="CH48" s="120">
        <v>500</v>
      </c>
      <c r="CI48" s="120">
        <v>500</v>
      </c>
      <c r="CJ48" s="120">
        <v>500</v>
      </c>
      <c r="CK48" s="120">
        <v>500</v>
      </c>
      <c r="CL48" s="120">
        <v>500</v>
      </c>
      <c r="CM48" s="120">
        <v>500</v>
      </c>
      <c r="CN48" s="120">
        <v>500</v>
      </c>
      <c r="CO48" s="120">
        <v>500</v>
      </c>
      <c r="CP48" s="120">
        <v>500</v>
      </c>
      <c r="CQ48" s="120">
        <v>500</v>
      </c>
      <c r="CR48" s="120">
        <v>500</v>
      </c>
      <c r="CS48" s="120">
        <v>500</v>
      </c>
      <c r="CT48" s="122"/>
      <c r="CU48" s="122"/>
      <c r="CV48" s="122"/>
      <c r="CW48" s="121"/>
      <c r="CX48" s="97">
        <f t="array" ref="CX48">SUMPRODUCT(B48:CW48*0.25)</f>
        <v>10984.9</v>
      </c>
    </row>
    <row r="49" spans="1:102" ht="24.95" customHeight="1" x14ac:dyDescent="0.2">
      <c r="A49" s="104" t="s">
        <v>50</v>
      </c>
      <c r="B49" s="119">
        <v>53</v>
      </c>
      <c r="C49" s="120">
        <v>53</v>
      </c>
      <c r="D49" s="120">
        <v>53</v>
      </c>
      <c r="E49" s="120">
        <v>53</v>
      </c>
      <c r="F49" s="120">
        <v>48</v>
      </c>
      <c r="G49" s="120">
        <v>48</v>
      </c>
      <c r="H49" s="120">
        <v>48</v>
      </c>
      <c r="I49" s="120">
        <v>48</v>
      </c>
      <c r="J49" s="120">
        <v>49</v>
      </c>
      <c r="K49" s="120">
        <v>49</v>
      </c>
      <c r="L49" s="120">
        <v>49</v>
      </c>
      <c r="M49" s="120">
        <v>49</v>
      </c>
      <c r="N49" s="120">
        <v>58</v>
      </c>
      <c r="O49" s="120">
        <v>58</v>
      </c>
      <c r="P49" s="120">
        <v>58</v>
      </c>
      <c r="Q49" s="120">
        <v>58</v>
      </c>
      <c r="R49" s="120">
        <v>77</v>
      </c>
      <c r="S49" s="120">
        <v>77</v>
      </c>
      <c r="T49" s="120">
        <v>77</v>
      </c>
      <c r="U49" s="120">
        <v>77</v>
      </c>
      <c r="V49" s="120">
        <v>110</v>
      </c>
      <c r="W49" s="120">
        <v>110</v>
      </c>
      <c r="X49" s="120">
        <v>110</v>
      </c>
      <c r="Y49" s="120">
        <v>110</v>
      </c>
      <c r="Z49" s="120">
        <v>138</v>
      </c>
      <c r="AA49" s="120">
        <v>138</v>
      </c>
      <c r="AB49" s="120">
        <v>138</v>
      </c>
      <c r="AC49" s="120">
        <v>138</v>
      </c>
      <c r="AD49" s="120">
        <v>162</v>
      </c>
      <c r="AE49" s="120">
        <v>162</v>
      </c>
      <c r="AF49" s="120">
        <v>162</v>
      </c>
      <c r="AG49" s="120">
        <v>162</v>
      </c>
      <c r="AH49" s="120">
        <v>181</v>
      </c>
      <c r="AI49" s="120">
        <v>181</v>
      </c>
      <c r="AJ49" s="120">
        <v>181</v>
      </c>
      <c r="AK49" s="120">
        <v>181</v>
      </c>
      <c r="AL49" s="120">
        <v>180</v>
      </c>
      <c r="AM49" s="120">
        <v>180</v>
      </c>
      <c r="AN49" s="120">
        <v>180</v>
      </c>
      <c r="AO49" s="120">
        <v>180</v>
      </c>
      <c r="AP49" s="120">
        <v>193</v>
      </c>
      <c r="AQ49" s="120">
        <v>193</v>
      </c>
      <c r="AR49" s="120">
        <v>193</v>
      </c>
      <c r="AS49" s="120">
        <v>193</v>
      </c>
      <c r="AT49" s="120">
        <v>191</v>
      </c>
      <c r="AU49" s="120">
        <v>191</v>
      </c>
      <c r="AV49" s="120">
        <v>191</v>
      </c>
      <c r="AW49" s="120">
        <v>191</v>
      </c>
      <c r="AX49" s="120">
        <v>169</v>
      </c>
      <c r="AY49" s="120">
        <v>169</v>
      </c>
      <c r="AZ49" s="120">
        <v>169</v>
      </c>
      <c r="BA49" s="120">
        <v>169</v>
      </c>
      <c r="BB49" s="120">
        <v>161</v>
      </c>
      <c r="BC49" s="120">
        <v>161</v>
      </c>
      <c r="BD49" s="120">
        <v>161</v>
      </c>
      <c r="BE49" s="120">
        <v>161</v>
      </c>
      <c r="BF49" s="120">
        <v>168</v>
      </c>
      <c r="BG49" s="120">
        <v>168</v>
      </c>
      <c r="BH49" s="120">
        <v>168</v>
      </c>
      <c r="BI49" s="120">
        <v>168</v>
      </c>
      <c r="BJ49" s="120">
        <v>205</v>
      </c>
      <c r="BK49" s="120">
        <v>205</v>
      </c>
      <c r="BL49" s="120">
        <v>205</v>
      </c>
      <c r="BM49" s="120">
        <v>205</v>
      </c>
      <c r="BN49" s="120">
        <v>232</v>
      </c>
      <c r="BO49" s="120">
        <v>232</v>
      </c>
      <c r="BP49" s="120">
        <v>232</v>
      </c>
      <c r="BQ49" s="120">
        <v>232</v>
      </c>
      <c r="BR49" s="120">
        <v>249</v>
      </c>
      <c r="BS49" s="120">
        <v>249</v>
      </c>
      <c r="BT49" s="120">
        <v>249</v>
      </c>
      <c r="BU49" s="120">
        <v>249</v>
      </c>
      <c r="BV49" s="120">
        <v>255</v>
      </c>
      <c r="BW49" s="120">
        <v>255</v>
      </c>
      <c r="BX49" s="120">
        <v>255</v>
      </c>
      <c r="BY49" s="120">
        <v>255</v>
      </c>
      <c r="BZ49" s="120">
        <v>235</v>
      </c>
      <c r="CA49" s="120">
        <v>235</v>
      </c>
      <c r="CB49" s="120">
        <v>235</v>
      </c>
      <c r="CC49" s="120">
        <v>235</v>
      </c>
      <c r="CD49" s="120">
        <v>197</v>
      </c>
      <c r="CE49" s="120">
        <v>197</v>
      </c>
      <c r="CF49" s="120">
        <v>197</v>
      </c>
      <c r="CG49" s="120">
        <v>197</v>
      </c>
      <c r="CH49" s="120">
        <v>164</v>
      </c>
      <c r="CI49" s="120">
        <v>164</v>
      </c>
      <c r="CJ49" s="120">
        <v>164</v>
      </c>
      <c r="CK49" s="120">
        <v>164</v>
      </c>
      <c r="CL49" s="120">
        <v>133</v>
      </c>
      <c r="CM49" s="120">
        <v>133</v>
      </c>
      <c r="CN49" s="120">
        <v>133</v>
      </c>
      <c r="CO49" s="120">
        <v>133</v>
      </c>
      <c r="CP49" s="120">
        <v>90</v>
      </c>
      <c r="CQ49" s="120">
        <v>90</v>
      </c>
      <c r="CR49" s="120">
        <v>90</v>
      </c>
      <c r="CS49" s="120">
        <v>90</v>
      </c>
      <c r="CT49" s="122"/>
      <c r="CU49" s="122"/>
      <c r="CV49" s="122"/>
      <c r="CW49" s="121"/>
      <c r="CX49" s="97">
        <f t="array" ref="CX49">SUMPRODUCT(B49:CW49*0.25)</f>
        <v>3698</v>
      </c>
    </row>
    <row r="50" spans="1:102" ht="30" customHeight="1" thickBot="1" x14ac:dyDescent="0.25">
      <c r="A50" s="105" t="s">
        <v>51</v>
      </c>
      <c r="B50" s="106">
        <f>SUM(B44:B49)</f>
        <v>553</v>
      </c>
      <c r="C50" s="107">
        <f t="shared" ref="C50:BN50" si="8">SUM(C44:C49)</f>
        <v>553</v>
      </c>
      <c r="D50" s="107">
        <f t="shared" si="8"/>
        <v>553</v>
      </c>
      <c r="E50" s="107">
        <f t="shared" si="8"/>
        <v>553</v>
      </c>
      <c r="F50" s="107">
        <f t="shared" si="8"/>
        <v>548</v>
      </c>
      <c r="G50" s="107">
        <f t="shared" si="8"/>
        <v>548</v>
      </c>
      <c r="H50" s="107">
        <f t="shared" si="8"/>
        <v>548</v>
      </c>
      <c r="I50" s="107">
        <f t="shared" si="8"/>
        <v>548</v>
      </c>
      <c r="J50" s="107">
        <f t="shared" si="8"/>
        <v>549</v>
      </c>
      <c r="K50" s="107">
        <f t="shared" si="8"/>
        <v>549</v>
      </c>
      <c r="L50" s="107">
        <f t="shared" si="8"/>
        <v>549</v>
      </c>
      <c r="M50" s="107">
        <f t="shared" si="8"/>
        <v>549</v>
      </c>
      <c r="N50" s="107">
        <f t="shared" si="8"/>
        <v>558</v>
      </c>
      <c r="O50" s="107">
        <f t="shared" si="8"/>
        <v>558</v>
      </c>
      <c r="P50" s="107">
        <f t="shared" si="8"/>
        <v>558</v>
      </c>
      <c r="Q50" s="107">
        <f t="shared" si="8"/>
        <v>558</v>
      </c>
      <c r="R50" s="107">
        <f t="shared" si="8"/>
        <v>577</v>
      </c>
      <c r="S50" s="107">
        <f t="shared" si="8"/>
        <v>577</v>
      </c>
      <c r="T50" s="107">
        <f t="shared" si="8"/>
        <v>577</v>
      </c>
      <c r="U50" s="107">
        <f t="shared" si="8"/>
        <v>577</v>
      </c>
      <c r="V50" s="107">
        <f t="shared" si="8"/>
        <v>610</v>
      </c>
      <c r="W50" s="107">
        <f t="shared" si="8"/>
        <v>610</v>
      </c>
      <c r="X50" s="107">
        <f t="shared" si="8"/>
        <v>610</v>
      </c>
      <c r="Y50" s="107">
        <f t="shared" si="8"/>
        <v>610</v>
      </c>
      <c r="Z50" s="107">
        <f t="shared" si="8"/>
        <v>638</v>
      </c>
      <c r="AA50" s="107">
        <f t="shared" si="8"/>
        <v>638</v>
      </c>
      <c r="AB50" s="107">
        <f t="shared" si="8"/>
        <v>638</v>
      </c>
      <c r="AC50" s="107">
        <f t="shared" si="8"/>
        <v>638</v>
      </c>
      <c r="AD50" s="107">
        <f t="shared" si="8"/>
        <v>662</v>
      </c>
      <c r="AE50" s="107">
        <f t="shared" si="8"/>
        <v>662</v>
      </c>
      <c r="AF50" s="107">
        <f t="shared" si="8"/>
        <v>1044.5999999999999</v>
      </c>
      <c r="AG50" s="107">
        <f t="shared" si="8"/>
        <v>1484.6</v>
      </c>
      <c r="AH50" s="107">
        <f t="shared" si="8"/>
        <v>1464.6</v>
      </c>
      <c r="AI50" s="107">
        <f t="shared" si="8"/>
        <v>1821.3</v>
      </c>
      <c r="AJ50" s="107">
        <f t="shared" si="8"/>
        <v>1826</v>
      </c>
      <c r="AK50" s="107">
        <f t="shared" si="8"/>
        <v>1826</v>
      </c>
      <c r="AL50" s="107">
        <f t="shared" si="8"/>
        <v>1693.3</v>
      </c>
      <c r="AM50" s="107">
        <f t="shared" si="8"/>
        <v>1733</v>
      </c>
      <c r="AN50" s="107">
        <f t="shared" si="8"/>
        <v>1733</v>
      </c>
      <c r="AO50" s="107">
        <f t="shared" si="8"/>
        <v>1733</v>
      </c>
      <c r="AP50" s="107">
        <f t="shared" si="8"/>
        <v>1734</v>
      </c>
      <c r="AQ50" s="107">
        <f t="shared" si="8"/>
        <v>1734</v>
      </c>
      <c r="AR50" s="107">
        <f t="shared" si="8"/>
        <v>1734</v>
      </c>
      <c r="AS50" s="107">
        <f t="shared" si="8"/>
        <v>1734</v>
      </c>
      <c r="AT50" s="107">
        <f t="shared" si="8"/>
        <v>1775</v>
      </c>
      <c r="AU50" s="107">
        <f t="shared" si="8"/>
        <v>1775</v>
      </c>
      <c r="AV50" s="107">
        <f t="shared" si="8"/>
        <v>1775</v>
      </c>
      <c r="AW50" s="107">
        <f t="shared" si="8"/>
        <v>1775</v>
      </c>
      <c r="AX50" s="107">
        <f t="shared" si="8"/>
        <v>1775</v>
      </c>
      <c r="AY50" s="107">
        <f t="shared" si="8"/>
        <v>1775</v>
      </c>
      <c r="AZ50" s="107">
        <f t="shared" si="8"/>
        <v>1775</v>
      </c>
      <c r="BA50" s="107">
        <f t="shared" si="8"/>
        <v>1775</v>
      </c>
      <c r="BB50" s="107">
        <f t="shared" si="8"/>
        <v>1774</v>
      </c>
      <c r="BC50" s="107">
        <f t="shared" si="8"/>
        <v>1774</v>
      </c>
      <c r="BD50" s="107">
        <f t="shared" si="8"/>
        <v>1774</v>
      </c>
      <c r="BE50" s="107">
        <f t="shared" si="8"/>
        <v>1531.1</v>
      </c>
      <c r="BF50" s="107">
        <f t="shared" si="8"/>
        <v>1335</v>
      </c>
      <c r="BG50" s="107">
        <f t="shared" si="8"/>
        <v>1234.5</v>
      </c>
      <c r="BH50" s="107">
        <f t="shared" si="8"/>
        <v>1257.9000000000001</v>
      </c>
      <c r="BI50" s="107">
        <f t="shared" si="8"/>
        <v>1206.3</v>
      </c>
      <c r="BJ50" s="107">
        <f t="shared" si="8"/>
        <v>1077.4000000000001</v>
      </c>
      <c r="BK50" s="107">
        <f t="shared" si="8"/>
        <v>1437</v>
      </c>
      <c r="BL50" s="107">
        <f t="shared" si="8"/>
        <v>1199.7</v>
      </c>
      <c r="BM50" s="107">
        <f t="shared" si="8"/>
        <v>771.6</v>
      </c>
      <c r="BN50" s="107">
        <f t="shared" si="8"/>
        <v>732</v>
      </c>
      <c r="BO50" s="107">
        <f t="shared" ref="BO50:CW50" si="9">SUM(BO44:BO49)</f>
        <v>732</v>
      </c>
      <c r="BP50" s="107">
        <f t="shared" si="9"/>
        <v>732</v>
      </c>
      <c r="BQ50" s="107">
        <f t="shared" si="9"/>
        <v>732</v>
      </c>
      <c r="BR50" s="107">
        <f t="shared" si="9"/>
        <v>767.6</v>
      </c>
      <c r="BS50" s="107">
        <f t="shared" si="9"/>
        <v>914.3</v>
      </c>
      <c r="BT50" s="107">
        <f t="shared" si="9"/>
        <v>921.5</v>
      </c>
      <c r="BU50" s="107">
        <f t="shared" si="9"/>
        <v>929.4</v>
      </c>
      <c r="BV50" s="107">
        <f t="shared" si="9"/>
        <v>932.4</v>
      </c>
      <c r="BW50" s="107">
        <f t="shared" si="9"/>
        <v>879.7</v>
      </c>
      <c r="BX50" s="107">
        <f t="shared" si="9"/>
        <v>892.8</v>
      </c>
      <c r="BY50" s="107">
        <f t="shared" si="9"/>
        <v>896.5</v>
      </c>
      <c r="BZ50" s="107">
        <f t="shared" si="9"/>
        <v>831.3</v>
      </c>
      <c r="CA50" s="107">
        <f t="shared" si="9"/>
        <v>833.6</v>
      </c>
      <c r="CB50" s="107">
        <f t="shared" si="9"/>
        <v>889</v>
      </c>
      <c r="CC50" s="107">
        <f t="shared" si="9"/>
        <v>735</v>
      </c>
      <c r="CD50" s="107">
        <f t="shared" si="9"/>
        <v>794.5</v>
      </c>
      <c r="CE50" s="107">
        <f t="shared" si="9"/>
        <v>791.9</v>
      </c>
      <c r="CF50" s="107">
        <f t="shared" si="9"/>
        <v>829.3</v>
      </c>
      <c r="CG50" s="107">
        <f t="shared" si="9"/>
        <v>866.9</v>
      </c>
      <c r="CH50" s="107">
        <f t="shared" si="9"/>
        <v>808</v>
      </c>
      <c r="CI50" s="107">
        <f t="shared" si="9"/>
        <v>862.9</v>
      </c>
      <c r="CJ50" s="107">
        <f t="shared" si="9"/>
        <v>865.5</v>
      </c>
      <c r="CK50" s="107">
        <f t="shared" si="9"/>
        <v>851.3</v>
      </c>
      <c r="CL50" s="107">
        <f t="shared" si="9"/>
        <v>1076.7</v>
      </c>
      <c r="CM50" s="107">
        <f t="shared" si="9"/>
        <v>1098.9000000000001</v>
      </c>
      <c r="CN50" s="107">
        <f t="shared" si="9"/>
        <v>1180.9000000000001</v>
      </c>
      <c r="CO50" s="107">
        <f t="shared" si="9"/>
        <v>1022.2</v>
      </c>
      <c r="CP50" s="107">
        <f t="shared" si="9"/>
        <v>1285.7</v>
      </c>
      <c r="CQ50" s="107">
        <f t="shared" si="9"/>
        <v>1129.7</v>
      </c>
      <c r="CR50" s="107">
        <f t="shared" si="9"/>
        <v>864.6</v>
      </c>
      <c r="CS50" s="107">
        <f t="shared" si="9"/>
        <v>590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24898.5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5991.4439999999995</v>
      </c>
      <c r="C53" s="107">
        <f t="shared" ref="C53:BN53" si="12">C17+C27+C41</f>
        <v>5965.5540000000001</v>
      </c>
      <c r="D53" s="107">
        <f t="shared" si="12"/>
        <v>5915.366</v>
      </c>
      <c r="E53" s="107">
        <f t="shared" si="12"/>
        <v>5873.933</v>
      </c>
      <c r="F53" s="107">
        <f t="shared" si="12"/>
        <v>5837.0409999999993</v>
      </c>
      <c r="G53" s="107">
        <f t="shared" si="12"/>
        <v>5810.4560000000001</v>
      </c>
      <c r="H53" s="107">
        <f t="shared" si="12"/>
        <v>5785.2749999999996</v>
      </c>
      <c r="I53" s="107">
        <f t="shared" si="12"/>
        <v>5749.223</v>
      </c>
      <c r="J53" s="107">
        <f t="shared" si="12"/>
        <v>5644.7269999999999</v>
      </c>
      <c r="K53" s="107">
        <f t="shared" si="12"/>
        <v>5605.9470000000001</v>
      </c>
      <c r="L53" s="107">
        <f t="shared" si="12"/>
        <v>5581.576</v>
      </c>
      <c r="M53" s="107">
        <f t="shared" si="12"/>
        <v>5561.6630000000005</v>
      </c>
      <c r="N53" s="107">
        <f t="shared" si="12"/>
        <v>5523.2690000000002</v>
      </c>
      <c r="O53" s="107">
        <f t="shared" si="12"/>
        <v>5509.8639999999996</v>
      </c>
      <c r="P53" s="107">
        <f t="shared" si="12"/>
        <v>5513.6460000000006</v>
      </c>
      <c r="Q53" s="107">
        <f t="shared" si="12"/>
        <v>5523.5949999999993</v>
      </c>
      <c r="R53" s="107">
        <f t="shared" si="12"/>
        <v>5543.3959999999997</v>
      </c>
      <c r="S53" s="107">
        <f t="shared" si="12"/>
        <v>5572.5959999999995</v>
      </c>
      <c r="T53" s="107">
        <f t="shared" si="12"/>
        <v>5593.4079999999994</v>
      </c>
      <c r="U53" s="107">
        <f t="shared" si="12"/>
        <v>5634.5640000000003</v>
      </c>
      <c r="V53" s="107">
        <f t="shared" si="12"/>
        <v>5735.6419999999998</v>
      </c>
      <c r="W53" s="107">
        <f t="shared" si="12"/>
        <v>5792.4009999999998</v>
      </c>
      <c r="X53" s="107">
        <f t="shared" si="12"/>
        <v>5836.3360000000002</v>
      </c>
      <c r="Y53" s="107">
        <f t="shared" si="12"/>
        <v>5867.1019999999999</v>
      </c>
      <c r="Z53" s="107">
        <f t="shared" si="12"/>
        <v>6000.3449999999993</v>
      </c>
      <c r="AA53" s="107">
        <f t="shared" si="12"/>
        <v>6053.8149999999996</v>
      </c>
      <c r="AB53" s="107">
        <f t="shared" si="12"/>
        <v>6096.9459999999999</v>
      </c>
      <c r="AC53" s="107">
        <f t="shared" si="12"/>
        <v>6152.46</v>
      </c>
      <c r="AD53" s="107">
        <f t="shared" si="12"/>
        <v>6317.804000000001</v>
      </c>
      <c r="AE53" s="107">
        <f t="shared" si="12"/>
        <v>6376.8819999999996</v>
      </c>
      <c r="AF53" s="107">
        <f t="shared" si="12"/>
        <v>6832.7379999999994</v>
      </c>
      <c r="AG53" s="107">
        <f t="shared" si="12"/>
        <v>7340.8009999999995</v>
      </c>
      <c r="AH53" s="107">
        <f t="shared" si="12"/>
        <v>7541.018</v>
      </c>
      <c r="AI53" s="107">
        <f t="shared" si="12"/>
        <v>7967.7950000000001</v>
      </c>
      <c r="AJ53" s="107">
        <f t="shared" si="12"/>
        <v>8033.7939999999999</v>
      </c>
      <c r="AK53" s="107">
        <f t="shared" si="12"/>
        <v>8087.3529999999992</v>
      </c>
      <c r="AL53" s="107">
        <f t="shared" si="12"/>
        <v>8035.3489999999993</v>
      </c>
      <c r="AM53" s="107">
        <f t="shared" si="12"/>
        <v>8118.5870000000004</v>
      </c>
      <c r="AN53" s="107">
        <f t="shared" si="12"/>
        <v>8174.4419999999991</v>
      </c>
      <c r="AO53" s="107">
        <f t="shared" si="12"/>
        <v>8521.362000000001</v>
      </c>
      <c r="AP53" s="107">
        <f t="shared" si="12"/>
        <v>8602.4930000000004</v>
      </c>
      <c r="AQ53" s="107">
        <f t="shared" si="12"/>
        <v>8728.7100000000009</v>
      </c>
      <c r="AR53" s="107">
        <f t="shared" si="12"/>
        <v>8812.2479999999996</v>
      </c>
      <c r="AS53" s="107">
        <f t="shared" si="12"/>
        <v>8836.0660000000007</v>
      </c>
      <c r="AT53" s="107">
        <f t="shared" si="12"/>
        <v>8834.0969999999998</v>
      </c>
      <c r="AU53" s="107">
        <f t="shared" si="12"/>
        <v>8837.5220000000008</v>
      </c>
      <c r="AV53" s="107">
        <f t="shared" si="12"/>
        <v>8821.0619999999999</v>
      </c>
      <c r="AW53" s="107">
        <f t="shared" si="12"/>
        <v>8779.3009999999995</v>
      </c>
      <c r="AX53" s="107">
        <f t="shared" si="12"/>
        <v>8765.112000000001</v>
      </c>
      <c r="AY53" s="107">
        <f t="shared" si="12"/>
        <v>8701.6669999999995</v>
      </c>
      <c r="AZ53" s="107">
        <f t="shared" si="12"/>
        <v>8553.8670000000002</v>
      </c>
      <c r="BA53" s="107">
        <f t="shared" si="12"/>
        <v>8461.152</v>
      </c>
      <c r="BB53" s="107">
        <f t="shared" si="12"/>
        <v>8355.6039999999994</v>
      </c>
      <c r="BC53" s="107">
        <f t="shared" si="12"/>
        <v>8205.8940000000002</v>
      </c>
      <c r="BD53" s="107">
        <f t="shared" si="12"/>
        <v>8058.9639999999999</v>
      </c>
      <c r="BE53" s="107">
        <f t="shared" si="12"/>
        <v>7769.4489999999987</v>
      </c>
      <c r="BF53" s="107">
        <f t="shared" si="12"/>
        <v>7586.08</v>
      </c>
      <c r="BG53" s="107">
        <f t="shared" si="12"/>
        <v>7456.1840000000002</v>
      </c>
      <c r="BH53" s="107">
        <f t="shared" si="12"/>
        <v>7510.152</v>
      </c>
      <c r="BI53" s="107">
        <f t="shared" si="12"/>
        <v>7519.9939999999997</v>
      </c>
      <c r="BJ53" s="107">
        <f t="shared" si="12"/>
        <v>7488.866</v>
      </c>
      <c r="BK53" s="107">
        <f t="shared" si="12"/>
        <v>7894.5709999999999</v>
      </c>
      <c r="BL53" s="107">
        <f t="shared" si="12"/>
        <v>7740.3779999999997</v>
      </c>
      <c r="BM53" s="107">
        <f t="shared" si="12"/>
        <v>7432.4079999999994</v>
      </c>
      <c r="BN53" s="107">
        <f t="shared" si="12"/>
        <v>7590.3250000000007</v>
      </c>
      <c r="BO53" s="107">
        <f t="shared" ref="BO53:CX53" si="13">BO17+BO27+BO41</f>
        <v>7709.9119999999994</v>
      </c>
      <c r="BP53" s="107">
        <f t="shared" si="13"/>
        <v>7836.2560000000003</v>
      </c>
      <c r="BQ53" s="107">
        <f t="shared" si="13"/>
        <v>7948.0409999999993</v>
      </c>
      <c r="BR53" s="107">
        <f t="shared" si="13"/>
        <v>8094.241</v>
      </c>
      <c r="BS53" s="107">
        <f t="shared" si="13"/>
        <v>8327.487000000001</v>
      </c>
      <c r="BT53" s="107">
        <f t="shared" si="13"/>
        <v>8389.1610000000001</v>
      </c>
      <c r="BU53" s="107">
        <f t="shared" si="13"/>
        <v>8430.3040000000001</v>
      </c>
      <c r="BV53" s="107">
        <f t="shared" si="13"/>
        <v>8455.1309999999994</v>
      </c>
      <c r="BW53" s="107">
        <f t="shared" si="13"/>
        <v>8408.0470000000005</v>
      </c>
      <c r="BX53" s="107">
        <f t="shared" si="13"/>
        <v>8410.9709999999995</v>
      </c>
      <c r="BY53" s="107">
        <f t="shared" si="13"/>
        <v>8418.393</v>
      </c>
      <c r="BZ53" s="107">
        <f t="shared" si="13"/>
        <v>8269.0920000000006</v>
      </c>
      <c r="CA53" s="107">
        <f t="shared" si="13"/>
        <v>8231.4660000000003</v>
      </c>
      <c r="CB53" s="107">
        <f t="shared" si="13"/>
        <v>8237.0509999999995</v>
      </c>
      <c r="CC53" s="107">
        <f t="shared" si="13"/>
        <v>8009.6150000000007</v>
      </c>
      <c r="CD53" s="107">
        <f t="shared" si="13"/>
        <v>7987.3200000000006</v>
      </c>
      <c r="CE53" s="107">
        <f t="shared" si="13"/>
        <v>7899.9670000000006</v>
      </c>
      <c r="CF53" s="107">
        <f t="shared" si="13"/>
        <v>7862.04</v>
      </c>
      <c r="CG53" s="107">
        <f t="shared" si="13"/>
        <v>7790.6650000000009</v>
      </c>
      <c r="CH53" s="107">
        <f t="shared" si="13"/>
        <v>7644.991</v>
      </c>
      <c r="CI53" s="107">
        <f t="shared" si="13"/>
        <v>7558.9480000000003</v>
      </c>
      <c r="CJ53" s="107">
        <f t="shared" si="13"/>
        <v>7484.8389999999999</v>
      </c>
      <c r="CK53" s="107">
        <f t="shared" si="13"/>
        <v>7351.4920000000002</v>
      </c>
      <c r="CL53" s="107">
        <f t="shared" si="13"/>
        <v>7405.0569999999998</v>
      </c>
      <c r="CM53" s="107">
        <f t="shared" si="13"/>
        <v>7328.2969999999987</v>
      </c>
      <c r="CN53" s="107">
        <f t="shared" si="13"/>
        <v>7273.0879999999997</v>
      </c>
      <c r="CO53" s="107">
        <f t="shared" si="13"/>
        <v>6979.3990000000003</v>
      </c>
      <c r="CP53" s="107">
        <f t="shared" si="13"/>
        <v>7070.8149999999996</v>
      </c>
      <c r="CQ53" s="107">
        <f t="shared" si="13"/>
        <v>6802.8440000000001</v>
      </c>
      <c r="CR53" s="107">
        <f t="shared" si="13"/>
        <v>6449.098</v>
      </c>
      <c r="CS53" s="107">
        <f t="shared" si="13"/>
        <v>6088.43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174528.53474999999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229.39999999999998</v>
      </c>
      <c r="C5" s="25">
        <v>106.80000000000001</v>
      </c>
      <c r="D5" s="25">
        <v>-388.1</v>
      </c>
      <c r="E5" s="25">
        <v>-900</v>
      </c>
      <c r="F5" s="25">
        <v>-448</v>
      </c>
      <c r="G5" s="25">
        <v>-612</v>
      </c>
      <c r="H5" s="25">
        <v>-711.5</v>
      </c>
      <c r="I5" s="25">
        <v>-731.90000000000009</v>
      </c>
      <c r="J5" s="25">
        <v>-434.4</v>
      </c>
      <c r="K5" s="25">
        <v>-564.70000000000005</v>
      </c>
      <c r="L5" s="25">
        <v>-513.70000000000005</v>
      </c>
      <c r="M5" s="25">
        <v>-410.4</v>
      </c>
      <c r="N5" s="25">
        <v>-357.9</v>
      </c>
      <c r="O5" s="25">
        <v>-353.1</v>
      </c>
      <c r="P5" s="25">
        <v>-156</v>
      </c>
      <c r="Q5" s="25">
        <v>-82.200000000000045</v>
      </c>
      <c r="R5" s="25">
        <v>-162.20000000000005</v>
      </c>
      <c r="S5" s="25">
        <v>-111.60000000000002</v>
      </c>
      <c r="T5" s="25">
        <v>18.5</v>
      </c>
      <c r="U5" s="25">
        <v>163.89999999999998</v>
      </c>
      <c r="V5" s="25">
        <v>-49.5</v>
      </c>
      <c r="W5" s="25">
        <v>-23.299999999999955</v>
      </c>
      <c r="X5" s="25">
        <v>-21.200000000000045</v>
      </c>
      <c r="Y5" s="25">
        <v>-1.1000000000000227</v>
      </c>
      <c r="Z5" s="25">
        <v>-338.20000000000005</v>
      </c>
      <c r="AA5" s="25">
        <v>-145.5</v>
      </c>
      <c r="AB5" s="25">
        <v>-117.39999999999998</v>
      </c>
      <c r="AC5" s="25">
        <v>74.300000000000011</v>
      </c>
      <c r="AD5" s="25">
        <v>-64.399999999999977</v>
      </c>
      <c r="AE5" s="25">
        <v>354.4</v>
      </c>
      <c r="AF5" s="25">
        <v>882.6</v>
      </c>
      <c r="AG5" s="25">
        <v>1322.6</v>
      </c>
      <c r="AH5" s="25">
        <v>1283.5999999999999</v>
      </c>
      <c r="AI5" s="25">
        <v>1640.3</v>
      </c>
      <c r="AJ5" s="25">
        <v>1645</v>
      </c>
      <c r="AK5" s="25">
        <v>1645</v>
      </c>
      <c r="AL5" s="25">
        <v>1513.3</v>
      </c>
      <c r="AM5" s="25">
        <v>1553</v>
      </c>
      <c r="AN5" s="25">
        <v>1553</v>
      </c>
      <c r="AO5" s="25">
        <v>1553</v>
      </c>
      <c r="AP5" s="25">
        <v>1541</v>
      </c>
      <c r="AQ5" s="25">
        <v>1541</v>
      </c>
      <c r="AR5" s="25">
        <v>1541</v>
      </c>
      <c r="AS5" s="25">
        <v>1541</v>
      </c>
      <c r="AT5" s="25">
        <v>1584</v>
      </c>
      <c r="AU5" s="25">
        <v>1584</v>
      </c>
      <c r="AV5" s="25">
        <v>1584</v>
      </c>
      <c r="AW5" s="25">
        <v>1584</v>
      </c>
      <c r="AX5" s="25">
        <v>1606</v>
      </c>
      <c r="AY5" s="25">
        <v>1606</v>
      </c>
      <c r="AZ5" s="25">
        <v>1606</v>
      </c>
      <c r="BA5" s="25">
        <v>1606</v>
      </c>
      <c r="BB5" s="25">
        <v>1613</v>
      </c>
      <c r="BC5" s="25">
        <v>1613</v>
      </c>
      <c r="BD5" s="25">
        <v>1613</v>
      </c>
      <c r="BE5" s="25">
        <v>1370.1</v>
      </c>
      <c r="BF5" s="25">
        <v>1084.3</v>
      </c>
      <c r="BG5" s="25">
        <v>983.8</v>
      </c>
      <c r="BH5" s="25">
        <v>1007.2</v>
      </c>
      <c r="BI5" s="25">
        <v>955.59999999999991</v>
      </c>
      <c r="BJ5" s="25">
        <v>872.4</v>
      </c>
      <c r="BK5" s="25">
        <v>1232</v>
      </c>
      <c r="BL5" s="25">
        <v>994.7</v>
      </c>
      <c r="BM5" s="25">
        <v>566.6</v>
      </c>
      <c r="BN5" s="25">
        <v>290.60000000000002</v>
      </c>
      <c r="BO5" s="25">
        <v>307.5</v>
      </c>
      <c r="BP5" s="25">
        <v>232.60000000000002</v>
      </c>
      <c r="BQ5" s="25">
        <v>363.7</v>
      </c>
      <c r="BR5" s="25">
        <v>518.6</v>
      </c>
      <c r="BS5" s="25">
        <v>665.3</v>
      </c>
      <c r="BT5" s="25">
        <v>672.5</v>
      </c>
      <c r="BU5" s="25">
        <v>680.4</v>
      </c>
      <c r="BV5" s="25">
        <v>677.4</v>
      </c>
      <c r="BW5" s="25">
        <v>624.70000000000005</v>
      </c>
      <c r="BX5" s="25">
        <v>637.79999999999995</v>
      </c>
      <c r="BY5" s="25">
        <v>641.5</v>
      </c>
      <c r="BZ5" s="25">
        <v>596.29999999999995</v>
      </c>
      <c r="CA5" s="25">
        <v>598.6</v>
      </c>
      <c r="CB5" s="25">
        <v>654</v>
      </c>
      <c r="CC5" s="25">
        <v>457.4</v>
      </c>
      <c r="CD5" s="25">
        <v>597.5</v>
      </c>
      <c r="CE5" s="25">
        <v>594.9</v>
      </c>
      <c r="CF5" s="25">
        <v>632.29999999999995</v>
      </c>
      <c r="CG5" s="25">
        <v>669.9</v>
      </c>
      <c r="CH5" s="25">
        <v>644</v>
      </c>
      <c r="CI5" s="25">
        <v>698.9</v>
      </c>
      <c r="CJ5" s="25">
        <v>701.5</v>
      </c>
      <c r="CK5" s="25">
        <v>687.3</v>
      </c>
      <c r="CL5" s="25">
        <v>943.7</v>
      </c>
      <c r="CM5" s="25">
        <v>965.9</v>
      </c>
      <c r="CN5" s="25">
        <v>1047.9000000000001</v>
      </c>
      <c r="CO5" s="25">
        <v>889.2</v>
      </c>
      <c r="CP5" s="25">
        <v>1195.7</v>
      </c>
      <c r="CQ5" s="25">
        <v>1039.7</v>
      </c>
      <c r="CR5" s="25">
        <v>774.6</v>
      </c>
      <c r="CS5" s="25">
        <v>425.4</v>
      </c>
      <c r="CT5" s="26"/>
      <c r="CU5" s="26"/>
      <c r="CV5" s="26"/>
      <c r="CW5" s="27"/>
      <c r="CX5" s="132">
        <f t="array" ref="CX5">SUMPRODUCT(B5:CW5*0.25)</f>
        <v>15449.35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104.11</v>
      </c>
      <c r="C8" s="138">
        <v>94.87</v>
      </c>
      <c r="D8" s="138">
        <v>86.88</v>
      </c>
      <c r="E8" s="138">
        <v>81.56</v>
      </c>
      <c r="F8" s="138">
        <v>91.22</v>
      </c>
      <c r="G8" s="138">
        <v>85.54</v>
      </c>
      <c r="H8" s="138">
        <v>85.8</v>
      </c>
      <c r="I8" s="138">
        <v>83.87</v>
      </c>
      <c r="J8" s="138">
        <v>87.54</v>
      </c>
      <c r="K8" s="138">
        <v>83.2</v>
      </c>
      <c r="L8" s="138">
        <v>82.82</v>
      </c>
      <c r="M8" s="138">
        <v>83</v>
      </c>
      <c r="N8" s="138">
        <v>82.59</v>
      </c>
      <c r="O8" s="138">
        <v>81.13</v>
      </c>
      <c r="P8" s="138">
        <v>83.24</v>
      </c>
      <c r="Q8" s="138">
        <v>83.44</v>
      </c>
      <c r="R8" s="138">
        <v>81.790000000000006</v>
      </c>
      <c r="S8" s="138">
        <v>82.64</v>
      </c>
      <c r="T8" s="138">
        <v>83.56</v>
      </c>
      <c r="U8" s="138">
        <v>85.51</v>
      </c>
      <c r="V8" s="138">
        <v>83.42</v>
      </c>
      <c r="W8" s="138">
        <v>84.31</v>
      </c>
      <c r="X8" s="138">
        <v>86.13</v>
      </c>
      <c r="Y8" s="138">
        <v>91.91</v>
      </c>
      <c r="Z8" s="138">
        <v>81.86</v>
      </c>
      <c r="AA8" s="138">
        <v>85.9</v>
      </c>
      <c r="AB8" s="138">
        <v>90.26</v>
      </c>
      <c r="AC8" s="138">
        <v>96.86</v>
      </c>
      <c r="AD8" s="138">
        <v>89.86</v>
      </c>
      <c r="AE8" s="138">
        <v>92.71</v>
      </c>
      <c r="AF8" s="138">
        <v>97.36</v>
      </c>
      <c r="AG8" s="138">
        <v>103.95</v>
      </c>
      <c r="AH8" s="138">
        <v>94.33</v>
      </c>
      <c r="AI8" s="138">
        <v>99.07</v>
      </c>
      <c r="AJ8" s="138">
        <v>88.19</v>
      </c>
      <c r="AK8" s="138">
        <v>81.84</v>
      </c>
      <c r="AL8" s="138">
        <v>98.74</v>
      </c>
      <c r="AM8" s="138">
        <v>81.64</v>
      </c>
      <c r="AN8" s="138">
        <v>78.39</v>
      </c>
      <c r="AO8" s="138">
        <v>40</v>
      </c>
      <c r="AP8" s="138">
        <v>32.5</v>
      </c>
      <c r="AQ8" s="138">
        <v>25</v>
      </c>
      <c r="AR8" s="138">
        <v>10.5</v>
      </c>
      <c r="AS8" s="138">
        <v>0.2</v>
      </c>
      <c r="AT8" s="138">
        <v>25</v>
      </c>
      <c r="AU8" s="138">
        <v>25</v>
      </c>
      <c r="AV8" s="138">
        <v>25</v>
      </c>
      <c r="AW8" s="138">
        <v>25.4</v>
      </c>
      <c r="AX8" s="138">
        <v>25</v>
      </c>
      <c r="AY8" s="138">
        <v>25</v>
      </c>
      <c r="AZ8" s="138">
        <v>32.97</v>
      </c>
      <c r="BA8" s="138">
        <v>35</v>
      </c>
      <c r="BB8" s="138">
        <v>42.5</v>
      </c>
      <c r="BC8" s="138">
        <v>54.48</v>
      </c>
      <c r="BD8" s="138">
        <v>58.63</v>
      </c>
      <c r="BE8" s="138">
        <v>85.37</v>
      </c>
      <c r="BF8" s="138">
        <v>64.62</v>
      </c>
      <c r="BG8" s="138">
        <v>82.24</v>
      </c>
      <c r="BH8" s="138">
        <v>87.95</v>
      </c>
      <c r="BI8" s="138">
        <v>98.5</v>
      </c>
      <c r="BJ8" s="138">
        <v>88.03</v>
      </c>
      <c r="BK8" s="138">
        <v>97.07</v>
      </c>
      <c r="BL8" s="138">
        <v>113.21</v>
      </c>
      <c r="BM8" s="138">
        <v>110.08</v>
      </c>
      <c r="BN8" s="138">
        <v>104</v>
      </c>
      <c r="BO8" s="138">
        <v>112.57</v>
      </c>
      <c r="BP8" s="138">
        <v>115.78</v>
      </c>
      <c r="BQ8" s="138">
        <v>116.95</v>
      </c>
      <c r="BR8" s="138">
        <v>113.28</v>
      </c>
      <c r="BS8" s="138">
        <v>115.82</v>
      </c>
      <c r="BT8" s="138">
        <v>115.12</v>
      </c>
      <c r="BU8" s="138">
        <v>114.79</v>
      </c>
      <c r="BV8" s="138">
        <v>122.61</v>
      </c>
      <c r="BW8" s="138">
        <v>117.02</v>
      </c>
      <c r="BX8" s="138">
        <v>114.15</v>
      </c>
      <c r="BY8" s="138">
        <v>107.78</v>
      </c>
      <c r="BZ8" s="138">
        <v>116.27</v>
      </c>
      <c r="CA8" s="138">
        <v>110.7</v>
      </c>
      <c r="CB8" s="138">
        <v>107.84</v>
      </c>
      <c r="CC8" s="138">
        <v>105.76</v>
      </c>
      <c r="CD8" s="138">
        <v>108.44</v>
      </c>
      <c r="CE8" s="138">
        <v>107</v>
      </c>
      <c r="CF8" s="138">
        <v>103.66</v>
      </c>
      <c r="CG8" s="138">
        <v>100.94</v>
      </c>
      <c r="CH8" s="138">
        <v>101.08</v>
      </c>
      <c r="CI8" s="138">
        <v>100.01</v>
      </c>
      <c r="CJ8" s="138">
        <v>99.04</v>
      </c>
      <c r="CK8" s="138">
        <v>95.98</v>
      </c>
      <c r="CL8" s="138">
        <v>100.01</v>
      </c>
      <c r="CM8" s="138">
        <v>98.7</v>
      </c>
      <c r="CN8" s="138">
        <v>98.22</v>
      </c>
      <c r="CO8" s="138">
        <v>96.2</v>
      </c>
      <c r="CP8" s="138">
        <v>97.74</v>
      </c>
      <c r="CQ8" s="138">
        <v>91.05</v>
      </c>
      <c r="CR8" s="138">
        <v>86.74</v>
      </c>
      <c r="CS8" s="138">
        <v>82.98</v>
      </c>
      <c r="CT8" s="139"/>
      <c r="CU8" s="139"/>
      <c r="CV8" s="139"/>
      <c r="CW8" s="140"/>
      <c r="CX8" s="141">
        <f>IF(SUM(B8:CW8)&lt;&gt;0,AVERAGEIF(B8:CW8,"&lt;&gt;"""),"")</f>
        <v>84.463749999999962</v>
      </c>
    </row>
    <row r="9" spans="1:102" ht="24.95" customHeight="1" thickBot="1" x14ac:dyDescent="0.25">
      <c r="A9" s="133" t="s">
        <v>6</v>
      </c>
      <c r="B9" s="42">
        <v>91.855000000000004</v>
      </c>
      <c r="C9" s="43">
        <v>91.855000000000004</v>
      </c>
      <c r="D9" s="43">
        <v>91.855000000000004</v>
      </c>
      <c r="E9" s="43">
        <v>91.855000000000004</v>
      </c>
      <c r="F9" s="43">
        <v>86.607500000000002</v>
      </c>
      <c r="G9" s="43">
        <v>86.607500000000002</v>
      </c>
      <c r="H9" s="43">
        <v>86.607500000000002</v>
      </c>
      <c r="I9" s="43">
        <v>86.607500000000002</v>
      </c>
      <c r="J9" s="43">
        <v>84.14</v>
      </c>
      <c r="K9" s="43">
        <v>84.14</v>
      </c>
      <c r="L9" s="43">
        <v>84.14</v>
      </c>
      <c r="M9" s="43">
        <v>84.14</v>
      </c>
      <c r="N9" s="43">
        <v>82.6</v>
      </c>
      <c r="O9" s="43">
        <v>82.6</v>
      </c>
      <c r="P9" s="43">
        <v>82.6</v>
      </c>
      <c r="Q9" s="43">
        <v>82.6</v>
      </c>
      <c r="R9" s="43">
        <v>83.375</v>
      </c>
      <c r="S9" s="43">
        <v>83.375</v>
      </c>
      <c r="T9" s="43">
        <v>83.375</v>
      </c>
      <c r="U9" s="43">
        <v>83.375</v>
      </c>
      <c r="V9" s="43">
        <v>86.442499999999995</v>
      </c>
      <c r="W9" s="43">
        <v>86.442499999999995</v>
      </c>
      <c r="X9" s="43">
        <v>86.442499999999995</v>
      </c>
      <c r="Y9" s="43">
        <v>86.442499999999995</v>
      </c>
      <c r="Z9" s="43">
        <v>88.72</v>
      </c>
      <c r="AA9" s="43">
        <v>88.72</v>
      </c>
      <c r="AB9" s="43">
        <v>88.72</v>
      </c>
      <c r="AC9" s="43">
        <v>88.72</v>
      </c>
      <c r="AD9" s="43">
        <v>95.97</v>
      </c>
      <c r="AE9" s="43">
        <v>95.97</v>
      </c>
      <c r="AF9" s="43">
        <v>95.97</v>
      </c>
      <c r="AG9" s="43">
        <v>95.97</v>
      </c>
      <c r="AH9" s="43">
        <v>90.857500000000002</v>
      </c>
      <c r="AI9" s="43">
        <v>90.857500000000002</v>
      </c>
      <c r="AJ9" s="43">
        <v>90.857500000000002</v>
      </c>
      <c r="AK9" s="43">
        <v>90.857500000000002</v>
      </c>
      <c r="AL9" s="43">
        <v>74.692499999999995</v>
      </c>
      <c r="AM9" s="43">
        <v>74.692499999999995</v>
      </c>
      <c r="AN9" s="43">
        <v>74.692499999999995</v>
      </c>
      <c r="AO9" s="43">
        <v>74.692499999999995</v>
      </c>
      <c r="AP9" s="43">
        <v>17.05</v>
      </c>
      <c r="AQ9" s="43">
        <v>17.05</v>
      </c>
      <c r="AR9" s="43">
        <v>17.05</v>
      </c>
      <c r="AS9" s="43">
        <v>17.05</v>
      </c>
      <c r="AT9" s="43">
        <v>25.1</v>
      </c>
      <c r="AU9" s="43">
        <v>25.1</v>
      </c>
      <c r="AV9" s="43">
        <v>25.1</v>
      </c>
      <c r="AW9" s="43">
        <v>25.1</v>
      </c>
      <c r="AX9" s="43">
        <v>29.4925</v>
      </c>
      <c r="AY9" s="43">
        <v>29.4925</v>
      </c>
      <c r="AZ9" s="43">
        <v>29.4925</v>
      </c>
      <c r="BA9" s="43">
        <v>29.4925</v>
      </c>
      <c r="BB9" s="43">
        <v>60.244999999999997</v>
      </c>
      <c r="BC9" s="43">
        <v>60.244999999999997</v>
      </c>
      <c r="BD9" s="43">
        <v>60.244999999999997</v>
      </c>
      <c r="BE9" s="43">
        <v>60.244999999999997</v>
      </c>
      <c r="BF9" s="43">
        <v>83.327500000000001</v>
      </c>
      <c r="BG9" s="43">
        <v>83.327500000000001</v>
      </c>
      <c r="BH9" s="43">
        <v>83.327500000000001</v>
      </c>
      <c r="BI9" s="43">
        <v>83.327500000000001</v>
      </c>
      <c r="BJ9" s="43">
        <v>102.0975</v>
      </c>
      <c r="BK9" s="43">
        <v>102.0975</v>
      </c>
      <c r="BL9" s="43">
        <v>102.0975</v>
      </c>
      <c r="BM9" s="43">
        <v>102.0975</v>
      </c>
      <c r="BN9" s="43">
        <v>112.325</v>
      </c>
      <c r="BO9" s="43">
        <v>112.325</v>
      </c>
      <c r="BP9" s="43">
        <v>112.325</v>
      </c>
      <c r="BQ9" s="43">
        <v>112.325</v>
      </c>
      <c r="BR9" s="43">
        <v>114.7525</v>
      </c>
      <c r="BS9" s="43">
        <v>114.7525</v>
      </c>
      <c r="BT9" s="43">
        <v>114.7525</v>
      </c>
      <c r="BU9" s="43">
        <v>114.7525</v>
      </c>
      <c r="BV9" s="43">
        <v>115.39</v>
      </c>
      <c r="BW9" s="43">
        <v>115.39</v>
      </c>
      <c r="BX9" s="43">
        <v>115.39</v>
      </c>
      <c r="BY9" s="43">
        <v>115.39</v>
      </c>
      <c r="BZ9" s="43">
        <v>110.1425</v>
      </c>
      <c r="CA9" s="43">
        <v>110.1425</v>
      </c>
      <c r="CB9" s="43">
        <v>110.1425</v>
      </c>
      <c r="CC9" s="43">
        <v>110.1425</v>
      </c>
      <c r="CD9" s="43">
        <v>105.01</v>
      </c>
      <c r="CE9" s="43">
        <v>105.01</v>
      </c>
      <c r="CF9" s="43">
        <v>105.01</v>
      </c>
      <c r="CG9" s="43">
        <v>105.01</v>
      </c>
      <c r="CH9" s="43">
        <v>99.027500000000003</v>
      </c>
      <c r="CI9" s="43">
        <v>99.027500000000003</v>
      </c>
      <c r="CJ9" s="43">
        <v>99.027500000000003</v>
      </c>
      <c r="CK9" s="43">
        <v>99.027500000000003</v>
      </c>
      <c r="CL9" s="43">
        <v>98.282499999999999</v>
      </c>
      <c r="CM9" s="43">
        <v>98.282499999999999</v>
      </c>
      <c r="CN9" s="43">
        <v>98.282499999999999</v>
      </c>
      <c r="CO9" s="43">
        <v>98.282499999999999</v>
      </c>
      <c r="CP9" s="43">
        <v>89.627499999999998</v>
      </c>
      <c r="CQ9" s="43">
        <v>89.627499999999998</v>
      </c>
      <c r="CR9" s="43">
        <v>89.627499999999998</v>
      </c>
      <c r="CS9" s="43">
        <v>89.627499999999998</v>
      </c>
      <c r="CT9" s="44"/>
      <c r="CU9" s="44"/>
      <c r="CV9" s="44"/>
      <c r="CW9" s="45"/>
      <c r="CX9" s="142">
        <f>IF(SUM(B9:CW9)&lt;&gt;0,AVERAGEIF(B9:CW9,"&lt;&gt;"""),"")</f>
        <v>84.463749999999976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270.60000000000002</v>
      </c>
      <c r="C14" s="149">
        <v>393.2</v>
      </c>
      <c r="D14" s="149">
        <v>888.1</v>
      </c>
      <c r="E14" s="149">
        <v>1400</v>
      </c>
      <c r="F14" s="149">
        <v>948</v>
      </c>
      <c r="G14" s="149">
        <v>1112</v>
      </c>
      <c r="H14" s="149">
        <v>1211.5</v>
      </c>
      <c r="I14" s="149">
        <v>1231.9000000000001</v>
      </c>
      <c r="J14" s="149">
        <v>934.4</v>
      </c>
      <c r="K14" s="149">
        <v>1064.7</v>
      </c>
      <c r="L14" s="149">
        <v>1013.7</v>
      </c>
      <c r="M14" s="149">
        <v>910.4</v>
      </c>
      <c r="N14" s="149">
        <v>857.9</v>
      </c>
      <c r="O14" s="149">
        <v>853.1</v>
      </c>
      <c r="P14" s="149">
        <v>656</v>
      </c>
      <c r="Q14" s="149">
        <v>582.20000000000005</v>
      </c>
      <c r="R14" s="149">
        <v>662.2</v>
      </c>
      <c r="S14" s="149">
        <v>611.6</v>
      </c>
      <c r="T14" s="149">
        <v>481.5</v>
      </c>
      <c r="U14" s="149">
        <v>336.1</v>
      </c>
      <c r="V14" s="149">
        <v>549.5</v>
      </c>
      <c r="W14" s="149">
        <v>523.29999999999995</v>
      </c>
      <c r="X14" s="149">
        <v>521.20000000000005</v>
      </c>
      <c r="Y14" s="149">
        <v>501.1</v>
      </c>
      <c r="Z14" s="149">
        <v>838.2</v>
      </c>
      <c r="AA14" s="149">
        <v>645.5</v>
      </c>
      <c r="AB14" s="149">
        <v>617.4</v>
      </c>
      <c r="AC14" s="149">
        <v>425.7</v>
      </c>
      <c r="AD14" s="149">
        <v>564.4</v>
      </c>
      <c r="AE14" s="149">
        <v>145.6</v>
      </c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>
        <v>209.4</v>
      </c>
      <c r="BO14" s="149">
        <v>192.5</v>
      </c>
      <c r="BP14" s="149">
        <v>267.39999999999998</v>
      </c>
      <c r="BQ14" s="149">
        <v>136.30000000000001</v>
      </c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>
        <v>42.6</v>
      </c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>
        <v>74.599999999999994</v>
      </c>
      <c r="CT14" s="150"/>
      <c r="CU14" s="150"/>
      <c r="CV14" s="150"/>
      <c r="CW14" s="151"/>
      <c r="CX14" s="152">
        <f t="array" ref="CX14">SUMPRODUCT(B14:CW14*0.25)</f>
        <v>5668.4500000000007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>
        <v>82.7</v>
      </c>
      <c r="BG16" s="155">
        <v>82.7</v>
      </c>
      <c r="BH16" s="155">
        <v>82.7</v>
      </c>
      <c r="BI16" s="155">
        <v>82.7</v>
      </c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82.7</v>
      </c>
    </row>
    <row r="17" spans="1:102" ht="30" customHeight="1" thickBot="1" x14ac:dyDescent="0.25">
      <c r="A17" s="105" t="s">
        <v>53</v>
      </c>
      <c r="B17" s="159">
        <f>SUM(B12:B16)</f>
        <v>270.60000000000002</v>
      </c>
      <c r="C17" s="160">
        <f t="shared" ref="C17:BN17" si="0">SUM(C12:C16)</f>
        <v>393.2</v>
      </c>
      <c r="D17" s="160">
        <f t="shared" si="0"/>
        <v>888.1</v>
      </c>
      <c r="E17" s="160">
        <f t="shared" si="0"/>
        <v>1400</v>
      </c>
      <c r="F17" s="160">
        <f t="shared" si="0"/>
        <v>948</v>
      </c>
      <c r="G17" s="160">
        <f t="shared" si="0"/>
        <v>1112</v>
      </c>
      <c r="H17" s="160">
        <f t="shared" si="0"/>
        <v>1211.5</v>
      </c>
      <c r="I17" s="160">
        <f t="shared" si="0"/>
        <v>1231.9000000000001</v>
      </c>
      <c r="J17" s="160">
        <f t="shared" si="0"/>
        <v>934.4</v>
      </c>
      <c r="K17" s="160">
        <f t="shared" si="0"/>
        <v>1064.7</v>
      </c>
      <c r="L17" s="160">
        <f t="shared" si="0"/>
        <v>1013.7</v>
      </c>
      <c r="M17" s="160">
        <f t="shared" si="0"/>
        <v>910.4</v>
      </c>
      <c r="N17" s="160">
        <f t="shared" si="0"/>
        <v>857.9</v>
      </c>
      <c r="O17" s="160">
        <f t="shared" si="0"/>
        <v>853.1</v>
      </c>
      <c r="P17" s="160">
        <f t="shared" si="0"/>
        <v>656</v>
      </c>
      <c r="Q17" s="160">
        <f t="shared" si="0"/>
        <v>582.20000000000005</v>
      </c>
      <c r="R17" s="160">
        <f t="shared" si="0"/>
        <v>662.2</v>
      </c>
      <c r="S17" s="160">
        <f t="shared" si="0"/>
        <v>611.6</v>
      </c>
      <c r="T17" s="160">
        <f t="shared" si="0"/>
        <v>481.5</v>
      </c>
      <c r="U17" s="160">
        <f t="shared" si="0"/>
        <v>336.1</v>
      </c>
      <c r="V17" s="160">
        <f t="shared" si="0"/>
        <v>549.5</v>
      </c>
      <c r="W17" s="160">
        <f t="shared" si="0"/>
        <v>523.29999999999995</v>
      </c>
      <c r="X17" s="160">
        <f t="shared" si="0"/>
        <v>521.20000000000005</v>
      </c>
      <c r="Y17" s="160">
        <f t="shared" si="0"/>
        <v>501.1</v>
      </c>
      <c r="Z17" s="160">
        <f t="shared" si="0"/>
        <v>838.2</v>
      </c>
      <c r="AA17" s="160">
        <f t="shared" si="0"/>
        <v>645.5</v>
      </c>
      <c r="AB17" s="160">
        <f t="shared" si="0"/>
        <v>617.4</v>
      </c>
      <c r="AC17" s="160">
        <f t="shared" si="0"/>
        <v>425.7</v>
      </c>
      <c r="AD17" s="160">
        <f t="shared" si="0"/>
        <v>564.4</v>
      </c>
      <c r="AE17" s="160">
        <f t="shared" si="0"/>
        <v>145.6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82.7</v>
      </c>
      <c r="BG17" s="160">
        <f t="shared" si="0"/>
        <v>82.7</v>
      </c>
      <c r="BH17" s="160">
        <f t="shared" si="0"/>
        <v>82.7</v>
      </c>
      <c r="BI17" s="160">
        <f t="shared" si="0"/>
        <v>82.7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209.4</v>
      </c>
      <c r="BO17" s="160">
        <f t="shared" ref="BO17:CW17" si="1">SUM(BO12:BO16)</f>
        <v>192.5</v>
      </c>
      <c r="BP17" s="160">
        <f t="shared" si="1"/>
        <v>267.39999999999998</v>
      </c>
      <c r="BQ17" s="160">
        <f t="shared" si="1"/>
        <v>136.30000000000001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42.6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74.599999999999994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5751.1500000000005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>
        <v>382.6</v>
      </c>
      <c r="AG22" s="149">
        <v>822.6</v>
      </c>
      <c r="AH22" s="149">
        <v>783.6</v>
      </c>
      <c r="AI22" s="149">
        <v>1140.3</v>
      </c>
      <c r="AJ22" s="149">
        <v>1145</v>
      </c>
      <c r="AK22" s="149">
        <v>1145</v>
      </c>
      <c r="AL22" s="149">
        <v>1013.3</v>
      </c>
      <c r="AM22" s="149">
        <v>1053</v>
      </c>
      <c r="AN22" s="149">
        <v>1053</v>
      </c>
      <c r="AO22" s="149">
        <v>1053</v>
      </c>
      <c r="AP22" s="149">
        <v>1041</v>
      </c>
      <c r="AQ22" s="149">
        <v>1041</v>
      </c>
      <c r="AR22" s="149">
        <v>1041</v>
      </c>
      <c r="AS22" s="149">
        <v>1041</v>
      </c>
      <c r="AT22" s="149">
        <v>1084</v>
      </c>
      <c r="AU22" s="149">
        <v>1084</v>
      </c>
      <c r="AV22" s="149">
        <v>1084</v>
      </c>
      <c r="AW22" s="149">
        <v>1084</v>
      </c>
      <c r="AX22" s="149">
        <v>1106</v>
      </c>
      <c r="AY22" s="149">
        <v>1106</v>
      </c>
      <c r="AZ22" s="149">
        <v>1106</v>
      </c>
      <c r="BA22" s="149">
        <v>1106</v>
      </c>
      <c r="BB22" s="149">
        <v>1113</v>
      </c>
      <c r="BC22" s="149">
        <v>1113</v>
      </c>
      <c r="BD22" s="149">
        <v>1113</v>
      </c>
      <c r="BE22" s="149">
        <v>870.1</v>
      </c>
      <c r="BF22" s="149">
        <v>1167</v>
      </c>
      <c r="BG22" s="149">
        <v>1066.5</v>
      </c>
      <c r="BH22" s="149">
        <v>1089.9000000000001</v>
      </c>
      <c r="BI22" s="149">
        <v>1038.3</v>
      </c>
      <c r="BJ22" s="149">
        <v>814.3</v>
      </c>
      <c r="BK22" s="149">
        <v>1173.9000000000001</v>
      </c>
      <c r="BL22" s="149">
        <v>936.6</v>
      </c>
      <c r="BM22" s="149">
        <v>508.5</v>
      </c>
      <c r="BN22" s="149"/>
      <c r="BO22" s="149"/>
      <c r="BP22" s="149"/>
      <c r="BQ22" s="149"/>
      <c r="BR22" s="149">
        <v>18.600000000000001</v>
      </c>
      <c r="BS22" s="149">
        <v>165.3</v>
      </c>
      <c r="BT22" s="149">
        <v>172.5</v>
      </c>
      <c r="BU22" s="149">
        <v>180.4</v>
      </c>
      <c r="BV22" s="149">
        <v>250.6</v>
      </c>
      <c r="BW22" s="149">
        <v>197.9</v>
      </c>
      <c r="BX22" s="149">
        <v>211</v>
      </c>
      <c r="BY22" s="149">
        <v>214.7</v>
      </c>
      <c r="BZ22" s="149">
        <v>96.3</v>
      </c>
      <c r="CA22" s="149">
        <v>98.6</v>
      </c>
      <c r="CB22" s="149">
        <v>154</v>
      </c>
      <c r="CC22" s="149"/>
      <c r="CD22" s="149">
        <v>97.5</v>
      </c>
      <c r="CE22" s="149">
        <v>94.9</v>
      </c>
      <c r="CF22" s="149">
        <v>132.30000000000001</v>
      </c>
      <c r="CG22" s="149">
        <v>169.9</v>
      </c>
      <c r="CH22" s="149">
        <v>144</v>
      </c>
      <c r="CI22" s="149">
        <v>198.9</v>
      </c>
      <c r="CJ22" s="149">
        <v>201.5</v>
      </c>
      <c r="CK22" s="149">
        <v>187.3</v>
      </c>
      <c r="CL22" s="149">
        <v>443.7</v>
      </c>
      <c r="CM22" s="149">
        <v>465.9</v>
      </c>
      <c r="CN22" s="149">
        <v>547.9</v>
      </c>
      <c r="CO22" s="149">
        <v>389.2</v>
      </c>
      <c r="CP22" s="149">
        <v>695.7</v>
      </c>
      <c r="CQ22" s="149">
        <v>539.70000000000005</v>
      </c>
      <c r="CR22" s="149">
        <v>274.60000000000002</v>
      </c>
      <c r="CS22" s="149"/>
      <c r="CT22" s="150"/>
      <c r="CU22" s="150"/>
      <c r="CV22" s="150"/>
      <c r="CW22" s="151"/>
      <c r="CX22" s="152">
        <f t="array" ref="CX22">SUMPRODUCT(B22:CW22*0.25)</f>
        <v>10215.6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>
        <v>500</v>
      </c>
      <c r="C24" s="155">
        <v>500</v>
      </c>
      <c r="D24" s="155">
        <v>500</v>
      </c>
      <c r="E24" s="155">
        <v>500</v>
      </c>
      <c r="F24" s="155">
        <v>500</v>
      </c>
      <c r="G24" s="155">
        <v>500</v>
      </c>
      <c r="H24" s="155">
        <v>500</v>
      </c>
      <c r="I24" s="155">
        <v>500</v>
      </c>
      <c r="J24" s="155">
        <v>500</v>
      </c>
      <c r="K24" s="155">
        <v>500</v>
      </c>
      <c r="L24" s="155">
        <v>500</v>
      </c>
      <c r="M24" s="155">
        <v>500</v>
      </c>
      <c r="N24" s="155">
        <v>500</v>
      </c>
      <c r="O24" s="155">
        <v>500</v>
      </c>
      <c r="P24" s="155">
        <v>500</v>
      </c>
      <c r="Q24" s="155">
        <v>500</v>
      </c>
      <c r="R24" s="155">
        <v>500</v>
      </c>
      <c r="S24" s="155">
        <v>500</v>
      </c>
      <c r="T24" s="155">
        <v>500</v>
      </c>
      <c r="U24" s="155">
        <v>500</v>
      </c>
      <c r="V24" s="155">
        <v>500</v>
      </c>
      <c r="W24" s="155">
        <v>500</v>
      </c>
      <c r="X24" s="155">
        <v>500</v>
      </c>
      <c r="Y24" s="155">
        <v>500</v>
      </c>
      <c r="Z24" s="155">
        <v>500</v>
      </c>
      <c r="AA24" s="155">
        <v>500</v>
      </c>
      <c r="AB24" s="155">
        <v>500</v>
      </c>
      <c r="AC24" s="155">
        <v>500</v>
      </c>
      <c r="AD24" s="155">
        <v>500</v>
      </c>
      <c r="AE24" s="155">
        <v>500</v>
      </c>
      <c r="AF24" s="155">
        <v>500</v>
      </c>
      <c r="AG24" s="155">
        <v>500</v>
      </c>
      <c r="AH24" s="155">
        <v>500</v>
      </c>
      <c r="AI24" s="155">
        <v>500</v>
      </c>
      <c r="AJ24" s="155">
        <v>500</v>
      </c>
      <c r="AK24" s="155">
        <v>500</v>
      </c>
      <c r="AL24" s="155">
        <v>500</v>
      </c>
      <c r="AM24" s="155">
        <v>500</v>
      </c>
      <c r="AN24" s="155">
        <v>500</v>
      </c>
      <c r="AO24" s="155">
        <v>500</v>
      </c>
      <c r="AP24" s="155">
        <v>500</v>
      </c>
      <c r="AQ24" s="155">
        <v>500</v>
      </c>
      <c r="AR24" s="155">
        <v>500</v>
      </c>
      <c r="AS24" s="155">
        <v>500</v>
      </c>
      <c r="AT24" s="155">
        <v>500</v>
      </c>
      <c r="AU24" s="155">
        <v>500</v>
      </c>
      <c r="AV24" s="155">
        <v>500</v>
      </c>
      <c r="AW24" s="155">
        <v>500</v>
      </c>
      <c r="AX24" s="155">
        <v>500</v>
      </c>
      <c r="AY24" s="155">
        <v>500</v>
      </c>
      <c r="AZ24" s="155">
        <v>500</v>
      </c>
      <c r="BA24" s="155">
        <v>500</v>
      </c>
      <c r="BB24" s="155">
        <v>500</v>
      </c>
      <c r="BC24" s="155">
        <v>500</v>
      </c>
      <c r="BD24" s="155">
        <v>500</v>
      </c>
      <c r="BE24" s="155">
        <v>500</v>
      </c>
      <c r="BF24" s="155"/>
      <c r="BG24" s="155"/>
      <c r="BH24" s="155"/>
      <c r="BI24" s="155"/>
      <c r="BJ24" s="155">
        <v>58.1</v>
      </c>
      <c r="BK24" s="155">
        <v>58.1</v>
      </c>
      <c r="BL24" s="155">
        <v>58.1</v>
      </c>
      <c r="BM24" s="155">
        <v>58.1</v>
      </c>
      <c r="BN24" s="155">
        <v>500</v>
      </c>
      <c r="BO24" s="155">
        <v>500</v>
      </c>
      <c r="BP24" s="155">
        <v>500</v>
      </c>
      <c r="BQ24" s="155">
        <v>500</v>
      </c>
      <c r="BR24" s="155">
        <v>500</v>
      </c>
      <c r="BS24" s="155">
        <v>500</v>
      </c>
      <c r="BT24" s="155">
        <v>500</v>
      </c>
      <c r="BU24" s="155">
        <v>500</v>
      </c>
      <c r="BV24" s="155">
        <v>426.8</v>
      </c>
      <c r="BW24" s="155">
        <v>426.8</v>
      </c>
      <c r="BX24" s="155">
        <v>426.8</v>
      </c>
      <c r="BY24" s="155">
        <v>426.8</v>
      </c>
      <c r="BZ24" s="155">
        <v>500</v>
      </c>
      <c r="CA24" s="155">
        <v>500</v>
      </c>
      <c r="CB24" s="155">
        <v>500</v>
      </c>
      <c r="CC24" s="155">
        <v>500</v>
      </c>
      <c r="CD24" s="155">
        <v>500</v>
      </c>
      <c r="CE24" s="155">
        <v>500</v>
      </c>
      <c r="CF24" s="155">
        <v>500</v>
      </c>
      <c r="CG24" s="155">
        <v>500</v>
      </c>
      <c r="CH24" s="155">
        <v>500</v>
      </c>
      <c r="CI24" s="155">
        <v>500</v>
      </c>
      <c r="CJ24" s="155">
        <v>500</v>
      </c>
      <c r="CK24" s="155">
        <v>500</v>
      </c>
      <c r="CL24" s="155">
        <v>500</v>
      </c>
      <c r="CM24" s="155">
        <v>500</v>
      </c>
      <c r="CN24" s="155">
        <v>500</v>
      </c>
      <c r="CO24" s="155">
        <v>500</v>
      </c>
      <c r="CP24" s="155">
        <v>500</v>
      </c>
      <c r="CQ24" s="155">
        <v>500</v>
      </c>
      <c r="CR24" s="155">
        <v>500</v>
      </c>
      <c r="CS24" s="155">
        <v>500</v>
      </c>
      <c r="CT24" s="156"/>
      <c r="CU24" s="156"/>
      <c r="CV24" s="156"/>
      <c r="CW24" s="157"/>
      <c r="CX24" s="158">
        <f t="array" ref="CX24">SUMPRODUCT(B24:CW24*0.25)</f>
        <v>10984.9</v>
      </c>
    </row>
    <row r="25" spans="1:102" ht="30" customHeight="1" thickBot="1" x14ac:dyDescent="0.25">
      <c r="A25" s="105" t="s">
        <v>51</v>
      </c>
      <c r="B25" s="159">
        <f>SUM(B20:B24)</f>
        <v>500</v>
      </c>
      <c r="C25" s="160">
        <f t="shared" ref="C25:BN25" si="2">SUM(C20:C24)</f>
        <v>500</v>
      </c>
      <c r="D25" s="160">
        <f t="shared" si="2"/>
        <v>500</v>
      </c>
      <c r="E25" s="160">
        <f t="shared" si="2"/>
        <v>500</v>
      </c>
      <c r="F25" s="160">
        <f t="shared" si="2"/>
        <v>500</v>
      </c>
      <c r="G25" s="160">
        <f t="shared" si="2"/>
        <v>500</v>
      </c>
      <c r="H25" s="160">
        <f t="shared" si="2"/>
        <v>500</v>
      </c>
      <c r="I25" s="160">
        <f t="shared" si="2"/>
        <v>500</v>
      </c>
      <c r="J25" s="160">
        <f t="shared" si="2"/>
        <v>500</v>
      </c>
      <c r="K25" s="160">
        <f t="shared" si="2"/>
        <v>500</v>
      </c>
      <c r="L25" s="160">
        <f t="shared" si="2"/>
        <v>500</v>
      </c>
      <c r="M25" s="160">
        <f t="shared" si="2"/>
        <v>500</v>
      </c>
      <c r="N25" s="160">
        <f t="shared" si="2"/>
        <v>500</v>
      </c>
      <c r="O25" s="160">
        <f t="shared" si="2"/>
        <v>500</v>
      </c>
      <c r="P25" s="160">
        <f t="shared" si="2"/>
        <v>500</v>
      </c>
      <c r="Q25" s="160">
        <f t="shared" si="2"/>
        <v>500</v>
      </c>
      <c r="R25" s="160">
        <f t="shared" si="2"/>
        <v>500</v>
      </c>
      <c r="S25" s="160">
        <f t="shared" si="2"/>
        <v>500</v>
      </c>
      <c r="T25" s="160">
        <f t="shared" si="2"/>
        <v>500</v>
      </c>
      <c r="U25" s="160">
        <f t="shared" si="2"/>
        <v>500</v>
      </c>
      <c r="V25" s="160">
        <f t="shared" si="2"/>
        <v>500</v>
      </c>
      <c r="W25" s="160">
        <f t="shared" si="2"/>
        <v>500</v>
      </c>
      <c r="X25" s="160">
        <f t="shared" si="2"/>
        <v>500</v>
      </c>
      <c r="Y25" s="160">
        <f t="shared" si="2"/>
        <v>500</v>
      </c>
      <c r="Z25" s="160">
        <f t="shared" si="2"/>
        <v>500</v>
      </c>
      <c r="AA25" s="160">
        <f t="shared" si="2"/>
        <v>500</v>
      </c>
      <c r="AB25" s="160">
        <f t="shared" si="2"/>
        <v>500</v>
      </c>
      <c r="AC25" s="160">
        <f t="shared" si="2"/>
        <v>500</v>
      </c>
      <c r="AD25" s="160">
        <f t="shared" si="2"/>
        <v>500</v>
      </c>
      <c r="AE25" s="160">
        <f t="shared" si="2"/>
        <v>500</v>
      </c>
      <c r="AF25" s="160">
        <f t="shared" si="2"/>
        <v>882.6</v>
      </c>
      <c r="AG25" s="160">
        <f t="shared" si="2"/>
        <v>1322.6</v>
      </c>
      <c r="AH25" s="160">
        <f t="shared" si="2"/>
        <v>1283.5999999999999</v>
      </c>
      <c r="AI25" s="160">
        <f t="shared" si="2"/>
        <v>1640.3</v>
      </c>
      <c r="AJ25" s="160">
        <f t="shared" si="2"/>
        <v>1645</v>
      </c>
      <c r="AK25" s="160">
        <f t="shared" si="2"/>
        <v>1645</v>
      </c>
      <c r="AL25" s="160">
        <f t="shared" si="2"/>
        <v>1513.3</v>
      </c>
      <c r="AM25" s="160">
        <f t="shared" si="2"/>
        <v>1553</v>
      </c>
      <c r="AN25" s="160">
        <f t="shared" si="2"/>
        <v>1553</v>
      </c>
      <c r="AO25" s="160">
        <f t="shared" si="2"/>
        <v>1553</v>
      </c>
      <c r="AP25" s="160">
        <f t="shared" si="2"/>
        <v>1541</v>
      </c>
      <c r="AQ25" s="160">
        <f t="shared" si="2"/>
        <v>1541</v>
      </c>
      <c r="AR25" s="160">
        <f t="shared" si="2"/>
        <v>1541</v>
      </c>
      <c r="AS25" s="160">
        <f t="shared" si="2"/>
        <v>1541</v>
      </c>
      <c r="AT25" s="160">
        <f t="shared" si="2"/>
        <v>1584</v>
      </c>
      <c r="AU25" s="160">
        <f t="shared" si="2"/>
        <v>1584</v>
      </c>
      <c r="AV25" s="160">
        <f t="shared" si="2"/>
        <v>1584</v>
      </c>
      <c r="AW25" s="160">
        <f t="shared" si="2"/>
        <v>1584</v>
      </c>
      <c r="AX25" s="160">
        <f t="shared" si="2"/>
        <v>1606</v>
      </c>
      <c r="AY25" s="160">
        <f t="shared" si="2"/>
        <v>1606</v>
      </c>
      <c r="AZ25" s="160">
        <f t="shared" si="2"/>
        <v>1606</v>
      </c>
      <c r="BA25" s="160">
        <f t="shared" si="2"/>
        <v>1606</v>
      </c>
      <c r="BB25" s="160">
        <f t="shared" si="2"/>
        <v>1613</v>
      </c>
      <c r="BC25" s="160">
        <f t="shared" si="2"/>
        <v>1613</v>
      </c>
      <c r="BD25" s="160">
        <f t="shared" si="2"/>
        <v>1613</v>
      </c>
      <c r="BE25" s="160">
        <f t="shared" si="2"/>
        <v>1370.1</v>
      </c>
      <c r="BF25" s="160">
        <f t="shared" si="2"/>
        <v>1167</v>
      </c>
      <c r="BG25" s="160">
        <f t="shared" si="2"/>
        <v>1066.5</v>
      </c>
      <c r="BH25" s="160">
        <f t="shared" si="2"/>
        <v>1089.9000000000001</v>
      </c>
      <c r="BI25" s="160">
        <f t="shared" si="2"/>
        <v>1038.3</v>
      </c>
      <c r="BJ25" s="160">
        <f t="shared" si="2"/>
        <v>872.4</v>
      </c>
      <c r="BK25" s="160">
        <f t="shared" si="2"/>
        <v>1232</v>
      </c>
      <c r="BL25" s="160">
        <f t="shared" si="2"/>
        <v>994.7</v>
      </c>
      <c r="BM25" s="160">
        <f t="shared" si="2"/>
        <v>566.6</v>
      </c>
      <c r="BN25" s="160">
        <f t="shared" si="2"/>
        <v>500</v>
      </c>
      <c r="BO25" s="160">
        <f t="shared" ref="BO25:CW25" si="3">SUM(BO20:BO24)</f>
        <v>500</v>
      </c>
      <c r="BP25" s="160">
        <f t="shared" si="3"/>
        <v>500</v>
      </c>
      <c r="BQ25" s="160">
        <f t="shared" si="3"/>
        <v>500</v>
      </c>
      <c r="BR25" s="160">
        <f t="shared" si="3"/>
        <v>518.6</v>
      </c>
      <c r="BS25" s="160">
        <f t="shared" si="3"/>
        <v>665.3</v>
      </c>
      <c r="BT25" s="160">
        <f t="shared" si="3"/>
        <v>672.5</v>
      </c>
      <c r="BU25" s="160">
        <f t="shared" si="3"/>
        <v>680.4</v>
      </c>
      <c r="BV25" s="160">
        <f t="shared" si="3"/>
        <v>677.4</v>
      </c>
      <c r="BW25" s="160">
        <f t="shared" si="3"/>
        <v>624.70000000000005</v>
      </c>
      <c r="BX25" s="160">
        <f t="shared" si="3"/>
        <v>637.79999999999995</v>
      </c>
      <c r="BY25" s="160">
        <f t="shared" si="3"/>
        <v>641.5</v>
      </c>
      <c r="BZ25" s="160">
        <f t="shared" si="3"/>
        <v>596.29999999999995</v>
      </c>
      <c r="CA25" s="160">
        <f t="shared" si="3"/>
        <v>598.6</v>
      </c>
      <c r="CB25" s="160">
        <f t="shared" si="3"/>
        <v>654</v>
      </c>
      <c r="CC25" s="160">
        <f t="shared" si="3"/>
        <v>500</v>
      </c>
      <c r="CD25" s="160">
        <f t="shared" si="3"/>
        <v>597.5</v>
      </c>
      <c r="CE25" s="160">
        <f t="shared" si="3"/>
        <v>594.9</v>
      </c>
      <c r="CF25" s="160">
        <f t="shared" si="3"/>
        <v>632.29999999999995</v>
      </c>
      <c r="CG25" s="160">
        <f t="shared" si="3"/>
        <v>669.9</v>
      </c>
      <c r="CH25" s="160">
        <f t="shared" si="3"/>
        <v>644</v>
      </c>
      <c r="CI25" s="160">
        <f t="shared" si="3"/>
        <v>698.9</v>
      </c>
      <c r="CJ25" s="160">
        <f t="shared" si="3"/>
        <v>701.5</v>
      </c>
      <c r="CK25" s="160">
        <f t="shared" si="3"/>
        <v>687.3</v>
      </c>
      <c r="CL25" s="160">
        <f t="shared" si="3"/>
        <v>943.7</v>
      </c>
      <c r="CM25" s="160">
        <f t="shared" si="3"/>
        <v>965.9</v>
      </c>
      <c r="CN25" s="160">
        <f t="shared" si="3"/>
        <v>1047.9000000000001</v>
      </c>
      <c r="CO25" s="160">
        <f t="shared" si="3"/>
        <v>889.2</v>
      </c>
      <c r="CP25" s="160">
        <f t="shared" si="3"/>
        <v>1195.7</v>
      </c>
      <c r="CQ25" s="160">
        <f t="shared" si="3"/>
        <v>1039.7</v>
      </c>
      <c r="CR25" s="160">
        <f t="shared" si="3"/>
        <v>774.6</v>
      </c>
      <c r="CS25" s="160">
        <f t="shared" si="3"/>
        <v>500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21200.5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2026-01-16T23:48:44Z</dcterms:created>
  <dcterms:modified xsi:type="dcterms:W3CDTF">2026-01-16T23:48:46Z</dcterms:modified>
</cp:coreProperties>
</file>