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915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MKT_Coupling!$A$20:$A$24</definedName>
    <definedName name="BRD_EXP_NAMES_SUM_BUY">'SPOT_Summary (BUY)'!$A$36:$A$40</definedName>
    <definedName name="BRD_EXP_NAMES_SUM_BUY_CPL">'SPOT_Summary (BUY)'!$A$44:$A$49</definedName>
    <definedName name="BRD_EXP_VALUES_DAM_CPL">MKT_Coupling!$B$20:$CW$24</definedName>
    <definedName name="BRD_EXP_VALUES_SUM_BUY">'SPOT_Summary (BUY)'!$B$36:$CW$40</definedName>
    <definedName name="BRD_EXP_VALUES_SUM_BUY_CPL">'SPOT_Summary (BUY)'!$B$44:$CW$49</definedName>
    <definedName name="BRD_IMP_NAMES_DAM_CPL">MKT_Coupling!$A$12:$A$16</definedName>
    <definedName name="BRD_IMP_NAMES_SUM_SELL">'SPOT_Summary (SELL)'!$A$36:$A$40</definedName>
    <definedName name="BRD_IMP_NAMES_SUM_SELL_CPL">'SPOT_Summary (SELL)'!$A$44:$A$49</definedName>
    <definedName name="BRD_IMP_VALUES_DAM_CPL">MKT_Coupling!$B$12:$CW$16</definedName>
    <definedName name="BRD_IMP_VALUES_SUM_SELL">'SPOT_Summary (SELL)'!$B$36:$CW$40</definedName>
    <definedName name="BRD_IMP_VALUES_SUM_SELL_CPL">'SPOT_Summary (SELL)'!$B$44:$CW$49</definedName>
    <definedName name="BUY_ORDERS_NAMES_SUM_BUY">'SPOT_Summary (BUY)'!$A$30:$A$32</definedName>
    <definedName name="BUY_ORDERS_VALUES_SUM_BUY">'SPOT_Summary (BUY)'!$B$30:$CW$32</definedName>
    <definedName name="DAM_CPL_PUB_TIME">MKT_Coupling!$D$1</definedName>
    <definedName name="DEM_UNITS_CRT_VALUES_SUM_BUY">'SPOT_Summary (BUY)'!$B$25:$CW$25</definedName>
    <definedName name="DEM_UNITS_CRT_VALUES_SUM_SELL">'SPOT_Summary (SELL)'!$B$25:$CW$25</definedName>
    <definedName name="DEM_UNITS_DRS_VALUES_SUM_BUY">'SPOT_Summary (BUY)'!$B$26:$CW$26</definedName>
    <definedName name="DEM_UNITS_DRS_VALUES_SUM_SELL">'SPOT_Summary (SELL)'!$B$26:$CW$26</definedName>
    <definedName name="DEM_UNITS_HVL_VALUES_SUM_BUY">'SPOT_Summary (BUY)'!$B$20:$CW$20</definedName>
    <definedName name="DEM_UNITS_HVL_VALUES_SUM_SELL">'SPOT_Summary (SELL)'!$B$20:$CW$20</definedName>
    <definedName name="DEM_UNITS_LVL_VALUES_SUM_BUY">'SPOT_Summary (BUY)'!$B$22:$CW$22</definedName>
    <definedName name="DEM_UNITS_LVL_VALUES_SUM_SELL">'SPOT_Summary (SELL)'!$B$22:$CW$22</definedName>
    <definedName name="DEM_UNITS_MVL_VALUES_SUM_BUY">'SPOT_Summary (BUY)'!$B$21:$CW$21</definedName>
    <definedName name="DEM_UNITS_MVL_VALUES_SUM_SELL">'SPOT_Summary (SELL)'!$B$21:$CW$21</definedName>
    <definedName name="DEM_UNITS_PMP_VALUES_SUM_BUY">'SPOT_Summary (BUY)'!$B$23:$CW$23</definedName>
    <definedName name="DEM_UNITS_PMP_VALUES_SUM_SELL">'SPOT_Summary (SELL)'!$B$23:$CW$23</definedName>
    <definedName name="DEM_UNITS_SLL_VALUES_SUM_BUY">'SPOT_Summary (BUY)'!$B$24:$CW$24</definedName>
    <definedName name="DEM_UNITS_SLL_VALUES_SUM_SELL">'SPOT_Summary (SELL)'!$B$24:$CW$24</definedName>
    <definedName name="DEMAND_NAMES_SUM_BUY">'SPOT_Summary (BUY)'!$A$20:$A$26</definedName>
    <definedName name="DEMAND_NAMES_SUM_SELL">'SPOT_Summary (SELL)'!$A$20:$A$26</definedName>
    <definedName name="DEMAND_VALUES_SUM_BUY">'SPOT_Summary (BUY)'!$B$20:$CW$26</definedName>
    <definedName name="DEMAND_VALUES_SUM_SELL">'SPOT_Summary (SELL)'!$B$20:$CW$26</definedName>
    <definedName name="GR_MAINLAND_MCP_DAM_CPL">MKT_Coupling!$B$8:$CW$8</definedName>
    <definedName name="GR_MAINLAND_MCP_DAM_CPL_60MIN">MKT_Coupling!$B$9:$CW$9</definedName>
    <definedName name="GR_MAINLAND_MCP_SUM_BUY">'SPOT_Summary (BUY)'!$B$8:$CW$8</definedName>
    <definedName name="GR_MAINLAND_MCP_SUM_BUY_60MIN">'SPOT_Summary (BUY)'!$B$9:$CW$9</definedName>
    <definedName name="GR_MAINLAND_MCP_SUM_SELL">'SPOT_Summary (SELL)'!$B$8:$CW$8</definedName>
    <definedName name="GR_MAINLAND_MCP_SUM_SELL_60MIN">'SPOT_Summary (SELL)'!$B$9:$CW$9</definedName>
    <definedName name="HRs_MKT_DAM_COUPLING">MKT_Coupling!$B$2:$CW$2</definedName>
    <definedName name="HRs_MKT_SUM_BUY">'SPOT_Summary (BUY)'!$B$2:$CW$2</definedName>
    <definedName name="HRs_MKT_SUM_SELL">'SPOT_Summary (SELL)'!$B$2:$CW$2</definedName>
    <definedName name="MKT_DAM_COUPLING_DELIVERY_DAY">MKT_Coupling!$A$3</definedName>
    <definedName name="MKT_DAM_COUPLING_TITLE">MKT_Coupling!$A$1</definedName>
    <definedName name="MKT_SUM_BUY_DELIVERY_DAY">'SPOT_Summary (BUY)'!$A$3</definedName>
    <definedName name="MKT_SUM_BUY_TITLE">'SPOT_Summary (BUY)'!$A$1</definedName>
    <definedName name="MKT_SUM_SELL_DELIVERY_DAY">'SPOT_Summary (SELL)'!$A$3</definedName>
    <definedName name="MKT_SUM_SELL_TITLE">'SPOT_Summary (SELL)'!$A$1</definedName>
    <definedName name="MTUs_MKT_DAM_COUPLING">MKT_Coupling!$B$3:$CW$3</definedName>
    <definedName name="MTUs_MKT_SUM_BUY">'SPOT_Summary (BUY)'!$B$3:$CW$3</definedName>
    <definedName name="MTUs_MKT_SUM_SELL">'SPOT_Summary (SELL)'!$B$3:$CW$3</definedName>
    <definedName name="NET_POSITION_GR_MAINLAND_DAM_CPL">MKT_Coupling!$B$5:$CW$5</definedName>
    <definedName name="_xlnm.Print_Area" localSheetId="2">MKT_Coupling!$A$1:$CX$25</definedName>
    <definedName name="_xlnm.Print_Area" localSheetId="1">'SPOT_Summary (BUY)'!$A$1:$CX$53</definedName>
    <definedName name="_xlnm.Print_Area" localSheetId="0">'SPOT_Summary (SELL)'!$A$1:$CX$53</definedName>
    <definedName name="_xlnm.Print_Titles" localSheetId="2">MKT_Coupling!$A:$A,MKT_Coupling!$1:$3</definedName>
    <definedName name="_xlnm.Print_Titles" localSheetId="1">'SPOT_Summary (BUY)'!$A:$A,'SPOT_Summary (BUY)'!$1:$3</definedName>
    <definedName name="_xlnm.Print_Titles" localSheetId="0">'SPOT_Summary (SELL)'!$A:$A,'SPOT_Summary (SELL)'!$1:$3</definedName>
    <definedName name="SELL_ORDERS_NAMES_SUM_SELL">'SPOT_Summary (SELL)'!$A$30:$A$32</definedName>
    <definedName name="SELL_ORDERS_VALUES_SUM_SELL">'SPOT_Summary (SELL)'!$B$30:$CW$32</definedName>
    <definedName name="TOT_DEMAND_GR_MAINLAND_SUM_BUY">'SPOT_Summary (BUY)'!$B$5:$CW$5</definedName>
    <definedName name="TOT_SUM_BUY_PUB_TIME">'SPOT_Summary (BUY)'!$C$1</definedName>
    <definedName name="TOT_SUM_SELL_PUB_TIME">'SPOT_Summary (SELL)'!$C$1</definedName>
    <definedName name="TOT_SUPPLY_GR_MAINLAND_SUM_SELL">'SPOT_Summary (SELL)'!$B$5:$CW$5</definedName>
    <definedName name="UNITS_CRT_VALUES_SUM_BUY">'SPOT_Summary (BUY)'!$B$12:$CW$12</definedName>
    <definedName name="UNITS_CRT_VALUES_SUM_SELL">'SPOT_Summary (SELL)'!$B$12:$CW$12</definedName>
    <definedName name="UNITS_CRTRES_VALUES_SUM_BUY">'SPOT_Summary (BUY)'!$B$16:$CW$16</definedName>
    <definedName name="UNITS_CRTRES_VALUES_SUM_SELL">'SPOT_Summary (SELL)'!$B$16:$CW$16</definedName>
    <definedName name="UNITS_GAS_VALUES_SUM_BUY">'SPOT_Summary (BUY)'!$B$13:$CW$13</definedName>
    <definedName name="UNITS_GAS_VALUES_SUM_SELL">'SPOT_Summary (SELL)'!$B$13:$CW$13</definedName>
    <definedName name="UNITS_HDR_VALUES_SUM_BUY">'SPOT_Summary (BUY)'!$B$14:$CW$14</definedName>
    <definedName name="UNITS_HDR_VALUES_SUM_SELL">'SPOT_Summary (SELL)'!$B$14:$CW$14</definedName>
    <definedName name="UNITS_IMP_VALUES_SUM_SELL">'SPOT_Summary (SELL)'!$B$41:$CW$41</definedName>
    <definedName name="UNITS_LIG_VALUES_SUM_BUY">'SPOT_Summary (BUY)'!$B$11:$CW$11</definedName>
    <definedName name="UNITS_LIG_VALUES_SUM_SELL">'SPOT_Summary (SELL)'!$B$11:$CW$11</definedName>
    <definedName name="UNITS_NAMES_SUM_BUY">'SPOT_Summary (BUY)'!$A$11:$A$16</definedName>
    <definedName name="UNITS_NAMES_SUM_SELL">'SPOT_Summary (SELL)'!$A$11:$A$16</definedName>
    <definedName name="UNITS_RES_VALUES_SUM_BUY">'SPOT_Summary (BUY)'!$B$15:$CW$15</definedName>
    <definedName name="UNITS_RES_VALUES_SUM_SELL">'SPOT_Summary (SELL)'!$B$15:$CW$15</definedName>
    <definedName name="UNITS_VALUES_SUM_BUY">'SPOT_Summary (BUY)'!$B$11:$CW$16</definedName>
    <definedName name="UNITS_VALUES_SUM_SELL">'SPOT_Summary (SELL)'!$B$11:$CW$16</definedName>
  </definedNames>
  <calcPr calcId="162913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X20" i="6" l="1" a="1"/>
  <c r="CX20" i="6"/>
  <c r="CX21" i="6" a="1"/>
  <c r="CX21" i="6"/>
  <c r="CX22" i="6" a="1"/>
  <c r="CX23" i="6" a="1"/>
  <c r="CX24" i="6" a="1"/>
  <c r="CX22" i="6"/>
  <c r="CX23" i="6"/>
  <c r="CX24" i="6"/>
  <c r="CX25" i="6"/>
  <c r="CW25" i="6"/>
  <c r="CV25" i="6"/>
  <c r="CU25" i="6"/>
  <c r="CT25" i="6"/>
  <c r="CS25" i="6"/>
  <c r="CR25" i="6"/>
  <c r="CQ25" i="6"/>
  <c r="CP25" i="6"/>
  <c r="CO25" i="6"/>
  <c r="CN25" i="6"/>
  <c r="CM25" i="6"/>
  <c r="CL25" i="6"/>
  <c r="CK25" i="6"/>
  <c r="CJ25" i="6"/>
  <c r="CI25" i="6"/>
  <c r="CH25" i="6"/>
  <c r="CG25" i="6"/>
  <c r="CF25" i="6"/>
  <c r="CE25" i="6"/>
  <c r="CD25" i="6"/>
  <c r="CC25" i="6"/>
  <c r="CB25" i="6"/>
  <c r="CA25" i="6"/>
  <c r="BZ25" i="6"/>
  <c r="BY25" i="6"/>
  <c r="BX25" i="6"/>
  <c r="BW25" i="6"/>
  <c r="BV25" i="6"/>
  <c r="BU25" i="6"/>
  <c r="BT25" i="6"/>
  <c r="BS25" i="6"/>
  <c r="BR25" i="6"/>
  <c r="BQ25" i="6"/>
  <c r="BP25" i="6"/>
  <c r="BO25" i="6"/>
  <c r="BN25" i="6"/>
  <c r="BM25" i="6"/>
  <c r="BL25" i="6"/>
  <c r="BK25" i="6"/>
  <c r="BJ25" i="6"/>
  <c r="BI25" i="6"/>
  <c r="BH25" i="6"/>
  <c r="BG25" i="6"/>
  <c r="BF25" i="6"/>
  <c r="BE25" i="6"/>
  <c r="BD25" i="6"/>
  <c r="BC25" i="6"/>
  <c r="BB25" i="6"/>
  <c r="BA25" i="6"/>
  <c r="AZ25" i="6"/>
  <c r="AY25" i="6"/>
  <c r="AX25" i="6"/>
  <c r="AW25" i="6"/>
  <c r="AV25" i="6"/>
  <c r="AU25" i="6"/>
  <c r="AT25" i="6"/>
  <c r="AS25" i="6"/>
  <c r="AR25" i="6"/>
  <c r="AQ25" i="6"/>
  <c r="AP25" i="6"/>
  <c r="AO25" i="6"/>
  <c r="AN25" i="6"/>
  <c r="AM25" i="6"/>
  <c r="AL25" i="6"/>
  <c r="AK25" i="6"/>
  <c r="AJ25" i="6"/>
  <c r="AI25" i="6"/>
  <c r="AH25" i="6"/>
  <c r="AG25" i="6"/>
  <c r="AF25" i="6"/>
  <c r="AE25" i="6"/>
  <c r="AD25" i="6"/>
  <c r="AC25" i="6"/>
  <c r="AB25" i="6"/>
  <c r="AA25" i="6"/>
  <c r="Z25" i="6"/>
  <c r="Y25" i="6"/>
  <c r="X25" i="6"/>
  <c r="W25" i="6"/>
  <c r="V25" i="6"/>
  <c r="U25" i="6"/>
  <c r="T25" i="6"/>
  <c r="S25" i="6"/>
  <c r="R25" i="6"/>
  <c r="Q25" i="6"/>
  <c r="P25" i="6"/>
  <c r="O25" i="6"/>
  <c r="N25" i="6"/>
  <c r="M25" i="6"/>
  <c r="L25" i="6"/>
  <c r="K25" i="6"/>
  <c r="J25" i="6"/>
  <c r="I25" i="6"/>
  <c r="H25" i="6"/>
  <c r="G25" i="6"/>
  <c r="F25" i="6"/>
  <c r="E25" i="6"/>
  <c r="D25" i="6"/>
  <c r="C25" i="6"/>
  <c r="B25" i="6"/>
  <c r="CX12" i="6" a="1"/>
  <c r="CX12" i="6"/>
  <c r="CX13" i="6" a="1"/>
  <c r="CX13" i="6"/>
  <c r="CX14" i="6" a="1"/>
  <c r="CX15" i="6" a="1"/>
  <c r="CX16" i="6" a="1"/>
  <c r="CX14" i="6"/>
  <c r="CX15" i="6"/>
  <c r="CX16" i="6"/>
  <c r="CX17" i="6"/>
  <c r="CW17" i="6"/>
  <c r="CV17" i="6"/>
  <c r="CU17" i="6"/>
  <c r="CT17" i="6"/>
  <c r="CS17" i="6"/>
  <c r="CR17" i="6"/>
  <c r="CQ17" i="6"/>
  <c r="CP17" i="6"/>
  <c r="CO17" i="6"/>
  <c r="CN17" i="6"/>
  <c r="CM17" i="6"/>
  <c r="CL17" i="6"/>
  <c r="CK17" i="6"/>
  <c r="CJ17" i="6"/>
  <c r="CI17" i="6"/>
  <c r="CH17" i="6"/>
  <c r="CG17" i="6"/>
  <c r="CF17" i="6"/>
  <c r="CE17" i="6"/>
  <c r="CD17" i="6"/>
  <c r="CC17" i="6"/>
  <c r="CB17" i="6"/>
  <c r="CA17" i="6"/>
  <c r="BZ17" i="6"/>
  <c r="BY17" i="6"/>
  <c r="BX17" i="6"/>
  <c r="BW17" i="6"/>
  <c r="BV17" i="6"/>
  <c r="BU17" i="6"/>
  <c r="BT17" i="6"/>
  <c r="BS17" i="6"/>
  <c r="BR17" i="6"/>
  <c r="BQ17" i="6"/>
  <c r="BP17" i="6"/>
  <c r="BO17" i="6"/>
  <c r="BN17" i="6"/>
  <c r="BM17" i="6"/>
  <c r="BL17" i="6"/>
  <c r="BK17" i="6"/>
  <c r="BJ17" i="6"/>
  <c r="BI17" i="6"/>
  <c r="BH17" i="6"/>
  <c r="BG17" i="6"/>
  <c r="BF17" i="6"/>
  <c r="BE17" i="6"/>
  <c r="BD17" i="6"/>
  <c r="BC17" i="6"/>
  <c r="BB17" i="6"/>
  <c r="BA17" i="6"/>
  <c r="AZ17" i="6"/>
  <c r="AY17" i="6"/>
  <c r="AX17" i="6"/>
  <c r="AW17" i="6"/>
  <c r="AV17" i="6"/>
  <c r="AU17" i="6"/>
  <c r="AT17" i="6"/>
  <c r="AS17" i="6"/>
  <c r="AR17" i="6"/>
  <c r="AQ17" i="6"/>
  <c r="AP17" i="6"/>
  <c r="AO17" i="6"/>
  <c r="AN17" i="6"/>
  <c r="AM17" i="6"/>
  <c r="AL17" i="6"/>
  <c r="AK17" i="6"/>
  <c r="AJ17" i="6"/>
  <c r="AI17" i="6"/>
  <c r="AH17" i="6"/>
  <c r="AG17" i="6"/>
  <c r="AF17" i="6"/>
  <c r="AE17" i="6"/>
  <c r="AD17" i="6"/>
  <c r="AC17" i="6"/>
  <c r="AB17" i="6"/>
  <c r="AA17" i="6"/>
  <c r="Z17" i="6"/>
  <c r="Y17" i="6"/>
  <c r="X17" i="6"/>
  <c r="W17" i="6"/>
  <c r="V17" i="6"/>
  <c r="U17" i="6"/>
  <c r="T17" i="6"/>
  <c r="S17" i="6"/>
  <c r="R17" i="6"/>
  <c r="Q17" i="6"/>
  <c r="P17" i="6"/>
  <c r="O17" i="6"/>
  <c r="N17" i="6"/>
  <c r="M17" i="6"/>
  <c r="L17" i="6"/>
  <c r="K17" i="6"/>
  <c r="J17" i="6"/>
  <c r="I17" i="6"/>
  <c r="H17" i="6"/>
  <c r="G17" i="6"/>
  <c r="F17" i="6"/>
  <c r="E17" i="6"/>
  <c r="D17" i="6"/>
  <c r="C17" i="6"/>
  <c r="B17" i="6"/>
  <c r="CX9" i="6"/>
  <c r="CX8" i="6"/>
  <c r="CX5" i="6" a="1"/>
  <c r="CX5" i="6"/>
  <c r="CX11" i="5" a="1"/>
  <c r="CX11" i="5"/>
  <c r="CX12" i="5" a="1"/>
  <c r="CX12" i="5"/>
  <c r="CX13" i="5" a="1"/>
  <c r="CX14" i="5" a="1"/>
  <c r="CX15" i="5" a="1"/>
  <c r="CX16" i="5" a="1"/>
  <c r="CX13" i="5"/>
  <c r="CX14" i="5"/>
  <c r="CX15" i="5"/>
  <c r="CX16" i="5"/>
  <c r="CX17" i="5"/>
  <c r="CX20" i="5" a="1"/>
  <c r="CX20" i="5"/>
  <c r="CX21" i="5" a="1"/>
  <c r="CX21" i="5"/>
  <c r="CX22" i="5" a="1"/>
  <c r="CX23" i="5" a="1"/>
  <c r="CX24" i="5" a="1"/>
  <c r="CX25" i="5" a="1"/>
  <c r="CX26" i="5" a="1"/>
  <c r="CX22" i="5"/>
  <c r="CX23" i="5"/>
  <c r="CX24" i="5"/>
  <c r="CX25" i="5"/>
  <c r="CX26" i="5"/>
  <c r="CX27" i="5"/>
  <c r="CX36" i="5" a="1"/>
  <c r="CX36" i="5"/>
  <c r="CX37" i="5" a="1"/>
  <c r="CX37" i="5"/>
  <c r="CX38" i="5" a="1"/>
  <c r="CX39" i="5" a="1"/>
  <c r="CX40" i="5" a="1"/>
  <c r="CX38" i="5"/>
  <c r="CX39" i="5"/>
  <c r="CX40" i="5"/>
  <c r="CX41" i="5"/>
  <c r="CX53" i="5"/>
  <c r="CW17" i="5"/>
  <c r="CW27" i="5"/>
  <c r="CW41" i="5"/>
  <c r="CW53" i="5"/>
  <c r="CV17" i="5"/>
  <c r="CV27" i="5"/>
  <c r="CV41" i="5"/>
  <c r="CV53" i="5"/>
  <c r="CU17" i="5"/>
  <c r="CU27" i="5"/>
  <c r="CU41" i="5"/>
  <c r="CU53" i="5"/>
  <c r="CT17" i="5"/>
  <c r="CT27" i="5"/>
  <c r="CT41" i="5"/>
  <c r="CT53" i="5"/>
  <c r="CS17" i="5"/>
  <c r="CS27" i="5"/>
  <c r="CS41" i="5"/>
  <c r="CS53" i="5"/>
  <c r="CR17" i="5"/>
  <c r="CR27" i="5"/>
  <c r="CR41" i="5"/>
  <c r="CR53" i="5"/>
  <c r="CQ17" i="5"/>
  <c r="CQ27" i="5"/>
  <c r="CQ41" i="5"/>
  <c r="CQ53" i="5"/>
  <c r="CP17" i="5"/>
  <c r="CP27" i="5"/>
  <c r="CP41" i="5"/>
  <c r="CP53" i="5"/>
  <c r="CO17" i="5"/>
  <c r="CO27" i="5"/>
  <c r="CO41" i="5"/>
  <c r="CO53" i="5"/>
  <c r="CN17" i="5"/>
  <c r="CN27" i="5"/>
  <c r="CN41" i="5"/>
  <c r="CN53" i="5"/>
  <c r="CM17" i="5"/>
  <c r="CM27" i="5"/>
  <c r="CM41" i="5"/>
  <c r="CM53" i="5"/>
  <c r="CL17" i="5"/>
  <c r="CL27" i="5"/>
  <c r="CL41" i="5"/>
  <c r="CL53" i="5"/>
  <c r="CK17" i="5"/>
  <c r="CK27" i="5"/>
  <c r="CK41" i="5"/>
  <c r="CK53" i="5"/>
  <c r="CJ17" i="5"/>
  <c r="CJ27" i="5"/>
  <c r="CJ41" i="5"/>
  <c r="CJ53" i="5"/>
  <c r="CI17" i="5"/>
  <c r="CI27" i="5"/>
  <c r="CI41" i="5"/>
  <c r="CI53" i="5"/>
  <c r="CH17" i="5"/>
  <c r="CH27" i="5"/>
  <c r="CH41" i="5"/>
  <c r="CH53" i="5"/>
  <c r="CG17" i="5"/>
  <c r="CG27" i="5"/>
  <c r="CG41" i="5"/>
  <c r="CG53" i="5"/>
  <c r="CF17" i="5"/>
  <c r="CF27" i="5"/>
  <c r="CF41" i="5"/>
  <c r="CF53" i="5"/>
  <c r="CE17" i="5"/>
  <c r="CE27" i="5"/>
  <c r="CE41" i="5"/>
  <c r="CE53" i="5"/>
  <c r="CD17" i="5"/>
  <c r="CD27" i="5"/>
  <c r="CD41" i="5"/>
  <c r="CD53" i="5"/>
  <c r="CC17" i="5"/>
  <c r="CC27" i="5"/>
  <c r="CC41" i="5"/>
  <c r="CC53" i="5"/>
  <c r="CB17" i="5"/>
  <c r="CB27" i="5"/>
  <c r="CB41" i="5"/>
  <c r="CB53" i="5"/>
  <c r="CA17" i="5"/>
  <c r="CA27" i="5"/>
  <c r="CA41" i="5"/>
  <c r="CA53" i="5"/>
  <c r="BZ17" i="5"/>
  <c r="BZ27" i="5"/>
  <c r="BZ41" i="5"/>
  <c r="BZ53" i="5"/>
  <c r="BY17" i="5"/>
  <c r="BY27" i="5"/>
  <c r="BY41" i="5"/>
  <c r="BY53" i="5"/>
  <c r="BX17" i="5"/>
  <c r="BX27" i="5"/>
  <c r="BX41" i="5"/>
  <c r="BX53" i="5"/>
  <c r="BW17" i="5"/>
  <c r="BW27" i="5"/>
  <c r="BW41" i="5"/>
  <c r="BW53" i="5"/>
  <c r="BV17" i="5"/>
  <c r="BV27" i="5"/>
  <c r="BV41" i="5"/>
  <c r="BV53" i="5"/>
  <c r="BU17" i="5"/>
  <c r="BU27" i="5"/>
  <c r="BU41" i="5"/>
  <c r="BU53" i="5"/>
  <c r="BT17" i="5"/>
  <c r="BT27" i="5"/>
  <c r="BT41" i="5"/>
  <c r="BT53" i="5"/>
  <c r="BS17" i="5"/>
  <c r="BS27" i="5"/>
  <c r="BS41" i="5"/>
  <c r="BS53" i="5"/>
  <c r="BR17" i="5"/>
  <c r="BR27" i="5"/>
  <c r="BR41" i="5"/>
  <c r="BR53" i="5"/>
  <c r="BQ17" i="5"/>
  <c r="BQ27" i="5"/>
  <c r="BQ41" i="5"/>
  <c r="BQ53" i="5"/>
  <c r="BP17" i="5"/>
  <c r="BP27" i="5"/>
  <c r="BP41" i="5"/>
  <c r="BP53" i="5"/>
  <c r="BO17" i="5"/>
  <c r="BO27" i="5"/>
  <c r="BO41" i="5"/>
  <c r="BO53" i="5"/>
  <c r="BN17" i="5"/>
  <c r="BN27" i="5"/>
  <c r="BN41" i="5"/>
  <c r="BN53" i="5"/>
  <c r="BM17" i="5"/>
  <c r="BM27" i="5"/>
  <c r="BM41" i="5"/>
  <c r="BM53" i="5"/>
  <c r="BL17" i="5"/>
  <c r="BL27" i="5"/>
  <c r="BL41" i="5"/>
  <c r="BL53" i="5"/>
  <c r="BK17" i="5"/>
  <c r="BK27" i="5"/>
  <c r="BK41" i="5"/>
  <c r="BK53" i="5"/>
  <c r="BJ17" i="5"/>
  <c r="BJ27" i="5"/>
  <c r="BJ41" i="5"/>
  <c r="BJ53" i="5"/>
  <c r="BI17" i="5"/>
  <c r="BI27" i="5"/>
  <c r="BI41" i="5"/>
  <c r="BI53" i="5"/>
  <c r="BH17" i="5"/>
  <c r="BH27" i="5"/>
  <c r="BH41" i="5"/>
  <c r="BH53" i="5"/>
  <c r="BG17" i="5"/>
  <c r="BG27" i="5"/>
  <c r="BG41" i="5"/>
  <c r="BG53" i="5"/>
  <c r="BF17" i="5"/>
  <c r="BF27" i="5"/>
  <c r="BF41" i="5"/>
  <c r="BF53" i="5"/>
  <c r="BE17" i="5"/>
  <c r="BE27" i="5"/>
  <c r="BE41" i="5"/>
  <c r="BE53" i="5"/>
  <c r="BD17" i="5"/>
  <c r="BD27" i="5"/>
  <c r="BD41" i="5"/>
  <c r="BD53" i="5"/>
  <c r="BC17" i="5"/>
  <c r="BC27" i="5"/>
  <c r="BC41" i="5"/>
  <c r="BC53" i="5"/>
  <c r="BB17" i="5"/>
  <c r="BB27" i="5"/>
  <c r="BB41" i="5"/>
  <c r="BB53" i="5"/>
  <c r="BA17" i="5"/>
  <c r="BA27" i="5"/>
  <c r="BA41" i="5"/>
  <c r="BA53" i="5"/>
  <c r="AZ17" i="5"/>
  <c r="AZ27" i="5"/>
  <c r="AZ41" i="5"/>
  <c r="AZ53" i="5"/>
  <c r="AY17" i="5"/>
  <c r="AY27" i="5"/>
  <c r="AY41" i="5"/>
  <c r="AY53" i="5"/>
  <c r="AX17" i="5"/>
  <c r="AX27" i="5"/>
  <c r="AX41" i="5"/>
  <c r="AX53" i="5"/>
  <c r="AW17" i="5"/>
  <c r="AW27" i="5"/>
  <c r="AW41" i="5"/>
  <c r="AW53" i="5"/>
  <c r="AV17" i="5"/>
  <c r="AV27" i="5"/>
  <c r="AV41" i="5"/>
  <c r="AV53" i="5"/>
  <c r="AU17" i="5"/>
  <c r="AU27" i="5"/>
  <c r="AU41" i="5"/>
  <c r="AU53" i="5"/>
  <c r="AT17" i="5"/>
  <c r="AT27" i="5"/>
  <c r="AT41" i="5"/>
  <c r="AT53" i="5"/>
  <c r="AS17" i="5"/>
  <c r="AS27" i="5"/>
  <c r="AS41" i="5"/>
  <c r="AS53" i="5"/>
  <c r="AR17" i="5"/>
  <c r="AR27" i="5"/>
  <c r="AR41" i="5"/>
  <c r="AR53" i="5"/>
  <c r="AQ17" i="5"/>
  <c r="AQ27" i="5"/>
  <c r="AQ41" i="5"/>
  <c r="AQ53" i="5"/>
  <c r="AP17" i="5"/>
  <c r="AP27" i="5"/>
  <c r="AP41" i="5"/>
  <c r="AP53" i="5"/>
  <c r="AO17" i="5"/>
  <c r="AO27" i="5"/>
  <c r="AO41" i="5"/>
  <c r="AO53" i="5"/>
  <c r="AN17" i="5"/>
  <c r="AN27" i="5"/>
  <c r="AN41" i="5"/>
  <c r="AN53" i="5"/>
  <c r="AM17" i="5"/>
  <c r="AM27" i="5"/>
  <c r="AM41" i="5"/>
  <c r="AM53" i="5"/>
  <c r="AL17" i="5"/>
  <c r="AL27" i="5"/>
  <c r="AL41" i="5"/>
  <c r="AL53" i="5"/>
  <c r="AK17" i="5"/>
  <c r="AK27" i="5"/>
  <c r="AK41" i="5"/>
  <c r="AK53" i="5"/>
  <c r="AJ17" i="5"/>
  <c r="AJ27" i="5"/>
  <c r="AJ41" i="5"/>
  <c r="AJ53" i="5"/>
  <c r="AI17" i="5"/>
  <c r="AI27" i="5"/>
  <c r="AI41" i="5"/>
  <c r="AI53" i="5"/>
  <c r="AH17" i="5"/>
  <c r="AH27" i="5"/>
  <c r="AH41" i="5"/>
  <c r="AH53" i="5"/>
  <c r="AG17" i="5"/>
  <c r="AG27" i="5"/>
  <c r="AG41" i="5"/>
  <c r="AG53" i="5"/>
  <c r="AF17" i="5"/>
  <c r="AF27" i="5"/>
  <c r="AF41" i="5"/>
  <c r="AF53" i="5"/>
  <c r="AE17" i="5"/>
  <c r="AE27" i="5"/>
  <c r="AE41" i="5"/>
  <c r="AE53" i="5"/>
  <c r="AD17" i="5"/>
  <c r="AD27" i="5"/>
  <c r="AD41" i="5"/>
  <c r="AD53" i="5"/>
  <c r="AC17" i="5"/>
  <c r="AC27" i="5"/>
  <c r="AC41" i="5"/>
  <c r="AC53" i="5"/>
  <c r="AB17" i="5"/>
  <c r="AB27" i="5"/>
  <c r="AB41" i="5"/>
  <c r="AB53" i="5"/>
  <c r="AA17" i="5"/>
  <c r="AA27" i="5"/>
  <c r="AA41" i="5"/>
  <c r="AA53" i="5"/>
  <c r="Z17" i="5"/>
  <c r="Z27" i="5"/>
  <c r="Z41" i="5"/>
  <c r="Z53" i="5"/>
  <c r="Y17" i="5"/>
  <c r="Y27" i="5"/>
  <c r="Y41" i="5"/>
  <c r="Y53" i="5"/>
  <c r="X17" i="5"/>
  <c r="X27" i="5"/>
  <c r="X41" i="5"/>
  <c r="X53" i="5"/>
  <c r="W17" i="5"/>
  <c r="W27" i="5"/>
  <c r="W41" i="5"/>
  <c r="W53" i="5"/>
  <c r="V17" i="5"/>
  <c r="V27" i="5"/>
  <c r="V41" i="5"/>
  <c r="V53" i="5"/>
  <c r="U17" i="5"/>
  <c r="U27" i="5"/>
  <c r="U41" i="5"/>
  <c r="U53" i="5"/>
  <c r="T17" i="5"/>
  <c r="T27" i="5"/>
  <c r="T41" i="5"/>
  <c r="T53" i="5"/>
  <c r="S17" i="5"/>
  <c r="S27" i="5"/>
  <c r="S41" i="5"/>
  <c r="S53" i="5"/>
  <c r="R17" i="5"/>
  <c r="R27" i="5"/>
  <c r="R41" i="5"/>
  <c r="R53" i="5"/>
  <c r="Q17" i="5"/>
  <c r="Q27" i="5"/>
  <c r="Q41" i="5"/>
  <c r="Q53" i="5"/>
  <c r="P17" i="5"/>
  <c r="P27" i="5"/>
  <c r="P41" i="5"/>
  <c r="P53" i="5"/>
  <c r="O17" i="5"/>
  <c r="O27" i="5"/>
  <c r="O41" i="5"/>
  <c r="O53" i="5"/>
  <c r="N17" i="5"/>
  <c r="N27" i="5"/>
  <c r="N41" i="5"/>
  <c r="N53" i="5"/>
  <c r="M17" i="5"/>
  <c r="M27" i="5"/>
  <c r="M41" i="5"/>
  <c r="M53" i="5"/>
  <c r="L17" i="5"/>
  <c r="L27" i="5"/>
  <c r="L41" i="5"/>
  <c r="L53" i="5"/>
  <c r="K17" i="5"/>
  <c r="K27" i="5"/>
  <c r="K41" i="5"/>
  <c r="K53" i="5"/>
  <c r="J17" i="5"/>
  <c r="J27" i="5"/>
  <c r="J41" i="5"/>
  <c r="J53" i="5"/>
  <c r="I17" i="5"/>
  <c r="I27" i="5"/>
  <c r="I41" i="5"/>
  <c r="I53" i="5"/>
  <c r="H17" i="5"/>
  <c r="H27" i="5"/>
  <c r="H41" i="5"/>
  <c r="H53" i="5"/>
  <c r="G17" i="5"/>
  <c r="G27" i="5"/>
  <c r="G41" i="5"/>
  <c r="G53" i="5"/>
  <c r="F17" i="5"/>
  <c r="F27" i="5"/>
  <c r="F41" i="5"/>
  <c r="F53" i="5"/>
  <c r="E17" i="5"/>
  <c r="E27" i="5"/>
  <c r="E41" i="5"/>
  <c r="E53" i="5"/>
  <c r="D17" i="5"/>
  <c r="D27" i="5"/>
  <c r="D41" i="5"/>
  <c r="D53" i="5"/>
  <c r="C17" i="5"/>
  <c r="C27" i="5"/>
  <c r="C41" i="5"/>
  <c r="C53" i="5"/>
  <c r="B17" i="5"/>
  <c r="B27" i="5"/>
  <c r="B41" i="5"/>
  <c r="B53" i="5"/>
  <c r="CW52" i="5"/>
  <c r="CV52" i="5"/>
  <c r="CU52" i="5"/>
  <c r="CT52" i="5"/>
  <c r="CS52" i="5"/>
  <c r="CR52" i="5"/>
  <c r="CQ52" i="5"/>
  <c r="CP52" i="5"/>
  <c r="CO52" i="5"/>
  <c r="CN52" i="5"/>
  <c r="CM52" i="5"/>
  <c r="CL52" i="5"/>
  <c r="CK52" i="5"/>
  <c r="CJ52" i="5"/>
  <c r="CI52" i="5"/>
  <c r="CH52" i="5"/>
  <c r="CG52" i="5"/>
  <c r="CF52" i="5"/>
  <c r="CE52" i="5"/>
  <c r="CD52" i="5"/>
  <c r="CC52" i="5"/>
  <c r="CB52" i="5"/>
  <c r="CA52" i="5"/>
  <c r="BZ52" i="5"/>
  <c r="BY52" i="5"/>
  <c r="BX52" i="5"/>
  <c r="BW52" i="5"/>
  <c r="BV52" i="5"/>
  <c r="BU52" i="5"/>
  <c r="BT52" i="5"/>
  <c r="BS52" i="5"/>
  <c r="BR52" i="5"/>
  <c r="BQ52" i="5"/>
  <c r="BP52" i="5"/>
  <c r="BO52" i="5"/>
  <c r="BN52" i="5"/>
  <c r="BM52" i="5"/>
  <c r="BL52" i="5"/>
  <c r="BK52" i="5"/>
  <c r="BJ52" i="5"/>
  <c r="BI52" i="5"/>
  <c r="BH52" i="5"/>
  <c r="BG52" i="5"/>
  <c r="BF52" i="5"/>
  <c r="BE52" i="5"/>
  <c r="BD52" i="5"/>
  <c r="BC52" i="5"/>
  <c r="BB52" i="5"/>
  <c r="BA52" i="5"/>
  <c r="AZ52" i="5"/>
  <c r="AY52" i="5"/>
  <c r="AX52" i="5"/>
  <c r="AW52" i="5"/>
  <c r="AV52" i="5"/>
  <c r="AU52" i="5"/>
  <c r="AT52" i="5"/>
  <c r="AS52" i="5"/>
  <c r="AR52" i="5"/>
  <c r="AQ52" i="5"/>
  <c r="AP52" i="5"/>
  <c r="AO52" i="5"/>
  <c r="AN52" i="5"/>
  <c r="AM52" i="5"/>
  <c r="AL52" i="5"/>
  <c r="AK52" i="5"/>
  <c r="AJ52" i="5"/>
  <c r="AI52" i="5"/>
  <c r="AH52" i="5"/>
  <c r="AG52" i="5"/>
  <c r="AF52" i="5"/>
  <c r="AE52" i="5"/>
  <c r="AD52" i="5"/>
  <c r="AC52" i="5"/>
  <c r="AB52" i="5"/>
  <c r="AA52" i="5"/>
  <c r="Z52" i="5"/>
  <c r="Y52" i="5"/>
  <c r="X52" i="5"/>
  <c r="W52" i="5"/>
  <c r="V52" i="5"/>
  <c r="U52" i="5"/>
  <c r="T52" i="5"/>
  <c r="S52" i="5"/>
  <c r="R52" i="5"/>
  <c r="Q52" i="5"/>
  <c r="P52" i="5"/>
  <c r="O52" i="5"/>
  <c r="N52" i="5"/>
  <c r="M52" i="5"/>
  <c r="L52" i="5"/>
  <c r="K52" i="5"/>
  <c r="J52" i="5"/>
  <c r="I52" i="5"/>
  <c r="H52" i="5"/>
  <c r="G52" i="5"/>
  <c r="F52" i="5"/>
  <c r="E52" i="5"/>
  <c r="D52" i="5"/>
  <c r="C52" i="5"/>
  <c r="B52" i="5"/>
  <c r="CX44" i="5" a="1"/>
  <c r="CX44" i="5"/>
  <c r="CX45" i="5" a="1"/>
  <c r="CX45" i="5"/>
  <c r="CX46" i="5" a="1"/>
  <c r="CX47" i="5" a="1"/>
  <c r="CX48" i="5" a="1"/>
  <c r="CX49" i="5" a="1"/>
  <c r="CX46" i="5"/>
  <c r="CX47" i="5"/>
  <c r="CX48" i="5"/>
  <c r="CX49" i="5"/>
  <c r="CX50" i="5"/>
  <c r="CW50" i="5"/>
  <c r="CV50" i="5"/>
  <c r="CU50" i="5"/>
  <c r="CT50" i="5"/>
  <c r="CS50" i="5"/>
  <c r="CR50" i="5"/>
  <c r="CQ50" i="5"/>
  <c r="CP50" i="5"/>
  <c r="CO50" i="5"/>
  <c r="CN50" i="5"/>
  <c r="CM50" i="5"/>
  <c r="CL50" i="5"/>
  <c r="CK50" i="5"/>
  <c r="CJ50" i="5"/>
  <c r="CI50" i="5"/>
  <c r="CH50" i="5"/>
  <c r="CG50" i="5"/>
  <c r="CF50" i="5"/>
  <c r="CE50" i="5"/>
  <c r="CD50" i="5"/>
  <c r="CC50" i="5"/>
  <c r="CB50" i="5"/>
  <c r="CA50" i="5"/>
  <c r="BZ50" i="5"/>
  <c r="BY50" i="5"/>
  <c r="BX50" i="5"/>
  <c r="BW50" i="5"/>
  <c r="BV50" i="5"/>
  <c r="BU50" i="5"/>
  <c r="BT50" i="5"/>
  <c r="BS50" i="5"/>
  <c r="BR50" i="5"/>
  <c r="BQ50" i="5"/>
  <c r="BP50" i="5"/>
  <c r="BO50" i="5"/>
  <c r="BN50" i="5"/>
  <c r="BM50" i="5"/>
  <c r="BL50" i="5"/>
  <c r="BK50" i="5"/>
  <c r="BJ50" i="5"/>
  <c r="BI50" i="5"/>
  <c r="BH50" i="5"/>
  <c r="BG50" i="5"/>
  <c r="BF50" i="5"/>
  <c r="BE50" i="5"/>
  <c r="BD50" i="5"/>
  <c r="BC50" i="5"/>
  <c r="BB50" i="5"/>
  <c r="BA50" i="5"/>
  <c r="AZ50" i="5"/>
  <c r="AY50" i="5"/>
  <c r="AX50" i="5"/>
  <c r="AW50" i="5"/>
  <c r="AV50" i="5"/>
  <c r="AU50" i="5"/>
  <c r="AT50" i="5"/>
  <c r="AS50" i="5"/>
  <c r="AR50" i="5"/>
  <c r="AQ50" i="5"/>
  <c r="AP50" i="5"/>
  <c r="AO50" i="5"/>
  <c r="AN50" i="5"/>
  <c r="AM50" i="5"/>
  <c r="AL50" i="5"/>
  <c r="AK50" i="5"/>
  <c r="AJ50" i="5"/>
  <c r="AI50" i="5"/>
  <c r="AH50" i="5"/>
  <c r="AG50" i="5"/>
  <c r="AF50" i="5"/>
  <c r="AE50" i="5"/>
  <c r="AD50" i="5"/>
  <c r="AC50" i="5"/>
  <c r="AB50" i="5"/>
  <c r="AA50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CX30" i="5" a="1"/>
  <c r="CX30" i="5"/>
  <c r="CX31" i="5" a="1"/>
  <c r="CX31" i="5"/>
  <c r="CX32" i="5" a="1"/>
  <c r="CX32" i="5"/>
  <c r="CX33" i="5"/>
  <c r="CW33" i="5"/>
  <c r="CV33" i="5"/>
  <c r="CU33" i="5"/>
  <c r="CT33" i="5"/>
  <c r="CS33" i="5"/>
  <c r="CR33" i="5"/>
  <c r="CQ33" i="5"/>
  <c r="CP33" i="5"/>
  <c r="CO33" i="5"/>
  <c r="CN33" i="5"/>
  <c r="CM33" i="5"/>
  <c r="CL33" i="5"/>
  <c r="CK33" i="5"/>
  <c r="CJ33" i="5"/>
  <c r="CI33" i="5"/>
  <c r="CH33" i="5"/>
  <c r="CG33" i="5"/>
  <c r="CF33" i="5"/>
  <c r="CE33" i="5"/>
  <c r="CD33" i="5"/>
  <c r="CC33" i="5"/>
  <c r="CB33" i="5"/>
  <c r="CA33" i="5"/>
  <c r="BZ33" i="5"/>
  <c r="BY33" i="5"/>
  <c r="BX33" i="5"/>
  <c r="BW33" i="5"/>
  <c r="BV33" i="5"/>
  <c r="BU33" i="5"/>
  <c r="BT33" i="5"/>
  <c r="BS33" i="5"/>
  <c r="BR33" i="5"/>
  <c r="BQ33" i="5"/>
  <c r="BP33" i="5"/>
  <c r="BO33" i="5"/>
  <c r="BN33" i="5"/>
  <c r="BM33" i="5"/>
  <c r="BL33" i="5"/>
  <c r="BK33" i="5"/>
  <c r="BJ33" i="5"/>
  <c r="BI33" i="5"/>
  <c r="BH33" i="5"/>
  <c r="BG33" i="5"/>
  <c r="BF33" i="5"/>
  <c r="BE33" i="5"/>
  <c r="BD33" i="5"/>
  <c r="BC33" i="5"/>
  <c r="BB33" i="5"/>
  <c r="BA33" i="5"/>
  <c r="AZ33" i="5"/>
  <c r="AY33" i="5"/>
  <c r="AX33" i="5"/>
  <c r="AW33" i="5"/>
  <c r="AV33" i="5"/>
  <c r="AU33" i="5"/>
  <c r="AT33" i="5"/>
  <c r="AS33" i="5"/>
  <c r="AR33" i="5"/>
  <c r="AQ33" i="5"/>
  <c r="AP33" i="5"/>
  <c r="AO33" i="5"/>
  <c r="AN33" i="5"/>
  <c r="AM33" i="5"/>
  <c r="AL33" i="5"/>
  <c r="AK33" i="5"/>
  <c r="AJ33" i="5"/>
  <c r="AI33" i="5"/>
  <c r="AH33" i="5"/>
  <c r="AG33" i="5"/>
  <c r="AF33" i="5"/>
  <c r="AE33" i="5"/>
  <c r="AD33" i="5"/>
  <c r="AC33" i="5"/>
  <c r="AB33" i="5"/>
  <c r="AA33" i="5"/>
  <c r="Z33" i="5"/>
  <c r="Y33" i="5"/>
  <c r="X33" i="5"/>
  <c r="W33" i="5"/>
  <c r="V33" i="5"/>
  <c r="U33" i="5"/>
  <c r="T33" i="5"/>
  <c r="S33" i="5"/>
  <c r="R33" i="5"/>
  <c r="Q33" i="5"/>
  <c r="P33" i="5"/>
  <c r="O33" i="5"/>
  <c r="N33" i="5"/>
  <c r="M33" i="5"/>
  <c r="L33" i="5"/>
  <c r="K33" i="5"/>
  <c r="J33" i="5"/>
  <c r="I33" i="5"/>
  <c r="H33" i="5"/>
  <c r="G33" i="5"/>
  <c r="F33" i="5"/>
  <c r="E33" i="5"/>
  <c r="D33" i="5"/>
  <c r="C33" i="5"/>
  <c r="B33" i="5"/>
  <c r="CX9" i="5"/>
  <c r="CX8" i="5"/>
  <c r="CX5" i="5" a="1"/>
  <c r="CX5" i="5"/>
  <c r="CX11" i="4" a="1"/>
  <c r="CX11" i="4"/>
  <c r="CX12" i="4" a="1"/>
  <c r="CX12" i="4"/>
  <c r="CX13" i="4" a="1"/>
  <c r="CX14" i="4" a="1"/>
  <c r="CX15" i="4" a="1"/>
  <c r="CX16" i="4" a="1"/>
  <c r="CX13" i="4"/>
  <c r="CX14" i="4"/>
  <c r="CX15" i="4"/>
  <c r="CX16" i="4"/>
  <c r="CX17" i="4"/>
  <c r="CX20" i="4" a="1"/>
  <c r="CX20" i="4"/>
  <c r="CX21" i="4" a="1"/>
  <c r="CX21" i="4"/>
  <c r="CX22" i="4" a="1"/>
  <c r="CX23" i="4" a="1"/>
  <c r="CX24" i="4" a="1"/>
  <c r="CX25" i="4" a="1"/>
  <c r="CX26" i="4" a="1"/>
  <c r="CX22" i="4"/>
  <c r="CX23" i="4"/>
  <c r="CX24" i="4"/>
  <c r="CX25" i="4"/>
  <c r="CX26" i="4"/>
  <c r="CX27" i="4"/>
  <c r="CX36" i="4" a="1"/>
  <c r="CX36" i="4"/>
  <c r="CX37" i="4" a="1"/>
  <c r="CX37" i="4"/>
  <c r="CX38" i="4" a="1"/>
  <c r="CX39" i="4" a="1"/>
  <c r="CX40" i="4" a="1"/>
  <c r="CX38" i="4"/>
  <c r="CX39" i="4"/>
  <c r="CX40" i="4"/>
  <c r="CX41" i="4"/>
  <c r="CX53" i="4"/>
  <c r="CW17" i="4"/>
  <c r="CW27" i="4"/>
  <c r="CW41" i="4"/>
  <c r="CW53" i="4"/>
  <c r="CV17" i="4"/>
  <c r="CV27" i="4"/>
  <c r="CV41" i="4"/>
  <c r="CV53" i="4"/>
  <c r="CU17" i="4"/>
  <c r="CU27" i="4"/>
  <c r="CU41" i="4"/>
  <c r="CU53" i="4"/>
  <c r="CT17" i="4"/>
  <c r="CT27" i="4"/>
  <c r="CT41" i="4"/>
  <c r="CT53" i="4"/>
  <c r="CS17" i="4"/>
  <c r="CS27" i="4"/>
  <c r="CS41" i="4"/>
  <c r="CS53" i="4"/>
  <c r="CR17" i="4"/>
  <c r="CR27" i="4"/>
  <c r="CR41" i="4"/>
  <c r="CR53" i="4"/>
  <c r="CQ17" i="4"/>
  <c r="CQ27" i="4"/>
  <c r="CQ41" i="4"/>
  <c r="CQ53" i="4"/>
  <c r="CP17" i="4"/>
  <c r="CP27" i="4"/>
  <c r="CP41" i="4"/>
  <c r="CP53" i="4"/>
  <c r="CO17" i="4"/>
  <c r="CO27" i="4"/>
  <c r="CO41" i="4"/>
  <c r="CO53" i="4"/>
  <c r="CN17" i="4"/>
  <c r="CN27" i="4"/>
  <c r="CN41" i="4"/>
  <c r="CN53" i="4"/>
  <c r="CM17" i="4"/>
  <c r="CM27" i="4"/>
  <c r="CM41" i="4"/>
  <c r="CM53" i="4"/>
  <c r="CL17" i="4"/>
  <c r="CL27" i="4"/>
  <c r="CL41" i="4"/>
  <c r="CL53" i="4"/>
  <c r="CK17" i="4"/>
  <c r="CK27" i="4"/>
  <c r="CK41" i="4"/>
  <c r="CK53" i="4"/>
  <c r="CJ17" i="4"/>
  <c r="CJ27" i="4"/>
  <c r="CJ41" i="4"/>
  <c r="CJ53" i="4"/>
  <c r="CI17" i="4"/>
  <c r="CI27" i="4"/>
  <c r="CI41" i="4"/>
  <c r="CI53" i="4"/>
  <c r="CH17" i="4"/>
  <c r="CH27" i="4"/>
  <c r="CH41" i="4"/>
  <c r="CH53" i="4"/>
  <c r="CG17" i="4"/>
  <c r="CG27" i="4"/>
  <c r="CG41" i="4"/>
  <c r="CG53" i="4"/>
  <c r="CF17" i="4"/>
  <c r="CF27" i="4"/>
  <c r="CF41" i="4"/>
  <c r="CF53" i="4"/>
  <c r="CE17" i="4"/>
  <c r="CE27" i="4"/>
  <c r="CE41" i="4"/>
  <c r="CE53" i="4"/>
  <c r="CD17" i="4"/>
  <c r="CD27" i="4"/>
  <c r="CD41" i="4"/>
  <c r="CD53" i="4"/>
  <c r="CC17" i="4"/>
  <c r="CC27" i="4"/>
  <c r="CC41" i="4"/>
  <c r="CC53" i="4"/>
  <c r="CB17" i="4"/>
  <c r="CB27" i="4"/>
  <c r="CB41" i="4"/>
  <c r="CB53" i="4"/>
  <c r="CA17" i="4"/>
  <c r="CA27" i="4"/>
  <c r="CA41" i="4"/>
  <c r="CA53" i="4"/>
  <c r="BZ17" i="4"/>
  <c r="BZ27" i="4"/>
  <c r="BZ41" i="4"/>
  <c r="BZ53" i="4"/>
  <c r="BY17" i="4"/>
  <c r="BY27" i="4"/>
  <c r="BY41" i="4"/>
  <c r="BY53" i="4"/>
  <c r="BX17" i="4"/>
  <c r="BX27" i="4"/>
  <c r="BX41" i="4"/>
  <c r="BX53" i="4"/>
  <c r="BW17" i="4"/>
  <c r="BW27" i="4"/>
  <c r="BW41" i="4"/>
  <c r="BW53" i="4"/>
  <c r="BV17" i="4"/>
  <c r="BV27" i="4"/>
  <c r="BV41" i="4"/>
  <c r="BV53" i="4"/>
  <c r="BU17" i="4"/>
  <c r="BU27" i="4"/>
  <c r="BU41" i="4"/>
  <c r="BU53" i="4"/>
  <c r="BT17" i="4"/>
  <c r="BT27" i="4"/>
  <c r="BT41" i="4"/>
  <c r="BT53" i="4"/>
  <c r="BS17" i="4"/>
  <c r="BS27" i="4"/>
  <c r="BS41" i="4"/>
  <c r="BS53" i="4"/>
  <c r="BR17" i="4"/>
  <c r="BR27" i="4"/>
  <c r="BR41" i="4"/>
  <c r="BR53" i="4"/>
  <c r="BQ17" i="4"/>
  <c r="BQ27" i="4"/>
  <c r="BQ41" i="4"/>
  <c r="BQ53" i="4"/>
  <c r="BP17" i="4"/>
  <c r="BP27" i="4"/>
  <c r="BP41" i="4"/>
  <c r="BP53" i="4"/>
  <c r="BO17" i="4"/>
  <c r="BO27" i="4"/>
  <c r="BO41" i="4"/>
  <c r="BO53" i="4"/>
  <c r="BN17" i="4"/>
  <c r="BN27" i="4"/>
  <c r="BN41" i="4"/>
  <c r="BN53" i="4"/>
  <c r="BM17" i="4"/>
  <c r="BM27" i="4"/>
  <c r="BM41" i="4"/>
  <c r="BM53" i="4"/>
  <c r="BL17" i="4"/>
  <c r="BL27" i="4"/>
  <c r="BL41" i="4"/>
  <c r="BL53" i="4"/>
  <c r="BK17" i="4"/>
  <c r="BK27" i="4"/>
  <c r="BK41" i="4"/>
  <c r="BK53" i="4"/>
  <c r="BJ17" i="4"/>
  <c r="BJ27" i="4"/>
  <c r="BJ41" i="4"/>
  <c r="BJ53" i="4"/>
  <c r="BI17" i="4"/>
  <c r="BI27" i="4"/>
  <c r="BI41" i="4"/>
  <c r="BI53" i="4"/>
  <c r="BH17" i="4"/>
  <c r="BH27" i="4"/>
  <c r="BH41" i="4"/>
  <c r="BH53" i="4"/>
  <c r="BG17" i="4"/>
  <c r="BG27" i="4"/>
  <c r="BG41" i="4"/>
  <c r="BG53" i="4"/>
  <c r="BF17" i="4"/>
  <c r="BF27" i="4"/>
  <c r="BF41" i="4"/>
  <c r="BF53" i="4"/>
  <c r="BE17" i="4"/>
  <c r="BE27" i="4"/>
  <c r="BE41" i="4"/>
  <c r="BE53" i="4"/>
  <c r="BD17" i="4"/>
  <c r="BD27" i="4"/>
  <c r="BD41" i="4"/>
  <c r="BD53" i="4"/>
  <c r="BC17" i="4"/>
  <c r="BC27" i="4"/>
  <c r="BC41" i="4"/>
  <c r="BC53" i="4"/>
  <c r="BB17" i="4"/>
  <c r="BB27" i="4"/>
  <c r="BB41" i="4"/>
  <c r="BB53" i="4"/>
  <c r="BA17" i="4"/>
  <c r="BA27" i="4"/>
  <c r="BA41" i="4"/>
  <c r="BA53" i="4"/>
  <c r="AZ17" i="4"/>
  <c r="AZ27" i="4"/>
  <c r="AZ41" i="4"/>
  <c r="AZ53" i="4"/>
  <c r="AY17" i="4"/>
  <c r="AY27" i="4"/>
  <c r="AY41" i="4"/>
  <c r="AY53" i="4"/>
  <c r="AX17" i="4"/>
  <c r="AX27" i="4"/>
  <c r="AX41" i="4"/>
  <c r="AX53" i="4"/>
  <c r="AW17" i="4"/>
  <c r="AW27" i="4"/>
  <c r="AW41" i="4"/>
  <c r="AW53" i="4"/>
  <c r="AV17" i="4"/>
  <c r="AV27" i="4"/>
  <c r="AV41" i="4"/>
  <c r="AV53" i="4"/>
  <c r="AU17" i="4"/>
  <c r="AU27" i="4"/>
  <c r="AU41" i="4"/>
  <c r="AU53" i="4"/>
  <c r="AT17" i="4"/>
  <c r="AT27" i="4"/>
  <c r="AT41" i="4"/>
  <c r="AT53" i="4"/>
  <c r="AS17" i="4"/>
  <c r="AS27" i="4"/>
  <c r="AS41" i="4"/>
  <c r="AS53" i="4"/>
  <c r="AR17" i="4"/>
  <c r="AR27" i="4"/>
  <c r="AR41" i="4"/>
  <c r="AR53" i="4"/>
  <c r="AQ17" i="4"/>
  <c r="AQ27" i="4"/>
  <c r="AQ41" i="4"/>
  <c r="AQ53" i="4"/>
  <c r="AP17" i="4"/>
  <c r="AP27" i="4"/>
  <c r="AP41" i="4"/>
  <c r="AP53" i="4"/>
  <c r="AO17" i="4"/>
  <c r="AO27" i="4"/>
  <c r="AO41" i="4"/>
  <c r="AO53" i="4"/>
  <c r="AN17" i="4"/>
  <c r="AN27" i="4"/>
  <c r="AN41" i="4"/>
  <c r="AN53" i="4"/>
  <c r="AM17" i="4"/>
  <c r="AM27" i="4"/>
  <c r="AM41" i="4"/>
  <c r="AM53" i="4"/>
  <c r="AL17" i="4"/>
  <c r="AL27" i="4"/>
  <c r="AL41" i="4"/>
  <c r="AL53" i="4"/>
  <c r="AK17" i="4"/>
  <c r="AK27" i="4"/>
  <c r="AK41" i="4"/>
  <c r="AK53" i="4"/>
  <c r="AJ17" i="4"/>
  <c r="AJ27" i="4"/>
  <c r="AJ41" i="4"/>
  <c r="AJ53" i="4"/>
  <c r="AI17" i="4"/>
  <c r="AI27" i="4"/>
  <c r="AI41" i="4"/>
  <c r="AI53" i="4"/>
  <c r="AH17" i="4"/>
  <c r="AH27" i="4"/>
  <c r="AH41" i="4"/>
  <c r="AH53" i="4"/>
  <c r="AG17" i="4"/>
  <c r="AG27" i="4"/>
  <c r="AG41" i="4"/>
  <c r="AG53" i="4"/>
  <c r="AF17" i="4"/>
  <c r="AF27" i="4"/>
  <c r="AF41" i="4"/>
  <c r="AF53" i="4"/>
  <c r="AE17" i="4"/>
  <c r="AE27" i="4"/>
  <c r="AE41" i="4"/>
  <c r="AE53" i="4"/>
  <c r="AD17" i="4"/>
  <c r="AD27" i="4"/>
  <c r="AD41" i="4"/>
  <c r="AD53" i="4"/>
  <c r="AC17" i="4"/>
  <c r="AC27" i="4"/>
  <c r="AC41" i="4"/>
  <c r="AC53" i="4"/>
  <c r="AB17" i="4"/>
  <c r="AB27" i="4"/>
  <c r="AB41" i="4"/>
  <c r="AB53" i="4"/>
  <c r="AA17" i="4"/>
  <c r="AA27" i="4"/>
  <c r="AA41" i="4"/>
  <c r="AA53" i="4"/>
  <c r="Z17" i="4"/>
  <c r="Z27" i="4"/>
  <c r="Z41" i="4"/>
  <c r="Z53" i="4"/>
  <c r="Y17" i="4"/>
  <c r="Y27" i="4"/>
  <c r="Y41" i="4"/>
  <c r="Y53" i="4"/>
  <c r="X17" i="4"/>
  <c r="X27" i="4"/>
  <c r="X41" i="4"/>
  <c r="X53" i="4"/>
  <c r="W17" i="4"/>
  <c r="W27" i="4"/>
  <c r="W41" i="4"/>
  <c r="W53" i="4"/>
  <c r="V17" i="4"/>
  <c r="V27" i="4"/>
  <c r="V41" i="4"/>
  <c r="V53" i="4"/>
  <c r="U17" i="4"/>
  <c r="U27" i="4"/>
  <c r="U41" i="4"/>
  <c r="U53" i="4"/>
  <c r="T17" i="4"/>
  <c r="T27" i="4"/>
  <c r="T41" i="4"/>
  <c r="T53" i="4"/>
  <c r="S17" i="4"/>
  <c r="S27" i="4"/>
  <c r="S41" i="4"/>
  <c r="S53" i="4"/>
  <c r="R17" i="4"/>
  <c r="R27" i="4"/>
  <c r="R41" i="4"/>
  <c r="R53" i="4"/>
  <c r="Q17" i="4"/>
  <c r="Q27" i="4"/>
  <c r="Q41" i="4"/>
  <c r="Q53" i="4"/>
  <c r="P17" i="4"/>
  <c r="P27" i="4"/>
  <c r="P41" i="4"/>
  <c r="P53" i="4"/>
  <c r="O17" i="4"/>
  <c r="O27" i="4"/>
  <c r="O41" i="4"/>
  <c r="O53" i="4"/>
  <c r="N17" i="4"/>
  <c r="N27" i="4"/>
  <c r="N41" i="4"/>
  <c r="N53" i="4"/>
  <c r="M17" i="4"/>
  <c r="M27" i="4"/>
  <c r="M41" i="4"/>
  <c r="M53" i="4"/>
  <c r="L17" i="4"/>
  <c r="L27" i="4"/>
  <c r="L41" i="4"/>
  <c r="L53" i="4"/>
  <c r="K17" i="4"/>
  <c r="K27" i="4"/>
  <c r="K41" i="4"/>
  <c r="K53" i="4"/>
  <c r="J17" i="4"/>
  <c r="J27" i="4"/>
  <c r="J41" i="4"/>
  <c r="J53" i="4"/>
  <c r="I17" i="4"/>
  <c r="I27" i="4"/>
  <c r="I41" i="4"/>
  <c r="I53" i="4"/>
  <c r="H17" i="4"/>
  <c r="H27" i="4"/>
  <c r="H41" i="4"/>
  <c r="H53" i="4"/>
  <c r="G17" i="4"/>
  <c r="G27" i="4"/>
  <c r="G41" i="4"/>
  <c r="G53" i="4"/>
  <c r="F17" i="4"/>
  <c r="F27" i="4"/>
  <c r="F41" i="4"/>
  <c r="F53" i="4"/>
  <c r="E17" i="4"/>
  <c r="E27" i="4"/>
  <c r="E41" i="4"/>
  <c r="E53" i="4"/>
  <c r="D17" i="4"/>
  <c r="D27" i="4"/>
  <c r="D41" i="4"/>
  <c r="D53" i="4"/>
  <c r="C17" i="4"/>
  <c r="C27" i="4"/>
  <c r="C41" i="4"/>
  <c r="C53" i="4"/>
  <c r="B17" i="4"/>
  <c r="B27" i="4"/>
  <c r="B41" i="4"/>
  <c r="B53" i="4"/>
  <c r="CW52" i="4"/>
  <c r="CV52" i="4"/>
  <c r="CU52" i="4"/>
  <c r="CT52" i="4"/>
  <c r="CS52" i="4"/>
  <c r="CR52" i="4"/>
  <c r="CQ52" i="4"/>
  <c r="CP52" i="4"/>
  <c r="CO52" i="4"/>
  <c r="CN52" i="4"/>
  <c r="CM52" i="4"/>
  <c r="CL52" i="4"/>
  <c r="CK52" i="4"/>
  <c r="CJ52" i="4"/>
  <c r="CI52" i="4"/>
  <c r="CH52" i="4"/>
  <c r="CG52" i="4"/>
  <c r="CF52" i="4"/>
  <c r="CE52" i="4"/>
  <c r="CD52" i="4"/>
  <c r="CC52" i="4"/>
  <c r="CB52" i="4"/>
  <c r="CA52" i="4"/>
  <c r="BZ52" i="4"/>
  <c r="BY52" i="4"/>
  <c r="BX52" i="4"/>
  <c r="BW52" i="4"/>
  <c r="BV52" i="4"/>
  <c r="BU52" i="4"/>
  <c r="BT52" i="4"/>
  <c r="BS52" i="4"/>
  <c r="BR52" i="4"/>
  <c r="BQ52" i="4"/>
  <c r="BP52" i="4"/>
  <c r="BO52" i="4"/>
  <c r="BN52" i="4"/>
  <c r="BM52" i="4"/>
  <c r="BL52" i="4"/>
  <c r="BK52" i="4"/>
  <c r="BJ52" i="4"/>
  <c r="BI52" i="4"/>
  <c r="BH52" i="4"/>
  <c r="BG52" i="4"/>
  <c r="BF52" i="4"/>
  <c r="BE52" i="4"/>
  <c r="BD52" i="4"/>
  <c r="BC52" i="4"/>
  <c r="BB52" i="4"/>
  <c r="BA52" i="4"/>
  <c r="AZ52" i="4"/>
  <c r="AY52" i="4"/>
  <c r="AX52" i="4"/>
  <c r="AW52" i="4"/>
  <c r="AV52" i="4"/>
  <c r="AU52" i="4"/>
  <c r="AT52" i="4"/>
  <c r="AS52" i="4"/>
  <c r="AR52" i="4"/>
  <c r="AQ52" i="4"/>
  <c r="AP52" i="4"/>
  <c r="AO52" i="4"/>
  <c r="AN52" i="4"/>
  <c r="AM52" i="4"/>
  <c r="AL52" i="4"/>
  <c r="AK52" i="4"/>
  <c r="AJ52" i="4"/>
  <c r="AI52" i="4"/>
  <c r="AH52" i="4"/>
  <c r="AG52" i="4"/>
  <c r="AF52" i="4"/>
  <c r="AE52" i="4"/>
  <c r="AD52" i="4"/>
  <c r="AC52" i="4"/>
  <c r="AB52" i="4"/>
  <c r="AA52" i="4"/>
  <c r="Z52" i="4"/>
  <c r="Y52" i="4"/>
  <c r="X52" i="4"/>
  <c r="W52" i="4"/>
  <c r="V52" i="4"/>
  <c r="U52" i="4"/>
  <c r="T52" i="4"/>
  <c r="S52" i="4"/>
  <c r="R52" i="4"/>
  <c r="Q52" i="4"/>
  <c r="P52" i="4"/>
  <c r="O52" i="4"/>
  <c r="N52" i="4"/>
  <c r="M52" i="4"/>
  <c r="L52" i="4"/>
  <c r="K52" i="4"/>
  <c r="J52" i="4"/>
  <c r="I52" i="4"/>
  <c r="H52" i="4"/>
  <c r="G52" i="4"/>
  <c r="F52" i="4"/>
  <c r="E52" i="4"/>
  <c r="D52" i="4"/>
  <c r="C52" i="4"/>
  <c r="B52" i="4"/>
  <c r="CX44" i="4" a="1"/>
  <c r="CX44" i="4"/>
  <c r="CX45" i="4" a="1"/>
  <c r="CX45" i="4"/>
  <c r="CX46" i="4" a="1"/>
  <c r="CX47" i="4" a="1"/>
  <c r="CX48" i="4" a="1"/>
  <c r="CX49" i="4" a="1"/>
  <c r="CX46" i="4"/>
  <c r="CX47" i="4"/>
  <c r="CX48" i="4"/>
  <c r="CX49" i="4"/>
  <c r="CX50" i="4"/>
  <c r="CW50" i="4"/>
  <c r="CV50" i="4"/>
  <c r="CU50" i="4"/>
  <c r="CT50" i="4"/>
  <c r="CS50" i="4"/>
  <c r="CR50" i="4"/>
  <c r="CQ50" i="4"/>
  <c r="CP50" i="4"/>
  <c r="CO50" i="4"/>
  <c r="CN50" i="4"/>
  <c r="CM50" i="4"/>
  <c r="CL50" i="4"/>
  <c r="CK50" i="4"/>
  <c r="CJ50" i="4"/>
  <c r="CI50" i="4"/>
  <c r="CH50" i="4"/>
  <c r="CG50" i="4"/>
  <c r="CF50" i="4"/>
  <c r="CE50" i="4"/>
  <c r="CD50" i="4"/>
  <c r="CC50" i="4"/>
  <c r="CB50" i="4"/>
  <c r="CA50" i="4"/>
  <c r="BZ50" i="4"/>
  <c r="BY50" i="4"/>
  <c r="BX50" i="4"/>
  <c r="BW50" i="4"/>
  <c r="BV50" i="4"/>
  <c r="BU50" i="4"/>
  <c r="BT50" i="4"/>
  <c r="BS50" i="4"/>
  <c r="BR50" i="4"/>
  <c r="BQ50" i="4"/>
  <c r="BP50" i="4"/>
  <c r="BO50" i="4"/>
  <c r="BN50" i="4"/>
  <c r="BM50" i="4"/>
  <c r="BL50" i="4"/>
  <c r="BK50" i="4"/>
  <c r="BJ50" i="4"/>
  <c r="BI50" i="4"/>
  <c r="BH50" i="4"/>
  <c r="BG50" i="4"/>
  <c r="BF50" i="4"/>
  <c r="BE50" i="4"/>
  <c r="BD50" i="4"/>
  <c r="BC50" i="4"/>
  <c r="BB50" i="4"/>
  <c r="BA50" i="4"/>
  <c r="AZ50" i="4"/>
  <c r="AY50" i="4"/>
  <c r="AX50" i="4"/>
  <c r="AW50" i="4"/>
  <c r="AV50" i="4"/>
  <c r="AU50" i="4"/>
  <c r="AT50" i="4"/>
  <c r="AS50" i="4"/>
  <c r="AR50" i="4"/>
  <c r="AQ50" i="4"/>
  <c r="AP50" i="4"/>
  <c r="AO50" i="4"/>
  <c r="AN50" i="4"/>
  <c r="AM50" i="4"/>
  <c r="AL50" i="4"/>
  <c r="AK50" i="4"/>
  <c r="AJ50" i="4"/>
  <c r="AI50" i="4"/>
  <c r="AH50" i="4"/>
  <c r="AG50" i="4"/>
  <c r="AF50" i="4"/>
  <c r="AE50" i="4"/>
  <c r="AD50" i="4"/>
  <c r="AC50" i="4"/>
  <c r="AB50" i="4"/>
  <c r="AA50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CX30" i="4" a="1"/>
  <c r="CX30" i="4"/>
  <c r="CX31" i="4" a="1"/>
  <c r="CX31" i="4"/>
  <c r="CX32" i="4" a="1"/>
  <c r="CX32" i="4"/>
  <c r="CX33" i="4"/>
  <c r="CW33" i="4"/>
  <c r="CV33" i="4"/>
  <c r="CU33" i="4"/>
  <c r="CT33" i="4"/>
  <c r="CS33" i="4"/>
  <c r="CR33" i="4"/>
  <c r="CQ33" i="4"/>
  <c r="CP33" i="4"/>
  <c r="CO33" i="4"/>
  <c r="CN33" i="4"/>
  <c r="CM33" i="4"/>
  <c r="CL33" i="4"/>
  <c r="CK33" i="4"/>
  <c r="CJ33" i="4"/>
  <c r="CI33" i="4"/>
  <c r="CH33" i="4"/>
  <c r="CG33" i="4"/>
  <c r="CF33" i="4"/>
  <c r="CE33" i="4"/>
  <c r="CD33" i="4"/>
  <c r="CC33" i="4"/>
  <c r="CB33" i="4"/>
  <c r="CA33" i="4"/>
  <c r="BZ33" i="4"/>
  <c r="BY33" i="4"/>
  <c r="BX33" i="4"/>
  <c r="BW33" i="4"/>
  <c r="BV33" i="4"/>
  <c r="BU33" i="4"/>
  <c r="BT33" i="4"/>
  <c r="BS33" i="4"/>
  <c r="BR33" i="4"/>
  <c r="BQ33" i="4"/>
  <c r="BP33" i="4"/>
  <c r="BO33" i="4"/>
  <c r="BN33" i="4"/>
  <c r="BM33" i="4"/>
  <c r="BL33" i="4"/>
  <c r="BK33" i="4"/>
  <c r="BJ33" i="4"/>
  <c r="BI33" i="4"/>
  <c r="BH33" i="4"/>
  <c r="BG33" i="4"/>
  <c r="BF33" i="4"/>
  <c r="BE33" i="4"/>
  <c r="BD33" i="4"/>
  <c r="BC33" i="4"/>
  <c r="BB33" i="4"/>
  <c r="BA33" i="4"/>
  <c r="AZ33" i="4"/>
  <c r="AY33" i="4"/>
  <c r="AX33" i="4"/>
  <c r="AW33" i="4"/>
  <c r="AV33" i="4"/>
  <c r="AU33" i="4"/>
  <c r="AT33" i="4"/>
  <c r="AS33" i="4"/>
  <c r="AR33" i="4"/>
  <c r="AQ33" i="4"/>
  <c r="AP33" i="4"/>
  <c r="AO33" i="4"/>
  <c r="AN33" i="4"/>
  <c r="AM33" i="4"/>
  <c r="AL33" i="4"/>
  <c r="AK33" i="4"/>
  <c r="AJ33" i="4"/>
  <c r="AI33" i="4"/>
  <c r="AH33" i="4"/>
  <c r="AG33" i="4"/>
  <c r="AF33" i="4"/>
  <c r="AE33" i="4"/>
  <c r="AD33" i="4"/>
  <c r="AC33" i="4"/>
  <c r="AB33" i="4"/>
  <c r="AA33" i="4"/>
  <c r="Z33" i="4"/>
  <c r="Y33" i="4"/>
  <c r="X33" i="4"/>
  <c r="W33" i="4"/>
  <c r="V33" i="4"/>
  <c r="U33" i="4"/>
  <c r="T33" i="4"/>
  <c r="S33" i="4"/>
  <c r="R33" i="4"/>
  <c r="Q33" i="4"/>
  <c r="P33" i="4"/>
  <c r="O33" i="4"/>
  <c r="N33" i="4"/>
  <c r="M33" i="4"/>
  <c r="L33" i="4"/>
  <c r="K33" i="4"/>
  <c r="J33" i="4"/>
  <c r="I33" i="4"/>
  <c r="H33" i="4"/>
  <c r="G33" i="4"/>
  <c r="F33" i="4"/>
  <c r="E33" i="4"/>
  <c r="D33" i="4"/>
  <c r="C33" i="4"/>
  <c r="B33" i="4"/>
  <c r="CX9" i="4"/>
  <c r="CX8" i="4"/>
  <c r="CX5" i="4" a="1"/>
  <c r="CX5" i="4"/>
</calcChain>
</file>

<file path=xl/sharedStrings.xml><?xml version="1.0" encoding="utf-8"?>
<sst xmlns="http://schemas.openxmlformats.org/spreadsheetml/2006/main" count="122" uniqueCount="56">
  <si>
    <t>Publication on: 16/01/2026 21:51:09</t>
  </si>
  <si>
    <t>TOTAL (MWh)</t>
  </si>
  <si>
    <t>Total SELL Trades</t>
  </si>
  <si>
    <t>Greece Mainland</t>
  </si>
  <si>
    <t>Market Clearing Price</t>
  </si>
  <si>
    <t>Greece Mainland  (15min MCP)</t>
  </si>
  <si>
    <t>Greece Mainland (60min Index)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</si>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</sst>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\H\o\u\r\-00"/>
    <numFmt numFmtId="165" formatCode="[$-409]dddd\,\ dd\ mmmm\,\ yyyy"/>
    <numFmt numFmtId="166" formatCode="00"/>
    <numFmt numFmtId="167" formatCode="#,##0.000"/>
    <numFmt numFmtId="168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8">
    <fill>
      <patternFill patternType="none"/>
    </fill>
    <fill>
      <patternFill patternType="gray125"/>
    </fill>
    <fill>
      <patternFill patternType="solid">
        <fgColor rgb="FF99CCFF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theme="0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theme="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66">
    <xf numFmtId="0" fontId="0" fillId="0" borderId="0" xfId="0"/>
    <xf numFmtId="0" fontId="2" fillId="0" borderId="1" xfId="1" applyFont="1" applyBorder="1" applyAlignment="1">
      <alignment horizontal="left" vertical="center" indent="1"/>
    </xf>
    <xf numFmtId="0" fontId="3" fillId="0" borderId="1" xfId="1" applyFont="1" applyBorder="1" applyAlignment="1">
      <alignment vertical="center"/>
    </xf>
    <xf numFmtId="0" fontId="4" fillId="0" borderId="1" xfId="1" applyFont="1" applyBorder="1" applyAlignment="1">
      <alignment vertical="center"/>
    </xf>
    <xf numFmtId="0" fontId="4" fillId="0" borderId="0" xfId="1" applyFont="1" applyAlignment="1">
      <alignment vertical="center"/>
    </xf>
    <xf numFmtId="0" fontId="5" fillId="0" borderId="0" xfId="1" applyFont="1"/>
    <xf numFmtId="0" fontId="3" fillId="0" borderId="0" xfId="1" applyFont="1" applyAlignment="1">
      <alignment vertical="center" shrinkToFit="1"/>
    </xf>
    <xf numFmtId="0" fontId="2" fillId="0" borderId="0" xfId="1" applyFont="1" applyAlignment="1">
      <alignment horizontal="left" vertical="center" indent="1"/>
    </xf>
    <xf numFmtId="164" fontId="3" fillId="2" borderId="2" xfId="1" applyNumberFormat="1" applyFont="1" applyFill="1" applyBorder="1" applyAlignment="1">
      <alignment horizontal="center" vertical="center"/>
    </xf>
    <xf numFmtId="0" fontId="3" fillId="0" borderId="1" xfId="1" applyFont="1" applyBorder="1" applyAlignment="1">
      <alignment horizontal="right" vertical="center" indent="1" shrinkToFit="1"/>
    </xf>
    <xf numFmtId="165" fontId="6" fillId="3" borderId="2" xfId="1" applyNumberFormat="1" applyFont="1" applyFill="1" applyBorder="1" applyAlignment="1" applyProtection="1">
      <alignment horizontal="left" vertical="center" indent="1" shrinkToFit="1"/>
      <protection locked="0"/>
    </xf>
    <xf numFmtId="166" fontId="7" fillId="3" borderId="3" xfId="1" applyNumberFormat="1" applyFont="1" applyFill="1" applyBorder="1" applyAlignment="1" applyProtection="1">
      <alignment horizontal="center" vertical="center"/>
      <protection hidden="1"/>
    </xf>
    <xf numFmtId="166" fontId="7" fillId="3" borderId="4" xfId="1" applyNumberFormat="1" applyFont="1" applyFill="1" applyBorder="1" applyAlignment="1" applyProtection="1">
      <alignment horizontal="center" vertical="center"/>
      <protection hidden="1"/>
    </xf>
    <xf numFmtId="166" fontId="7" fillId="3" borderId="5" xfId="1" applyNumberFormat="1" applyFont="1" applyFill="1" applyBorder="1" applyAlignment="1" applyProtection="1">
      <alignment horizontal="center" vertical="center"/>
      <protection hidden="1"/>
    </xf>
    <xf numFmtId="166" fontId="7" fillId="3" borderId="6" xfId="1" applyNumberFormat="1" applyFont="1" applyFill="1" applyBorder="1" applyAlignment="1" applyProtection="1">
      <alignment horizontal="center" vertical="center"/>
      <protection hidden="1"/>
    </xf>
    <xf numFmtId="166" fontId="7" fillId="3" borderId="7" xfId="1" applyNumberFormat="1" applyFont="1" applyFill="1" applyBorder="1" applyAlignment="1" applyProtection="1">
      <alignment horizontal="center" vertical="center"/>
      <protection hidden="1"/>
    </xf>
    <xf numFmtId="166" fontId="7" fillId="3" borderId="8" xfId="1" applyNumberFormat="1" applyFont="1" applyFill="1" applyBorder="1" applyAlignment="1" applyProtection="1">
      <alignment horizontal="center" vertical="center"/>
      <protection hidden="1"/>
    </xf>
    <xf numFmtId="166" fontId="7" fillId="3" borderId="9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left" vertical="center" indent="1"/>
      <protection hidden="1"/>
    </xf>
    <xf numFmtId="167" fontId="8" fillId="0" borderId="10" xfId="1" applyNumberFormat="1" applyFont="1" applyBorder="1" applyAlignment="1" applyProtection="1">
      <alignment horizontal="center" vertical="center" shrinkToFit="1"/>
      <protection locked="0" hidden="1"/>
    </xf>
    <xf numFmtId="167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7" fontId="8" fillId="0" borderId="11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2" xfId="1" applyFont="1" applyBorder="1" applyAlignment="1" applyProtection="1">
      <alignment horizontal="left" vertical="center" indent="1"/>
      <protection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0" fontId="9" fillId="0" borderId="14" xfId="1" applyFont="1" applyBorder="1" applyAlignment="1" applyProtection="1">
      <alignment horizontal="right" vertical="center" shrinkToFit="1"/>
      <protection locked="0"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167" fontId="8" fillId="4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7" xfId="1" applyFont="1" applyBorder="1" applyAlignment="1" applyProtection="1">
      <alignment horizontal="left" vertical="center" indent="1"/>
      <protection hidden="1"/>
    </xf>
    <xf numFmtId="0" fontId="9" fillId="0" borderId="18" xfId="1" applyFont="1" applyBorder="1" applyAlignment="1" applyProtection="1">
      <alignment horizontal="right" vertical="center" shrinkToFit="1"/>
      <protection locked="0" hidden="1"/>
    </xf>
    <xf numFmtId="0" fontId="9" fillId="0" borderId="19" xfId="1" applyFont="1" applyBorder="1" applyAlignment="1" applyProtection="1">
      <alignment horizontal="right" vertical="center" shrinkToFit="1"/>
      <protection locked="0" hidden="1"/>
    </xf>
    <xf numFmtId="0" fontId="9" fillId="0" borderId="20" xfId="1" applyFont="1" applyBorder="1" applyAlignment="1" applyProtection="1">
      <alignment horizontal="right" vertical="center" shrinkToFit="1"/>
      <protection locked="0" hidden="1"/>
    </xf>
    <xf numFmtId="0" fontId="9" fillId="0" borderId="21" xfId="1" applyFont="1" applyBorder="1" applyAlignment="1" applyProtection="1">
      <alignment horizontal="right" vertical="center" shrinkToFit="1"/>
      <protection locked="0" hidden="1"/>
    </xf>
    <xf numFmtId="0" fontId="9" fillId="0" borderId="22" xfId="1" applyFont="1" applyBorder="1" applyAlignment="1" applyProtection="1">
      <alignment horizontal="right" vertical="center" shrinkToFit="1"/>
      <protection hidden="1"/>
    </xf>
    <xf numFmtId="0" fontId="10" fillId="0" borderId="12" xfId="1" applyFont="1" applyBorder="1" applyAlignment="1" applyProtection="1">
      <alignment horizontal="left" vertical="center" indent="1" shrinkToFit="1"/>
      <protection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4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8" fillId="4" borderId="12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23" xfId="1" applyFont="1" applyBorder="1" applyAlignment="1" applyProtection="1">
      <alignment horizontal="left" vertical="center" indent="1" shrinkToFit="1"/>
      <protection hidden="1"/>
    </xf>
    <xf numFmtId="0" fontId="10" fillId="0" borderId="18" xfId="1" applyFont="1" applyBorder="1" applyAlignment="1" applyProtection="1">
      <alignment horizontal="right" vertical="center" shrinkToFit="1"/>
      <protection locked="0" hidden="1"/>
    </xf>
    <xf numFmtId="0" fontId="10" fillId="0" borderId="19" xfId="1" applyFont="1" applyBorder="1" applyAlignment="1" applyProtection="1">
      <alignment horizontal="right" vertical="center" shrinkToFit="1"/>
      <protection locked="0" hidden="1"/>
    </xf>
    <xf numFmtId="0" fontId="10" fillId="0" borderId="24" xfId="1" applyFont="1" applyBorder="1" applyAlignment="1" applyProtection="1">
      <alignment horizontal="right" vertical="center" shrinkToFit="1"/>
      <protection locked="0" hidden="1"/>
    </xf>
    <xf numFmtId="0" fontId="10" fillId="0" borderId="25" xfId="1" applyFont="1" applyBorder="1" applyAlignment="1" applyProtection="1">
      <alignment horizontal="right" vertical="center" shrinkToFit="1"/>
      <protection locked="0" hidden="1"/>
    </xf>
    <xf numFmtId="4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0" fontId="7" fillId="5" borderId="2" xfId="1" applyFont="1" applyFill="1" applyBorder="1" applyAlignment="1" applyProtection="1">
      <alignment horizontal="left" vertical="center"/>
      <protection hidden="1"/>
    </xf>
    <xf numFmtId="166" fontId="7" fillId="0" borderId="10" xfId="1" applyNumberFormat="1" applyFont="1" applyBorder="1" applyAlignment="1" applyProtection="1">
      <alignment horizontal="center" vertical="center"/>
      <protection hidden="1"/>
    </xf>
    <xf numFmtId="166" fontId="7" fillId="0" borderId="8" xfId="1" applyNumberFormat="1" applyFont="1" applyBorder="1" applyAlignment="1" applyProtection="1">
      <alignment horizontal="center" vertical="center"/>
      <protection hidden="1"/>
    </xf>
    <xf numFmtId="166" fontId="7" fillId="0" borderId="11" xfId="1" applyNumberFormat="1" applyFont="1" applyBorder="1" applyAlignment="1" applyProtection="1">
      <alignment horizontal="center" vertical="center"/>
      <protection hidden="1"/>
    </xf>
    <xf numFmtId="0" fontId="11" fillId="0" borderId="12" xfId="1" applyFont="1" applyBorder="1" applyAlignment="1" applyProtection="1">
      <alignment horizontal="left" vertical="center" indent="1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right" vertical="center" shrinkToFit="1"/>
      <protection hidden="1"/>
    </xf>
    <xf numFmtId="0" fontId="9" fillId="0" borderId="15" xfId="1" applyFont="1" applyBorder="1" applyAlignment="1" applyProtection="1">
      <alignment horizontal="right" vertical="center" shrinkToFit="1"/>
      <protection hidden="1"/>
    </xf>
    <xf numFmtId="0" fontId="9" fillId="0" borderId="16" xfId="1" applyFont="1" applyBorder="1" applyAlignment="1" applyProtection="1">
      <alignment horizontal="right" vertical="center" shrinkToFit="1"/>
      <protection hidden="1"/>
    </xf>
    <xf numFmtId="167" fontId="9" fillId="0" borderId="12" xfId="1" applyNumberFormat="1" applyFont="1" applyBorder="1" applyAlignment="1" applyProtection="1">
      <alignment horizontal="right" vertical="center" shrinkToFit="1"/>
      <protection hidden="1"/>
    </xf>
    <xf numFmtId="0" fontId="11" fillId="0" borderId="27" xfId="1" applyFont="1" applyBorder="1" applyAlignment="1" applyProtection="1">
      <alignment horizontal="left" vertical="center" indent="1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167" fontId="9" fillId="0" borderId="27" xfId="1" applyNumberFormat="1" applyFont="1" applyBorder="1" applyAlignment="1" applyProtection="1">
      <alignment horizontal="right" vertical="center" shrinkToFit="1"/>
      <protection hidden="1"/>
    </xf>
    <xf numFmtId="0" fontId="11" fillId="0" borderId="32" xfId="1" applyFont="1" applyBorder="1" applyAlignment="1" applyProtection="1">
      <alignment horizontal="left" vertical="center" indent="1" shrinkToFit="1"/>
      <protection hidden="1"/>
    </xf>
    <xf numFmtId="0" fontId="9" fillId="0" borderId="33" xfId="1" applyFont="1" applyBorder="1" applyAlignment="1" applyProtection="1">
      <alignment horizontal="right" vertical="center" shrinkToFit="1"/>
      <protection hidden="1"/>
    </xf>
    <xf numFmtId="0" fontId="9" fillId="0" borderId="34" xfId="1" applyFont="1" applyBorder="1" applyAlignment="1" applyProtection="1">
      <alignment horizontal="right" vertical="center" shrinkToFit="1"/>
      <protection hidden="1"/>
    </xf>
    <xf numFmtId="0" fontId="9" fillId="0" borderId="35" xfId="1" applyFont="1" applyBorder="1" applyAlignment="1" applyProtection="1">
      <alignment horizontal="right" vertical="center" shrinkToFit="1"/>
      <protection hidden="1"/>
    </xf>
    <xf numFmtId="0" fontId="9" fillId="0" borderId="36" xfId="1" applyFont="1" applyBorder="1" applyAlignment="1" applyProtection="1">
      <alignment horizontal="right" vertical="center" shrinkToFit="1"/>
      <protection hidden="1"/>
    </xf>
    <xf numFmtId="167" fontId="9" fillId="0" borderId="32" xfId="1" applyNumberFormat="1" applyFont="1" applyBorder="1" applyAlignment="1" applyProtection="1">
      <alignment horizontal="right" vertical="center" shrinkToFit="1"/>
      <protection hidden="1"/>
    </xf>
    <xf numFmtId="0" fontId="11" fillId="0" borderId="23" xfId="1" applyFont="1" applyBorder="1" applyAlignment="1" applyProtection="1">
      <alignment horizontal="left" vertical="center" indent="1" shrinkToFit="1"/>
      <protection hidden="1"/>
    </xf>
    <xf numFmtId="0" fontId="9" fillId="0" borderId="37" xfId="1" applyFont="1" applyBorder="1" applyAlignment="1" applyProtection="1">
      <alignment horizontal="right" vertical="center" shrinkToFit="1"/>
      <protection hidden="1"/>
    </xf>
    <xf numFmtId="0" fontId="9" fillId="0" borderId="38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7" fontId="9" fillId="0" borderId="23" xfId="1" applyNumberFormat="1" applyFont="1" applyBorder="1" applyAlignment="1" applyProtection="1">
      <alignment horizontal="right" vertical="center" shrinkToFit="1"/>
      <protection hidden="1"/>
    </xf>
    <xf numFmtId="0" fontId="7" fillId="4" borderId="26" xfId="1" applyFont="1" applyFill="1" applyBorder="1" applyAlignment="1" applyProtection="1">
      <alignment horizontal="left" vertical="center" indent="1" shrinkToFit="1"/>
      <protection hidden="1"/>
    </xf>
    <xf numFmtId="168" fontId="8" fillId="4" borderId="18" xfId="1" applyNumberFormat="1" applyFont="1" applyFill="1" applyBorder="1" applyAlignment="1" applyProtection="1">
      <alignment horizontal="right" vertical="center" shrinkToFit="1"/>
      <protection hidden="1"/>
    </xf>
    <xf numFmtId="168" fontId="8" fillId="4" borderId="19" xfId="1" applyNumberFormat="1" applyFont="1" applyFill="1" applyBorder="1" applyAlignment="1" applyProtection="1">
      <alignment horizontal="right" vertical="center" shrinkToFit="1"/>
      <protection hidden="1"/>
    </xf>
    <xf numFmtId="168" fontId="8" fillId="4" borderId="20" xfId="1" applyNumberFormat="1" applyFont="1" applyFill="1" applyBorder="1" applyAlignment="1" applyProtection="1">
      <alignment horizontal="right" vertical="center" shrinkToFit="1"/>
      <protection hidden="1"/>
    </xf>
    <xf numFmtId="168" fontId="8" fillId="4" borderId="21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9" xfId="1" applyFont="1" applyBorder="1" applyAlignment="1" applyProtection="1">
      <alignment horizontal="left" vertical="center" indent="1" shrinkToFit="1"/>
      <protection hidden="1"/>
    </xf>
    <xf numFmtId="167" fontId="13" fillId="0" borderId="10" xfId="1" applyNumberFormat="1" applyFont="1" applyBorder="1" applyAlignment="1" applyProtection="1">
      <alignment horizontal="center" vertical="center" shrinkToFit="1"/>
      <protection locked="0" hidden="1"/>
    </xf>
    <xf numFmtId="167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7" fontId="13" fillId="0" borderId="11" xfId="1" applyNumberFormat="1" applyFont="1" applyBorder="1" applyAlignment="1" applyProtection="1">
      <alignment horizontal="center" vertical="center" shrinkToFit="1"/>
      <protection locked="0" hidden="1"/>
    </xf>
    <xf numFmtId="0" fontId="7" fillId="3" borderId="2" xfId="1" applyFont="1" applyFill="1" applyBorder="1" applyAlignment="1" applyProtection="1">
      <alignment horizontal="left" vertical="center"/>
      <protection hidden="1"/>
    </xf>
    <xf numFmtId="0" fontId="9" fillId="6" borderId="12" xfId="1" applyFont="1" applyFill="1" applyBorder="1" applyAlignment="1" applyProtection="1">
      <alignment horizontal="left" vertical="center" indent="1"/>
      <protection hidden="1"/>
    </xf>
    <xf numFmtId="0" fontId="9" fillId="0" borderId="13" xfId="1" applyFont="1" applyBorder="1" applyAlignment="1">
      <alignment horizontal="right" vertical="center"/>
    </xf>
    <xf numFmtId="0" fontId="9" fillId="0" borderId="14" xfId="1" applyFont="1" applyBorder="1" applyAlignment="1">
      <alignment horizontal="right" vertical="center"/>
    </xf>
    <xf numFmtId="0" fontId="9" fillId="0" borderId="15" xfId="1" applyFont="1" applyBorder="1" applyAlignment="1">
      <alignment horizontal="right" vertical="center"/>
    </xf>
    <xf numFmtId="0" fontId="9" fillId="0" borderId="16" xfId="1" applyFont="1" applyBorder="1" applyAlignment="1">
      <alignment horizontal="right" vertical="center"/>
    </xf>
    <xf numFmtId="167" fontId="9" fillId="6" borderId="12" xfId="1" applyNumberFormat="1" applyFont="1" applyFill="1" applyBorder="1" applyAlignment="1">
      <alignment horizontal="right" vertical="center"/>
    </xf>
    <xf numFmtId="0" fontId="9" fillId="7" borderId="27" xfId="1" applyFont="1" applyFill="1" applyBorder="1" applyAlignment="1" applyProtection="1">
      <alignment horizontal="left" vertical="center" indent="1"/>
      <protection hidden="1"/>
    </xf>
    <xf numFmtId="0" fontId="9" fillId="0" borderId="33" xfId="1" applyFont="1" applyBorder="1" applyAlignment="1">
      <alignment horizontal="right" vertical="center"/>
    </xf>
    <xf numFmtId="0" fontId="9" fillId="0" borderId="34" xfId="1" applyFont="1" applyBorder="1" applyAlignment="1">
      <alignment horizontal="right" vertical="center"/>
    </xf>
    <xf numFmtId="0" fontId="9" fillId="0" borderId="35" xfId="1" applyFont="1" applyBorder="1" applyAlignment="1">
      <alignment horizontal="right" vertical="center"/>
    </xf>
    <xf numFmtId="0" fontId="9" fillId="0" borderId="36" xfId="1" applyFont="1" applyBorder="1" applyAlignment="1">
      <alignment horizontal="right" vertical="center"/>
    </xf>
    <xf numFmtId="167" fontId="9" fillId="6" borderId="32" xfId="1" applyNumberFormat="1" applyFont="1" applyFill="1" applyBorder="1" applyAlignment="1">
      <alignment horizontal="right" vertical="center"/>
    </xf>
    <xf numFmtId="0" fontId="9" fillId="0" borderId="37" xfId="1" applyFont="1" applyBorder="1" applyAlignment="1">
      <alignment horizontal="right" vertical="center"/>
    </xf>
    <xf numFmtId="0" fontId="9" fillId="0" borderId="38" xfId="1" applyFont="1" applyBorder="1" applyAlignment="1">
      <alignment horizontal="right" vertical="center"/>
    </xf>
    <xf numFmtId="0" fontId="9" fillId="0" borderId="24" xfId="1" applyFont="1" applyBorder="1" applyAlignment="1">
      <alignment horizontal="right" vertical="center"/>
    </xf>
    <xf numFmtId="0" fontId="9" fillId="7" borderId="17" xfId="1" applyFont="1" applyFill="1" applyBorder="1" applyAlignment="1" applyProtection="1">
      <alignment horizontal="left" vertical="center" indent="1"/>
      <protection hidden="1"/>
    </xf>
    <xf numFmtId="0" fontId="9" fillId="0" borderId="25" xfId="1" applyFont="1" applyBorder="1" applyAlignment="1">
      <alignment horizontal="right" vertical="center"/>
    </xf>
    <xf numFmtId="167" fontId="9" fillId="6" borderId="23" xfId="1" applyNumberFormat="1" applyFont="1" applyFill="1" applyBorder="1" applyAlignment="1">
      <alignment horizontal="right" vertical="center"/>
    </xf>
    <xf numFmtId="0" fontId="9" fillId="0" borderId="32" xfId="1" applyFont="1" applyBorder="1" applyAlignment="1" applyProtection="1">
      <alignment horizontal="left" vertical="center" indent="1"/>
      <protection hidden="1"/>
    </xf>
    <xf numFmtId="0" fontId="7" fillId="4" borderId="22" xfId="1" applyFont="1" applyFill="1" applyBorder="1" applyAlignment="1" applyProtection="1">
      <alignment horizontal="left" vertical="center" indent="1" shrinkToFit="1"/>
      <protection hidden="1"/>
    </xf>
    <xf numFmtId="168" fontId="8" fillId="4" borderId="40" xfId="1" applyNumberFormat="1" applyFont="1" applyFill="1" applyBorder="1" applyAlignment="1" applyProtection="1">
      <alignment horizontal="right" vertical="center" shrinkToFit="1"/>
      <protection hidden="1"/>
    </xf>
    <xf numFmtId="168" fontId="8" fillId="4" borderId="41" xfId="1" applyNumberFormat="1" applyFont="1" applyFill="1" applyBorder="1" applyAlignment="1" applyProtection="1">
      <alignment horizontal="right" vertical="center" shrinkToFit="1"/>
      <protection hidden="1"/>
    </xf>
    <xf numFmtId="168" fontId="8" fillId="4" borderId="42" xfId="1" applyNumberFormat="1" applyFont="1" applyFill="1" applyBorder="1" applyAlignment="1" applyProtection="1">
      <alignment horizontal="right" vertical="center" shrinkToFit="1"/>
      <protection hidden="1"/>
    </xf>
    <xf numFmtId="168" fontId="8" fillId="4" borderId="43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2" xfId="1" applyNumberFormat="1" applyFont="1" applyFill="1" applyBorder="1" applyAlignment="1" applyProtection="1">
      <alignment horizontal="right" vertical="center" shrinkToFit="1"/>
      <protection hidden="1"/>
    </xf>
    <xf numFmtId="166" fontId="7" fillId="0" borderId="44" xfId="1" applyNumberFormat="1" applyFont="1" applyBorder="1" applyAlignment="1" applyProtection="1">
      <alignment horizontal="center" vertical="center"/>
      <protection hidden="1"/>
    </xf>
    <xf numFmtId="166" fontId="7" fillId="0" borderId="45" xfId="1" applyNumberFormat="1" applyFont="1" applyBorder="1" applyAlignment="1" applyProtection="1">
      <alignment horizontal="center" vertical="center"/>
      <protection hidden="1"/>
    </xf>
    <xf numFmtId="166" fontId="7" fillId="0" borderId="46" xfId="1" applyNumberFormat="1" applyFont="1" applyBorder="1" applyAlignment="1" applyProtection="1">
      <alignment horizontal="center" vertical="center"/>
      <protection hidden="1"/>
    </xf>
    <xf numFmtId="0" fontId="9" fillId="6" borderId="13" xfId="1" applyFont="1" applyFill="1" applyBorder="1" applyAlignment="1">
      <alignment horizontal="right" vertical="center"/>
    </xf>
    <xf numFmtId="0" fontId="9" fillId="6" borderId="47" xfId="1" applyFont="1" applyFill="1" applyBorder="1" applyAlignment="1">
      <alignment horizontal="right" vertical="center"/>
    </xf>
    <xf numFmtId="0" fontId="9" fillId="6" borderId="14" xfId="1" applyFont="1" applyFill="1" applyBorder="1" applyAlignment="1">
      <alignment horizontal="right" vertical="center"/>
    </xf>
    <xf numFmtId="0" fontId="9" fillId="6" borderId="16" xfId="1" applyFont="1" applyFill="1" applyBorder="1" applyAlignment="1">
      <alignment horizontal="right" vertical="center"/>
    </xf>
    <xf numFmtId="0" fontId="9" fillId="6" borderId="32" xfId="1" applyFont="1" applyFill="1" applyBorder="1" applyAlignment="1" applyProtection="1">
      <alignment horizontal="left" vertical="center" indent="1"/>
      <protection hidden="1"/>
    </xf>
    <xf numFmtId="0" fontId="9" fillId="6" borderId="33" xfId="1" applyFont="1" applyFill="1" applyBorder="1" applyAlignment="1">
      <alignment horizontal="right" vertical="center"/>
    </xf>
    <xf numFmtId="0" fontId="9" fillId="6" borderId="34" xfId="1" applyFont="1" applyFill="1" applyBorder="1" applyAlignment="1">
      <alignment horizontal="right" vertical="center"/>
    </xf>
    <xf numFmtId="0" fontId="9" fillId="6" borderId="36" xfId="1" applyFont="1" applyFill="1" applyBorder="1" applyAlignment="1">
      <alignment horizontal="right" vertical="center"/>
    </xf>
    <xf numFmtId="0" fontId="9" fillId="6" borderId="35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8" fontId="8" fillId="0" borderId="0" xfId="1" applyNumberFormat="1" applyFont="1" applyAlignment="1" applyProtection="1">
      <alignment horizontal="right" vertical="center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7" fontId="8" fillId="4" borderId="2" xfId="1" applyNumberFormat="1" applyFont="1" applyFill="1" applyBorder="1" applyAlignment="1" applyProtection="1">
      <alignment horizontal="right" vertical="center" shrinkToFit="1"/>
      <protection hidden="1"/>
    </xf>
    <xf numFmtId="0" fontId="3" fillId="0" borderId="1" xfId="1" applyFont="1" applyBorder="1" applyAlignment="1">
      <alignment vertical="center" shrinkToFit="1"/>
    </xf>
    <xf numFmtId="0" fontId="7" fillId="5" borderId="2" xfId="1" applyFont="1" applyFill="1" applyBorder="1" applyAlignment="1" applyProtection="1">
      <alignment horizontal="center" vertical="center"/>
      <protection hidden="1"/>
    </xf>
    <xf numFmtId="0" fontId="5" fillId="0" borderId="1" xfId="1" applyFont="1" applyBorder="1"/>
    <xf numFmtId="0" fontId="3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167" fontId="8" fillId="3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2" xfId="1" applyFont="1" applyBorder="1" applyAlignment="1" applyProtection="1">
      <alignment horizontal="left" vertical="center" indent="1"/>
      <protection hidden="1"/>
    </xf>
    <xf numFmtId="0" fontId="8" fillId="0" borderId="10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11" xfId="1" applyFont="1" applyBorder="1" applyAlignment="1" applyProtection="1">
      <alignment horizontal="center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4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2" xfId="1" applyNumberFormat="1" applyFont="1" applyFill="1" applyBorder="1" applyAlignment="1" applyProtection="1">
      <alignment horizontal="right" vertical="center" shrinkToFit="1"/>
      <protection hidden="1"/>
    </xf>
    <xf numFmtId="4" fontId="8" fillId="3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6" borderId="13" xfId="1" applyFont="1" applyFill="1" applyBorder="1" applyAlignment="1">
      <alignment vertical="center"/>
    </xf>
    <xf numFmtId="0" fontId="9" fillId="6" borderId="14" xfId="1" applyFont="1" applyFill="1" applyBorder="1" applyAlignment="1">
      <alignment vertical="center"/>
    </xf>
    <xf numFmtId="0" fontId="9" fillId="6" borderId="15" xfId="1" applyFont="1" applyFill="1" applyBorder="1" applyAlignment="1">
      <alignment vertical="center"/>
    </xf>
    <xf numFmtId="0" fontId="9" fillId="6" borderId="16" xfId="1" applyFont="1" applyFill="1" applyBorder="1" applyAlignment="1">
      <alignment vertical="center"/>
    </xf>
    <xf numFmtId="167" fontId="9" fillId="6" borderId="12" xfId="1" applyNumberFormat="1" applyFont="1" applyFill="1" applyBorder="1" applyAlignment="1">
      <alignment vertical="center"/>
    </xf>
    <xf numFmtId="0" fontId="9" fillId="6" borderId="33" xfId="1" applyFont="1" applyFill="1" applyBorder="1" applyAlignment="1">
      <alignment vertical="center"/>
    </xf>
    <xf numFmtId="0" fontId="9" fillId="6" borderId="34" xfId="1" applyFont="1" applyFill="1" applyBorder="1" applyAlignment="1">
      <alignment vertical="center"/>
    </xf>
    <xf numFmtId="0" fontId="9" fillId="6" borderId="35" xfId="1" applyFont="1" applyFill="1" applyBorder="1" applyAlignment="1">
      <alignment vertical="center"/>
    </xf>
    <xf numFmtId="0" fontId="9" fillId="6" borderId="36" xfId="1" applyFont="1" applyFill="1" applyBorder="1" applyAlignment="1">
      <alignment vertical="center"/>
    </xf>
    <xf numFmtId="167" fontId="9" fillId="6" borderId="32" xfId="1" applyNumberFormat="1" applyFont="1" applyFill="1" applyBorder="1" applyAlignment="1">
      <alignment vertical="center"/>
    </xf>
    <xf numFmtId="0" fontId="9" fillId="6" borderId="26" xfId="1" applyFont="1" applyFill="1" applyBorder="1" applyAlignment="1" applyProtection="1">
      <alignment horizontal="left" vertical="center" indent="1"/>
      <protection hidden="1"/>
    </xf>
    <xf numFmtId="0" fontId="9" fillId="6" borderId="18" xfId="1" applyFont="1" applyFill="1" applyBorder="1" applyAlignment="1">
      <alignment vertical="center"/>
    </xf>
    <xf numFmtId="0" fontId="9" fillId="6" borderId="19" xfId="1" applyFont="1" applyFill="1" applyBorder="1" applyAlignment="1">
      <alignment vertical="center"/>
    </xf>
    <xf numFmtId="0" fontId="9" fillId="6" borderId="20" xfId="1" applyFont="1" applyFill="1" applyBorder="1" applyAlignment="1">
      <alignment vertical="center"/>
    </xf>
    <xf numFmtId="0" fontId="9" fillId="6" borderId="21" xfId="1" applyFont="1" applyFill="1" applyBorder="1" applyAlignment="1">
      <alignment vertical="center"/>
    </xf>
    <xf numFmtId="167" fontId="9" fillId="6" borderId="26" xfId="1" applyNumberFormat="1" applyFont="1" applyFill="1" applyBorder="1" applyAlignment="1">
      <alignment vertical="center"/>
    </xf>
    <xf numFmtId="167" fontId="8" fillId="4" borderId="40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41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42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43" xfId="1" applyNumberFormat="1" applyFont="1" applyFill="1" applyBorder="1" applyAlignment="1" applyProtection="1">
      <alignment horizontal="right" vertical="center" shrinkToFit="1"/>
      <protection hidden="1"/>
    </xf>
    <xf numFmtId="168" fontId="5" fillId="0" borderId="0" xfId="1" applyNumberFormat="1" applyFont="1"/>
    <xf numFmtId="167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7.6756838042694703E-2"/>
          <c:y val="0.12548307562174557"/>
          <c:w val="0.85360778144461202"/>
          <c:h val="0.80330637329301768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(SELL)'!$B$24:$CW$24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0-2FB6-4297-8495-2A36DC357D5C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(SELL)'!$B$20:$CW$20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1-2FB6-4297-8495-2A36DC357D5C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(SELL)'!$B$21:$CW$21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2-2FB6-4297-8495-2A36DC357D5C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(SELL)'!$B$22:$CW$22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3-2FB6-4297-8495-2A36DC357D5C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(SELL)'!$B$25:$CW$25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4-2FB6-4297-8495-2A36DC357D5C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(SELL)'!$B$26:$CW$26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5-2FB6-4297-8495-2A36DC357D5C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(SELL)'!$B$23:$CW$23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6-2FB6-4297-8495-2A36DC357D5C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(SELL)'!$B$11:$CW$11</c:f>
              <c:numCache>
                <c:formatCode>General</c:formatCode>
                <c:ptCount val="96"/>
                <c:pt idx="0">
                  <c:v>635</c:v>
                </c:pt>
                <c:pt idx="1">
                  <c:v>635</c:v>
                </c:pt>
                <c:pt idx="2">
                  <c:v>635</c:v>
                </c:pt>
                <c:pt idx="3">
                  <c:v>635</c:v>
                </c:pt>
                <c:pt idx="4">
                  <c:v>635</c:v>
                </c:pt>
                <c:pt idx="5">
                  <c:v>635</c:v>
                </c:pt>
                <c:pt idx="6">
                  <c:v>635</c:v>
                </c:pt>
                <c:pt idx="7">
                  <c:v>635</c:v>
                </c:pt>
                <c:pt idx="8">
                  <c:v>635</c:v>
                </c:pt>
                <c:pt idx="9">
                  <c:v>635</c:v>
                </c:pt>
                <c:pt idx="10">
                  <c:v>635</c:v>
                </c:pt>
                <c:pt idx="11">
                  <c:v>635</c:v>
                </c:pt>
                <c:pt idx="12">
                  <c:v>635</c:v>
                </c:pt>
                <c:pt idx="13">
                  <c:v>635</c:v>
                </c:pt>
                <c:pt idx="14">
                  <c:v>635</c:v>
                </c:pt>
                <c:pt idx="15">
                  <c:v>635</c:v>
                </c:pt>
                <c:pt idx="16">
                  <c:v>635</c:v>
                </c:pt>
                <c:pt idx="17">
                  <c:v>635</c:v>
                </c:pt>
                <c:pt idx="18">
                  <c:v>635</c:v>
                </c:pt>
                <c:pt idx="19">
                  <c:v>635</c:v>
                </c:pt>
                <c:pt idx="20">
                  <c:v>635</c:v>
                </c:pt>
                <c:pt idx="21">
                  <c:v>635</c:v>
                </c:pt>
                <c:pt idx="22">
                  <c:v>635</c:v>
                </c:pt>
                <c:pt idx="23">
                  <c:v>635</c:v>
                </c:pt>
                <c:pt idx="24">
                  <c:v>683</c:v>
                </c:pt>
                <c:pt idx="25">
                  <c:v>683</c:v>
                </c:pt>
                <c:pt idx="26">
                  <c:v>683</c:v>
                </c:pt>
                <c:pt idx="27">
                  <c:v>683</c:v>
                </c:pt>
                <c:pt idx="28">
                  <c:v>683</c:v>
                </c:pt>
                <c:pt idx="29">
                  <c:v>683</c:v>
                </c:pt>
                <c:pt idx="30">
                  <c:v>683</c:v>
                </c:pt>
                <c:pt idx="31">
                  <c:v>683</c:v>
                </c:pt>
                <c:pt idx="32">
                  <c:v>918.33299999999997</c:v>
                </c:pt>
                <c:pt idx="33">
                  <c:v>775.74299999999994</c:v>
                </c:pt>
                <c:pt idx="34">
                  <c:v>929</c:v>
                </c:pt>
                <c:pt idx="35">
                  <c:v>857.452</c:v>
                </c:pt>
                <c:pt idx="36">
                  <c:v>685</c:v>
                </c:pt>
                <c:pt idx="37">
                  <c:v>685</c:v>
                </c:pt>
                <c:pt idx="38">
                  <c:v>685</c:v>
                </c:pt>
                <c:pt idx="39">
                  <c:v>685</c:v>
                </c:pt>
                <c:pt idx="40">
                  <c:v>800.55600000000004</c:v>
                </c:pt>
                <c:pt idx="41">
                  <c:v>840.07400000000007</c:v>
                </c:pt>
                <c:pt idx="42">
                  <c:v>834.52700000000004</c:v>
                </c:pt>
                <c:pt idx="43">
                  <c:v>829.71900000000005</c:v>
                </c:pt>
                <c:pt idx="44">
                  <c:v>835.87799999999993</c:v>
                </c:pt>
                <c:pt idx="45">
                  <c:v>883.38699999999994</c:v>
                </c:pt>
                <c:pt idx="46">
                  <c:v>935</c:v>
                </c:pt>
                <c:pt idx="47">
                  <c:v>935</c:v>
                </c:pt>
                <c:pt idx="48">
                  <c:v>938</c:v>
                </c:pt>
                <c:pt idx="49">
                  <c:v>938</c:v>
                </c:pt>
                <c:pt idx="50">
                  <c:v>938</c:v>
                </c:pt>
                <c:pt idx="51">
                  <c:v>938</c:v>
                </c:pt>
                <c:pt idx="52">
                  <c:v>836.15300000000002</c:v>
                </c:pt>
                <c:pt idx="53">
                  <c:v>691</c:v>
                </c:pt>
                <c:pt idx="54">
                  <c:v>727.50900000000001</c:v>
                </c:pt>
                <c:pt idx="55">
                  <c:v>715.4</c:v>
                </c:pt>
                <c:pt idx="56">
                  <c:v>689</c:v>
                </c:pt>
                <c:pt idx="57">
                  <c:v>689</c:v>
                </c:pt>
                <c:pt idx="58">
                  <c:v>689</c:v>
                </c:pt>
                <c:pt idx="59">
                  <c:v>689</c:v>
                </c:pt>
                <c:pt idx="60">
                  <c:v>684</c:v>
                </c:pt>
                <c:pt idx="61">
                  <c:v>684</c:v>
                </c:pt>
                <c:pt idx="62">
                  <c:v>684</c:v>
                </c:pt>
                <c:pt idx="63">
                  <c:v>684</c:v>
                </c:pt>
                <c:pt idx="64">
                  <c:v>684</c:v>
                </c:pt>
                <c:pt idx="65">
                  <c:v>684</c:v>
                </c:pt>
                <c:pt idx="66">
                  <c:v>684</c:v>
                </c:pt>
                <c:pt idx="67">
                  <c:v>684</c:v>
                </c:pt>
                <c:pt idx="68">
                  <c:v>686</c:v>
                </c:pt>
                <c:pt idx="69">
                  <c:v>686</c:v>
                </c:pt>
                <c:pt idx="70">
                  <c:v>686</c:v>
                </c:pt>
                <c:pt idx="71">
                  <c:v>686</c:v>
                </c:pt>
                <c:pt idx="72">
                  <c:v>692</c:v>
                </c:pt>
                <c:pt idx="73">
                  <c:v>692</c:v>
                </c:pt>
                <c:pt idx="74">
                  <c:v>692</c:v>
                </c:pt>
                <c:pt idx="75">
                  <c:v>692</c:v>
                </c:pt>
                <c:pt idx="76">
                  <c:v>692</c:v>
                </c:pt>
                <c:pt idx="77">
                  <c:v>692</c:v>
                </c:pt>
                <c:pt idx="78">
                  <c:v>692</c:v>
                </c:pt>
                <c:pt idx="79">
                  <c:v>692</c:v>
                </c:pt>
                <c:pt idx="80">
                  <c:v>692</c:v>
                </c:pt>
                <c:pt idx="81">
                  <c:v>692</c:v>
                </c:pt>
                <c:pt idx="82">
                  <c:v>692</c:v>
                </c:pt>
                <c:pt idx="83">
                  <c:v>692</c:v>
                </c:pt>
                <c:pt idx="84">
                  <c:v>686</c:v>
                </c:pt>
                <c:pt idx="85">
                  <c:v>686</c:v>
                </c:pt>
                <c:pt idx="86">
                  <c:v>638</c:v>
                </c:pt>
                <c:pt idx="87">
                  <c:v>638</c:v>
                </c:pt>
                <c:pt idx="88">
                  <c:v>638</c:v>
                </c:pt>
                <c:pt idx="89">
                  <c:v>638</c:v>
                </c:pt>
                <c:pt idx="90">
                  <c:v>638</c:v>
                </c:pt>
                <c:pt idx="91">
                  <c:v>638</c:v>
                </c:pt>
                <c:pt idx="92">
                  <c:v>635</c:v>
                </c:pt>
                <c:pt idx="93">
                  <c:v>635</c:v>
                </c:pt>
                <c:pt idx="94">
                  <c:v>635</c:v>
                </c:pt>
                <c:pt idx="95">
                  <c:v>635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2FB6-4297-8495-2A36DC357D5C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(SELL)'!$B$12:$CW$12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8-2FB6-4297-8495-2A36DC357D5C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(SELL)'!$B$13:$CW$13</c:f>
              <c:numCache>
                <c:formatCode>General</c:formatCode>
                <c:ptCount val="96"/>
                <c:pt idx="0">
                  <c:v>3757.7040000000002</c:v>
                </c:pt>
                <c:pt idx="1">
                  <c:v>3586.8820000000001</c:v>
                </c:pt>
                <c:pt idx="2">
                  <c:v>3336.2490000000003</c:v>
                </c:pt>
                <c:pt idx="3">
                  <c:v>3085.3209999999999</c:v>
                </c:pt>
                <c:pt idx="4">
                  <c:v>3153.8940000000002</c:v>
                </c:pt>
                <c:pt idx="5">
                  <c:v>2959.5420000000004</c:v>
                </c:pt>
                <c:pt idx="6">
                  <c:v>2872.0020000000004</c:v>
                </c:pt>
                <c:pt idx="7">
                  <c:v>2781.4369999999999</c:v>
                </c:pt>
                <c:pt idx="8">
                  <c:v>2888.7809999999999</c:v>
                </c:pt>
                <c:pt idx="9">
                  <c:v>2985.413</c:v>
                </c:pt>
                <c:pt idx="10">
                  <c:v>2802.33</c:v>
                </c:pt>
                <c:pt idx="11">
                  <c:v>2811.7690000000002</c:v>
                </c:pt>
                <c:pt idx="12">
                  <c:v>2569.788</c:v>
                </c:pt>
                <c:pt idx="13">
                  <c:v>2565.9480000000003</c:v>
                </c:pt>
                <c:pt idx="14">
                  <c:v>2565.9480000000003</c:v>
                </c:pt>
                <c:pt idx="15">
                  <c:v>2508.0430000000001</c:v>
                </c:pt>
                <c:pt idx="16">
                  <c:v>2565.9480000000003</c:v>
                </c:pt>
                <c:pt idx="17">
                  <c:v>2565.9480000000003</c:v>
                </c:pt>
                <c:pt idx="18">
                  <c:v>2565.9480000000003</c:v>
                </c:pt>
                <c:pt idx="19">
                  <c:v>2565.9480000000003</c:v>
                </c:pt>
                <c:pt idx="20">
                  <c:v>2854.7799999999997</c:v>
                </c:pt>
                <c:pt idx="21">
                  <c:v>2943.0410000000002</c:v>
                </c:pt>
                <c:pt idx="22">
                  <c:v>3243.8009999999999</c:v>
                </c:pt>
                <c:pt idx="23">
                  <c:v>3467.7950000000001</c:v>
                </c:pt>
                <c:pt idx="24">
                  <c:v>3594.2529999999997</c:v>
                </c:pt>
                <c:pt idx="25">
                  <c:v>3842.9780000000001</c:v>
                </c:pt>
                <c:pt idx="26">
                  <c:v>3938.1970000000001</c:v>
                </c:pt>
                <c:pt idx="27">
                  <c:v>4043.7240000000002</c:v>
                </c:pt>
                <c:pt idx="28">
                  <c:v>3845.8940000000002</c:v>
                </c:pt>
                <c:pt idx="29">
                  <c:v>3951.3730000000005</c:v>
                </c:pt>
                <c:pt idx="30">
                  <c:v>3988.1850000000004</c:v>
                </c:pt>
                <c:pt idx="31">
                  <c:v>4153.6459999999997</c:v>
                </c:pt>
                <c:pt idx="32">
                  <c:v>4194.8739999999998</c:v>
                </c:pt>
                <c:pt idx="33">
                  <c:v>4194.8729999999996</c:v>
                </c:pt>
                <c:pt idx="34">
                  <c:v>4195.5219999999999</c:v>
                </c:pt>
                <c:pt idx="35">
                  <c:v>4194.8739999999998</c:v>
                </c:pt>
                <c:pt idx="36">
                  <c:v>4115.1409999999996</c:v>
                </c:pt>
                <c:pt idx="37">
                  <c:v>4089.3449999999998</c:v>
                </c:pt>
                <c:pt idx="38">
                  <c:v>4057.145</c:v>
                </c:pt>
                <c:pt idx="39">
                  <c:v>4009.0709999999999</c:v>
                </c:pt>
                <c:pt idx="40">
                  <c:v>4191.3559999999998</c:v>
                </c:pt>
                <c:pt idx="41">
                  <c:v>4191.3559999999998</c:v>
                </c:pt>
                <c:pt idx="42">
                  <c:v>4191.3559999999998</c:v>
                </c:pt>
                <c:pt idx="43">
                  <c:v>4191.3559999999998</c:v>
                </c:pt>
                <c:pt idx="44">
                  <c:v>4190.3189999999995</c:v>
                </c:pt>
                <c:pt idx="45">
                  <c:v>4190.3189999999995</c:v>
                </c:pt>
                <c:pt idx="46">
                  <c:v>4191.6730000000007</c:v>
                </c:pt>
                <c:pt idx="47">
                  <c:v>4191.6730000000007</c:v>
                </c:pt>
                <c:pt idx="48">
                  <c:v>4190.5439999999999</c:v>
                </c:pt>
                <c:pt idx="49">
                  <c:v>4190.6260000000002</c:v>
                </c:pt>
                <c:pt idx="50">
                  <c:v>4190.6260000000002</c:v>
                </c:pt>
                <c:pt idx="51">
                  <c:v>4190.5439999999999</c:v>
                </c:pt>
                <c:pt idx="52">
                  <c:v>4187.384</c:v>
                </c:pt>
                <c:pt idx="53">
                  <c:v>4185.2669999999998</c:v>
                </c:pt>
                <c:pt idx="54">
                  <c:v>4187.384</c:v>
                </c:pt>
                <c:pt idx="55">
                  <c:v>4187.384</c:v>
                </c:pt>
                <c:pt idx="56">
                  <c:v>4081.69</c:v>
                </c:pt>
                <c:pt idx="57">
                  <c:v>4050.4760000000001</c:v>
                </c:pt>
                <c:pt idx="58">
                  <c:v>4140.6509999999998</c:v>
                </c:pt>
                <c:pt idx="59">
                  <c:v>4100.4859999999999</c:v>
                </c:pt>
                <c:pt idx="60">
                  <c:v>3992.2640000000001</c:v>
                </c:pt>
                <c:pt idx="61">
                  <c:v>4008.212</c:v>
                </c:pt>
                <c:pt idx="62">
                  <c:v>4024.098</c:v>
                </c:pt>
                <c:pt idx="63">
                  <c:v>4106.4269999999997</c:v>
                </c:pt>
                <c:pt idx="64">
                  <c:v>3982.6709999999998</c:v>
                </c:pt>
                <c:pt idx="65">
                  <c:v>4013.5419999999999</c:v>
                </c:pt>
                <c:pt idx="66">
                  <c:v>4013.6699999999996</c:v>
                </c:pt>
                <c:pt idx="67">
                  <c:v>3984.029</c:v>
                </c:pt>
                <c:pt idx="68">
                  <c:v>4040.701</c:v>
                </c:pt>
                <c:pt idx="69">
                  <c:v>4065.0139999999997</c:v>
                </c:pt>
                <c:pt idx="70">
                  <c:v>4007.2719999999999</c:v>
                </c:pt>
                <c:pt idx="71">
                  <c:v>3986.808</c:v>
                </c:pt>
                <c:pt idx="72">
                  <c:v>3994.46</c:v>
                </c:pt>
                <c:pt idx="73">
                  <c:v>3789.1760000000004</c:v>
                </c:pt>
                <c:pt idx="74">
                  <c:v>3559.8320000000003</c:v>
                </c:pt>
                <c:pt idx="75">
                  <c:v>3603.7139999999999</c:v>
                </c:pt>
                <c:pt idx="76">
                  <c:v>3992.6930000000002</c:v>
                </c:pt>
                <c:pt idx="77">
                  <c:v>3853.7670000000003</c:v>
                </c:pt>
                <c:pt idx="78">
                  <c:v>3822.636</c:v>
                </c:pt>
                <c:pt idx="79">
                  <c:v>3636.5219999999999</c:v>
                </c:pt>
                <c:pt idx="80">
                  <c:v>3546.9189999999999</c:v>
                </c:pt>
                <c:pt idx="81">
                  <c:v>3350.4610000000002</c:v>
                </c:pt>
                <c:pt idx="82">
                  <c:v>3137.7400000000002</c:v>
                </c:pt>
                <c:pt idx="83">
                  <c:v>3000.2219999999998</c:v>
                </c:pt>
                <c:pt idx="84">
                  <c:v>3124.9079999999999</c:v>
                </c:pt>
                <c:pt idx="85">
                  <c:v>3029.1370000000002</c:v>
                </c:pt>
                <c:pt idx="86">
                  <c:v>2875.5880000000002</c:v>
                </c:pt>
                <c:pt idx="87">
                  <c:v>2629.8500000000004</c:v>
                </c:pt>
                <c:pt idx="88">
                  <c:v>3457.5650000000001</c:v>
                </c:pt>
                <c:pt idx="89">
                  <c:v>3154.8890000000001</c:v>
                </c:pt>
                <c:pt idx="90">
                  <c:v>2675.01</c:v>
                </c:pt>
                <c:pt idx="91">
                  <c:v>2525.9</c:v>
                </c:pt>
                <c:pt idx="92">
                  <c:v>2416.9</c:v>
                </c:pt>
                <c:pt idx="93">
                  <c:v>2416.9</c:v>
                </c:pt>
                <c:pt idx="94">
                  <c:v>2416.9</c:v>
                </c:pt>
                <c:pt idx="95">
                  <c:v>2416.9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2FB6-4297-8495-2A36DC357D5C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(SELL)'!$B$41:$CW$41</c:f>
              <c:numCache>
                <c:formatCode>0.000</c:formatCode>
                <c:ptCount val="96"/>
                <c:pt idx="0">
                  <c:v>346</c:v>
                </c:pt>
                <c:pt idx="1">
                  <c:v>346</c:v>
                </c:pt>
                <c:pt idx="2">
                  <c:v>392.1</c:v>
                </c:pt>
                <c:pt idx="3">
                  <c:v>584.1</c:v>
                </c:pt>
                <c:pt idx="4">
                  <c:v>456.9</c:v>
                </c:pt>
                <c:pt idx="5">
                  <c:v>619</c:v>
                </c:pt>
                <c:pt idx="6">
                  <c:v>683.5</c:v>
                </c:pt>
                <c:pt idx="7">
                  <c:v>727.3</c:v>
                </c:pt>
                <c:pt idx="8">
                  <c:v>551.5</c:v>
                </c:pt>
                <c:pt idx="9">
                  <c:v>410.6</c:v>
                </c:pt>
                <c:pt idx="10">
                  <c:v>578.20000000000005</c:v>
                </c:pt>
                <c:pt idx="11">
                  <c:v>556.1</c:v>
                </c:pt>
                <c:pt idx="12">
                  <c:v>712.6</c:v>
                </c:pt>
                <c:pt idx="13">
                  <c:v>809.6</c:v>
                </c:pt>
                <c:pt idx="14">
                  <c:v>898.5</c:v>
                </c:pt>
                <c:pt idx="15">
                  <c:v>1035</c:v>
                </c:pt>
                <c:pt idx="16">
                  <c:v>851</c:v>
                </c:pt>
                <c:pt idx="17">
                  <c:v>926.8</c:v>
                </c:pt>
                <c:pt idx="18">
                  <c:v>1042.3</c:v>
                </c:pt>
                <c:pt idx="19">
                  <c:v>1008.4</c:v>
                </c:pt>
                <c:pt idx="20">
                  <c:v>991.2</c:v>
                </c:pt>
                <c:pt idx="21">
                  <c:v>864.2</c:v>
                </c:pt>
                <c:pt idx="22">
                  <c:v>596.29999999999995</c:v>
                </c:pt>
                <c:pt idx="23">
                  <c:v>509.8</c:v>
                </c:pt>
                <c:pt idx="24">
                  <c:v>380.9</c:v>
                </c:pt>
                <c:pt idx="25">
                  <c:v>291</c:v>
                </c:pt>
                <c:pt idx="26">
                  <c:v>291</c:v>
                </c:pt>
                <c:pt idx="27">
                  <c:v>291</c:v>
                </c:pt>
                <c:pt idx="28">
                  <c:v>767</c:v>
                </c:pt>
                <c:pt idx="29">
                  <c:v>767</c:v>
                </c:pt>
                <c:pt idx="30">
                  <c:v>767</c:v>
                </c:pt>
                <c:pt idx="31">
                  <c:v>767</c:v>
                </c:pt>
                <c:pt idx="32">
                  <c:v>788</c:v>
                </c:pt>
                <c:pt idx="33">
                  <c:v>788</c:v>
                </c:pt>
                <c:pt idx="34">
                  <c:v>788</c:v>
                </c:pt>
                <c:pt idx="35">
                  <c:v>788</c:v>
                </c:pt>
                <c:pt idx="36">
                  <c:v>773</c:v>
                </c:pt>
                <c:pt idx="37">
                  <c:v>773</c:v>
                </c:pt>
                <c:pt idx="38">
                  <c:v>773</c:v>
                </c:pt>
                <c:pt idx="39">
                  <c:v>773</c:v>
                </c:pt>
                <c:pt idx="40">
                  <c:v>787</c:v>
                </c:pt>
                <c:pt idx="41">
                  <c:v>787</c:v>
                </c:pt>
                <c:pt idx="42">
                  <c:v>787</c:v>
                </c:pt>
                <c:pt idx="43">
                  <c:v>787</c:v>
                </c:pt>
                <c:pt idx="44">
                  <c:v>812</c:v>
                </c:pt>
                <c:pt idx="45">
                  <c:v>812</c:v>
                </c:pt>
                <c:pt idx="46">
                  <c:v>812</c:v>
                </c:pt>
                <c:pt idx="47">
                  <c:v>812</c:v>
                </c:pt>
                <c:pt idx="48">
                  <c:v>811</c:v>
                </c:pt>
                <c:pt idx="49">
                  <c:v>811</c:v>
                </c:pt>
                <c:pt idx="50">
                  <c:v>811</c:v>
                </c:pt>
                <c:pt idx="51">
                  <c:v>811</c:v>
                </c:pt>
                <c:pt idx="52">
                  <c:v>762</c:v>
                </c:pt>
                <c:pt idx="53">
                  <c:v>762</c:v>
                </c:pt>
                <c:pt idx="54">
                  <c:v>762</c:v>
                </c:pt>
                <c:pt idx="55">
                  <c:v>762</c:v>
                </c:pt>
                <c:pt idx="56">
                  <c:v>721</c:v>
                </c:pt>
                <c:pt idx="57">
                  <c:v>721</c:v>
                </c:pt>
                <c:pt idx="58">
                  <c:v>721</c:v>
                </c:pt>
                <c:pt idx="59">
                  <c:v>721</c:v>
                </c:pt>
                <c:pt idx="60">
                  <c:v>553.90000000000009</c:v>
                </c:pt>
                <c:pt idx="61">
                  <c:v>587.40000000000009</c:v>
                </c:pt>
                <c:pt idx="62">
                  <c:v>618.6</c:v>
                </c:pt>
                <c:pt idx="63">
                  <c:v>542.79999999999995</c:v>
                </c:pt>
                <c:pt idx="64">
                  <c:v>662.6</c:v>
                </c:pt>
                <c:pt idx="65">
                  <c:v>662.6</c:v>
                </c:pt>
                <c:pt idx="66">
                  <c:v>662.6</c:v>
                </c:pt>
                <c:pt idx="67">
                  <c:v>662.6</c:v>
                </c:pt>
                <c:pt idx="68">
                  <c:v>994.9</c:v>
                </c:pt>
                <c:pt idx="69">
                  <c:v>1104.0999999999999</c:v>
                </c:pt>
                <c:pt idx="70">
                  <c:v>1219.5999999999999</c:v>
                </c:pt>
                <c:pt idx="71">
                  <c:v>1213</c:v>
                </c:pt>
                <c:pt idx="72">
                  <c:v>1018.9</c:v>
                </c:pt>
                <c:pt idx="73">
                  <c:v>1182.0999999999999</c:v>
                </c:pt>
                <c:pt idx="74">
                  <c:v>1364.2</c:v>
                </c:pt>
                <c:pt idx="75">
                  <c:v>1448</c:v>
                </c:pt>
                <c:pt idx="76">
                  <c:v>1135.8</c:v>
                </c:pt>
                <c:pt idx="77">
                  <c:v>1210.3</c:v>
                </c:pt>
                <c:pt idx="78">
                  <c:v>1141.8</c:v>
                </c:pt>
                <c:pt idx="79">
                  <c:v>1219.2</c:v>
                </c:pt>
                <c:pt idx="80">
                  <c:v>1148.0999999999999</c:v>
                </c:pt>
                <c:pt idx="81">
                  <c:v>1199.5</c:v>
                </c:pt>
                <c:pt idx="82">
                  <c:v>1304.3</c:v>
                </c:pt>
                <c:pt idx="83">
                  <c:v>1379.8</c:v>
                </c:pt>
                <c:pt idx="84">
                  <c:v>1319.2</c:v>
                </c:pt>
                <c:pt idx="85">
                  <c:v>1276.4000000000001</c:v>
                </c:pt>
                <c:pt idx="86">
                  <c:v>1468.2</c:v>
                </c:pt>
                <c:pt idx="87">
                  <c:v>1625.7</c:v>
                </c:pt>
                <c:pt idx="88">
                  <c:v>584.6</c:v>
                </c:pt>
                <c:pt idx="89">
                  <c:v>802.4</c:v>
                </c:pt>
                <c:pt idx="90">
                  <c:v>1155.7</c:v>
                </c:pt>
                <c:pt idx="91">
                  <c:v>1234.4000000000001</c:v>
                </c:pt>
                <c:pt idx="92">
                  <c:v>1066.3</c:v>
                </c:pt>
                <c:pt idx="93">
                  <c:v>935.2</c:v>
                </c:pt>
                <c:pt idx="94">
                  <c:v>820.6</c:v>
                </c:pt>
                <c:pt idx="95">
                  <c:v>731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2FB6-4297-8495-2A36DC357D5C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(SELL)'!$B$15:$CW$15</c:f>
              <c:numCache>
                <c:formatCode>General</c:formatCode>
                <c:ptCount val="96"/>
                <c:pt idx="0">
                  <c:v>1402.9359999999999</c:v>
                </c:pt>
                <c:pt idx="1">
                  <c:v>1420.922</c:v>
                </c:pt>
                <c:pt idx="2">
                  <c:v>1426.4580000000001</c:v>
                </c:pt>
                <c:pt idx="3">
                  <c:v>1448.4690000000001</c:v>
                </c:pt>
                <c:pt idx="4">
                  <c:v>1458.702</c:v>
                </c:pt>
                <c:pt idx="5">
                  <c:v>1474.2950000000001</c:v>
                </c:pt>
                <c:pt idx="6">
                  <c:v>1475.3440000000001</c:v>
                </c:pt>
                <c:pt idx="7">
                  <c:v>1489.943</c:v>
                </c:pt>
                <c:pt idx="8">
                  <c:v>1487.9069999999999</c:v>
                </c:pt>
                <c:pt idx="9">
                  <c:v>1498.7729999999999</c:v>
                </c:pt>
                <c:pt idx="10">
                  <c:v>1492.4110000000001</c:v>
                </c:pt>
                <c:pt idx="11">
                  <c:v>1492.825</c:v>
                </c:pt>
                <c:pt idx="12">
                  <c:v>1500.5060000000001</c:v>
                </c:pt>
                <c:pt idx="13">
                  <c:v>1499.7170000000001</c:v>
                </c:pt>
                <c:pt idx="14">
                  <c:v>1500.0609999999999</c:v>
                </c:pt>
                <c:pt idx="15">
                  <c:v>1503.33</c:v>
                </c:pt>
                <c:pt idx="16">
                  <c:v>1524.2719999999999</c:v>
                </c:pt>
                <c:pt idx="17">
                  <c:v>1509.4259999999999</c:v>
                </c:pt>
                <c:pt idx="18">
                  <c:v>1517.752</c:v>
                </c:pt>
                <c:pt idx="19">
                  <c:v>1516.731</c:v>
                </c:pt>
                <c:pt idx="20">
                  <c:v>1508.7059999999999</c:v>
                </c:pt>
                <c:pt idx="21">
                  <c:v>1498.4389999999999</c:v>
                </c:pt>
                <c:pt idx="22">
                  <c:v>1496.7299999999998</c:v>
                </c:pt>
                <c:pt idx="23">
                  <c:v>1493.0519999999999</c:v>
                </c:pt>
                <c:pt idx="24">
                  <c:v>1474.0350000000001</c:v>
                </c:pt>
                <c:pt idx="25">
                  <c:v>1475.893</c:v>
                </c:pt>
                <c:pt idx="26">
                  <c:v>1481.3320000000001</c:v>
                </c:pt>
                <c:pt idx="27">
                  <c:v>1501.6130000000001</c:v>
                </c:pt>
                <c:pt idx="28">
                  <c:v>1493.0910000000001</c:v>
                </c:pt>
                <c:pt idx="29">
                  <c:v>1535.6279999999999</c:v>
                </c:pt>
                <c:pt idx="30">
                  <c:v>1589.903</c:v>
                </c:pt>
                <c:pt idx="31">
                  <c:v>1669.78</c:v>
                </c:pt>
                <c:pt idx="32">
                  <c:v>1767.6970000000001</c:v>
                </c:pt>
                <c:pt idx="33">
                  <c:v>1857.6730000000002</c:v>
                </c:pt>
                <c:pt idx="34">
                  <c:v>1959.4560000000001</c:v>
                </c:pt>
                <c:pt idx="35">
                  <c:v>2040.8400000000001</c:v>
                </c:pt>
                <c:pt idx="36">
                  <c:v>2191.4890000000005</c:v>
                </c:pt>
                <c:pt idx="37">
                  <c:v>2249.3000000000002</c:v>
                </c:pt>
                <c:pt idx="38">
                  <c:v>2314.9450000000002</c:v>
                </c:pt>
                <c:pt idx="39">
                  <c:v>2384.8540000000003</c:v>
                </c:pt>
                <c:pt idx="40">
                  <c:v>2426.79</c:v>
                </c:pt>
                <c:pt idx="41">
                  <c:v>2476.1040000000003</c:v>
                </c:pt>
                <c:pt idx="42">
                  <c:v>2516.4289999999996</c:v>
                </c:pt>
                <c:pt idx="43">
                  <c:v>2543.0340000000001</c:v>
                </c:pt>
                <c:pt idx="44">
                  <c:v>2567.6979999999999</c:v>
                </c:pt>
                <c:pt idx="45">
                  <c:v>2551.4150000000004</c:v>
                </c:pt>
                <c:pt idx="46">
                  <c:v>2530.203</c:v>
                </c:pt>
                <c:pt idx="47">
                  <c:v>2511.2019999999998</c:v>
                </c:pt>
                <c:pt idx="48">
                  <c:v>2477.71</c:v>
                </c:pt>
                <c:pt idx="49">
                  <c:v>2427.5070000000001</c:v>
                </c:pt>
                <c:pt idx="50">
                  <c:v>2403.7130000000002</c:v>
                </c:pt>
                <c:pt idx="51">
                  <c:v>2342.415</c:v>
                </c:pt>
                <c:pt idx="52">
                  <c:v>2282.7420000000002</c:v>
                </c:pt>
                <c:pt idx="53">
                  <c:v>2213.029</c:v>
                </c:pt>
                <c:pt idx="54">
                  <c:v>2163.259</c:v>
                </c:pt>
                <c:pt idx="55">
                  <c:v>2100.3510000000001</c:v>
                </c:pt>
                <c:pt idx="56">
                  <c:v>1986.6930000000002</c:v>
                </c:pt>
                <c:pt idx="57">
                  <c:v>1925.2670000000001</c:v>
                </c:pt>
                <c:pt idx="58">
                  <c:v>1852.9809999999998</c:v>
                </c:pt>
                <c:pt idx="59">
                  <c:v>1789.4109999999998</c:v>
                </c:pt>
                <c:pt idx="60">
                  <c:v>1716.8159999999998</c:v>
                </c:pt>
                <c:pt idx="61">
                  <c:v>1687.8649999999998</c:v>
                </c:pt>
                <c:pt idx="62">
                  <c:v>1639.328</c:v>
                </c:pt>
                <c:pt idx="63">
                  <c:v>1617.9739999999999</c:v>
                </c:pt>
                <c:pt idx="64">
                  <c:v>1596.7450000000001</c:v>
                </c:pt>
                <c:pt idx="65">
                  <c:v>1610.0429999999999</c:v>
                </c:pt>
                <c:pt idx="66">
                  <c:v>1619.8409999999999</c:v>
                </c:pt>
                <c:pt idx="67">
                  <c:v>1649.0179999999998</c:v>
                </c:pt>
                <c:pt idx="68">
                  <c:v>1692.703</c:v>
                </c:pt>
                <c:pt idx="69">
                  <c:v>1716.98</c:v>
                </c:pt>
                <c:pt idx="70">
                  <c:v>1744.6899999999998</c:v>
                </c:pt>
                <c:pt idx="71">
                  <c:v>1776.202</c:v>
                </c:pt>
                <c:pt idx="72">
                  <c:v>1787.1610000000001</c:v>
                </c:pt>
                <c:pt idx="73">
                  <c:v>1834.127</c:v>
                </c:pt>
                <c:pt idx="74">
                  <c:v>1862.1289999999999</c:v>
                </c:pt>
                <c:pt idx="75">
                  <c:v>1892.3050000000001</c:v>
                </c:pt>
                <c:pt idx="76">
                  <c:v>1874.155</c:v>
                </c:pt>
                <c:pt idx="77">
                  <c:v>1895.9089999999999</c:v>
                </c:pt>
                <c:pt idx="78">
                  <c:v>1919.4179999999999</c:v>
                </c:pt>
                <c:pt idx="79">
                  <c:v>1924.6220000000001</c:v>
                </c:pt>
                <c:pt idx="80">
                  <c:v>1932.432</c:v>
                </c:pt>
                <c:pt idx="81">
                  <c:v>1945.58</c:v>
                </c:pt>
                <c:pt idx="82">
                  <c:v>1948.673</c:v>
                </c:pt>
                <c:pt idx="83">
                  <c:v>1979.9079999999999</c:v>
                </c:pt>
                <c:pt idx="84">
                  <c:v>1966.374</c:v>
                </c:pt>
                <c:pt idx="85">
                  <c:v>1954.3770000000002</c:v>
                </c:pt>
                <c:pt idx="86">
                  <c:v>1961.271</c:v>
                </c:pt>
                <c:pt idx="87">
                  <c:v>1939.5810000000001</c:v>
                </c:pt>
                <c:pt idx="88">
                  <c:v>1936.4730000000002</c:v>
                </c:pt>
                <c:pt idx="89">
                  <c:v>1924.751</c:v>
                </c:pt>
                <c:pt idx="90">
                  <c:v>1925.816</c:v>
                </c:pt>
                <c:pt idx="91">
                  <c:v>1914.2</c:v>
                </c:pt>
                <c:pt idx="92">
                  <c:v>1910.8020000000001</c:v>
                </c:pt>
                <c:pt idx="93">
                  <c:v>1893.74</c:v>
                </c:pt>
                <c:pt idx="94">
                  <c:v>1886.2470000000001</c:v>
                </c:pt>
                <c:pt idx="95">
                  <c:v>1868.0360000000001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2FB6-4297-8495-2A36DC357D5C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(SELL)'!$B$16:$CW$16</c:f>
              <c:numCache>
                <c:formatCode>General</c:formatCode>
                <c:ptCount val="96"/>
                <c:pt idx="0">
                  <c:v>15</c:v>
                </c:pt>
                <c:pt idx="1">
                  <c:v>15</c:v>
                </c:pt>
                <c:pt idx="2">
                  <c:v>15</c:v>
                </c:pt>
                <c:pt idx="3">
                  <c:v>15</c:v>
                </c:pt>
                <c:pt idx="4">
                  <c:v>16</c:v>
                </c:pt>
                <c:pt idx="5">
                  <c:v>16</c:v>
                </c:pt>
                <c:pt idx="6">
                  <c:v>16</c:v>
                </c:pt>
                <c:pt idx="7">
                  <c:v>16</c:v>
                </c:pt>
                <c:pt idx="8">
                  <c:v>16</c:v>
                </c:pt>
                <c:pt idx="9">
                  <c:v>16</c:v>
                </c:pt>
                <c:pt idx="10">
                  <c:v>16</c:v>
                </c:pt>
                <c:pt idx="11">
                  <c:v>16</c:v>
                </c:pt>
                <c:pt idx="12">
                  <c:v>16</c:v>
                </c:pt>
                <c:pt idx="13">
                  <c:v>16</c:v>
                </c:pt>
                <c:pt idx="14">
                  <c:v>16</c:v>
                </c:pt>
                <c:pt idx="15">
                  <c:v>16</c:v>
                </c:pt>
                <c:pt idx="16">
                  <c:v>17</c:v>
                </c:pt>
                <c:pt idx="17">
                  <c:v>17</c:v>
                </c:pt>
                <c:pt idx="18">
                  <c:v>17</c:v>
                </c:pt>
                <c:pt idx="19">
                  <c:v>17</c:v>
                </c:pt>
                <c:pt idx="20">
                  <c:v>17</c:v>
                </c:pt>
                <c:pt idx="21">
                  <c:v>17</c:v>
                </c:pt>
                <c:pt idx="22">
                  <c:v>17</c:v>
                </c:pt>
                <c:pt idx="23">
                  <c:v>17</c:v>
                </c:pt>
                <c:pt idx="24">
                  <c:v>20</c:v>
                </c:pt>
                <c:pt idx="25">
                  <c:v>20</c:v>
                </c:pt>
                <c:pt idx="26">
                  <c:v>20</c:v>
                </c:pt>
                <c:pt idx="27">
                  <c:v>20</c:v>
                </c:pt>
                <c:pt idx="28">
                  <c:v>30</c:v>
                </c:pt>
                <c:pt idx="29">
                  <c:v>30</c:v>
                </c:pt>
                <c:pt idx="30">
                  <c:v>30</c:v>
                </c:pt>
                <c:pt idx="31">
                  <c:v>30</c:v>
                </c:pt>
                <c:pt idx="32">
                  <c:v>53</c:v>
                </c:pt>
                <c:pt idx="33">
                  <c:v>53</c:v>
                </c:pt>
                <c:pt idx="34">
                  <c:v>53</c:v>
                </c:pt>
                <c:pt idx="35">
                  <c:v>53</c:v>
                </c:pt>
                <c:pt idx="36">
                  <c:v>74</c:v>
                </c:pt>
                <c:pt idx="37">
                  <c:v>74</c:v>
                </c:pt>
                <c:pt idx="38">
                  <c:v>74</c:v>
                </c:pt>
                <c:pt idx="39">
                  <c:v>74</c:v>
                </c:pt>
                <c:pt idx="40">
                  <c:v>87</c:v>
                </c:pt>
                <c:pt idx="41">
                  <c:v>87</c:v>
                </c:pt>
                <c:pt idx="42">
                  <c:v>87</c:v>
                </c:pt>
                <c:pt idx="43">
                  <c:v>87</c:v>
                </c:pt>
                <c:pt idx="44">
                  <c:v>92</c:v>
                </c:pt>
                <c:pt idx="45">
                  <c:v>92</c:v>
                </c:pt>
                <c:pt idx="46">
                  <c:v>92</c:v>
                </c:pt>
                <c:pt idx="47">
                  <c:v>92</c:v>
                </c:pt>
                <c:pt idx="48">
                  <c:v>91</c:v>
                </c:pt>
                <c:pt idx="49">
                  <c:v>91</c:v>
                </c:pt>
                <c:pt idx="50">
                  <c:v>91</c:v>
                </c:pt>
                <c:pt idx="51">
                  <c:v>91</c:v>
                </c:pt>
                <c:pt idx="52">
                  <c:v>87</c:v>
                </c:pt>
                <c:pt idx="53">
                  <c:v>87</c:v>
                </c:pt>
                <c:pt idx="54">
                  <c:v>87</c:v>
                </c:pt>
                <c:pt idx="55">
                  <c:v>87</c:v>
                </c:pt>
                <c:pt idx="56">
                  <c:v>79</c:v>
                </c:pt>
                <c:pt idx="57">
                  <c:v>79</c:v>
                </c:pt>
                <c:pt idx="58">
                  <c:v>79</c:v>
                </c:pt>
                <c:pt idx="59">
                  <c:v>79</c:v>
                </c:pt>
                <c:pt idx="60">
                  <c:v>69</c:v>
                </c:pt>
                <c:pt idx="61">
                  <c:v>69</c:v>
                </c:pt>
                <c:pt idx="62">
                  <c:v>69</c:v>
                </c:pt>
                <c:pt idx="63">
                  <c:v>69</c:v>
                </c:pt>
                <c:pt idx="64">
                  <c:v>67</c:v>
                </c:pt>
                <c:pt idx="65">
                  <c:v>67</c:v>
                </c:pt>
                <c:pt idx="66">
                  <c:v>67</c:v>
                </c:pt>
                <c:pt idx="67">
                  <c:v>67</c:v>
                </c:pt>
                <c:pt idx="68">
                  <c:v>69</c:v>
                </c:pt>
                <c:pt idx="69">
                  <c:v>69</c:v>
                </c:pt>
                <c:pt idx="70">
                  <c:v>69</c:v>
                </c:pt>
                <c:pt idx="71">
                  <c:v>69</c:v>
                </c:pt>
                <c:pt idx="72">
                  <c:v>69</c:v>
                </c:pt>
                <c:pt idx="73">
                  <c:v>69</c:v>
                </c:pt>
                <c:pt idx="74">
                  <c:v>69</c:v>
                </c:pt>
                <c:pt idx="75">
                  <c:v>69</c:v>
                </c:pt>
                <c:pt idx="76">
                  <c:v>69</c:v>
                </c:pt>
                <c:pt idx="77">
                  <c:v>69</c:v>
                </c:pt>
                <c:pt idx="78">
                  <c:v>69</c:v>
                </c:pt>
                <c:pt idx="79">
                  <c:v>69</c:v>
                </c:pt>
                <c:pt idx="80">
                  <c:v>72</c:v>
                </c:pt>
                <c:pt idx="81">
                  <c:v>72</c:v>
                </c:pt>
                <c:pt idx="82">
                  <c:v>72</c:v>
                </c:pt>
                <c:pt idx="83">
                  <c:v>72</c:v>
                </c:pt>
                <c:pt idx="84">
                  <c:v>74</c:v>
                </c:pt>
                <c:pt idx="85">
                  <c:v>74</c:v>
                </c:pt>
                <c:pt idx="86">
                  <c:v>74</c:v>
                </c:pt>
                <c:pt idx="87">
                  <c:v>74</c:v>
                </c:pt>
                <c:pt idx="88">
                  <c:v>74</c:v>
                </c:pt>
                <c:pt idx="89">
                  <c:v>74</c:v>
                </c:pt>
                <c:pt idx="90">
                  <c:v>74</c:v>
                </c:pt>
                <c:pt idx="91">
                  <c:v>74</c:v>
                </c:pt>
                <c:pt idx="92">
                  <c:v>72</c:v>
                </c:pt>
                <c:pt idx="93">
                  <c:v>72</c:v>
                </c:pt>
                <c:pt idx="94">
                  <c:v>72</c:v>
                </c:pt>
                <c:pt idx="95">
                  <c:v>72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2FB6-4297-8495-2A36DC357D5C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(SELL)'!$B$14:$CW$14</c:f>
              <c:numCache>
                <c:formatCode>General</c:formatCode>
                <c:ptCount val="96"/>
                <c:pt idx="20">
                  <c:v>26</c:v>
                </c:pt>
                <c:pt idx="21">
                  <c:v>26</c:v>
                </c:pt>
                <c:pt idx="22">
                  <c:v>26</c:v>
                </c:pt>
                <c:pt idx="23">
                  <c:v>26</c:v>
                </c:pt>
                <c:pt idx="24">
                  <c:v>26</c:v>
                </c:pt>
                <c:pt idx="25">
                  <c:v>86</c:v>
                </c:pt>
                <c:pt idx="26">
                  <c:v>86</c:v>
                </c:pt>
                <c:pt idx="27">
                  <c:v>151</c:v>
                </c:pt>
                <c:pt idx="28">
                  <c:v>273</c:v>
                </c:pt>
                <c:pt idx="29">
                  <c:v>273</c:v>
                </c:pt>
                <c:pt idx="30">
                  <c:v>273</c:v>
                </c:pt>
                <c:pt idx="31">
                  <c:v>273</c:v>
                </c:pt>
                <c:pt idx="32">
                  <c:v>243</c:v>
                </c:pt>
                <c:pt idx="33">
                  <c:v>243</c:v>
                </c:pt>
                <c:pt idx="34">
                  <c:v>243</c:v>
                </c:pt>
                <c:pt idx="35">
                  <c:v>243</c:v>
                </c:pt>
                <c:pt idx="36">
                  <c:v>211</c:v>
                </c:pt>
                <c:pt idx="37">
                  <c:v>211</c:v>
                </c:pt>
                <c:pt idx="38">
                  <c:v>211</c:v>
                </c:pt>
                <c:pt idx="39">
                  <c:v>211</c:v>
                </c:pt>
                <c:pt idx="40">
                  <c:v>211</c:v>
                </c:pt>
                <c:pt idx="41">
                  <c:v>151</c:v>
                </c:pt>
                <c:pt idx="42">
                  <c:v>151</c:v>
                </c:pt>
                <c:pt idx="43">
                  <c:v>151</c:v>
                </c:pt>
                <c:pt idx="44">
                  <c:v>125</c:v>
                </c:pt>
                <c:pt idx="45">
                  <c:v>123</c:v>
                </c:pt>
                <c:pt idx="46">
                  <c:v>71.546999999999997</c:v>
                </c:pt>
                <c:pt idx="47">
                  <c:v>100.101</c:v>
                </c:pt>
                <c:pt idx="48">
                  <c:v>125.602</c:v>
                </c:pt>
                <c:pt idx="49">
                  <c:v>134</c:v>
                </c:pt>
                <c:pt idx="50">
                  <c:v>134</c:v>
                </c:pt>
                <c:pt idx="51">
                  <c:v>178.59699999999998</c:v>
                </c:pt>
                <c:pt idx="52">
                  <c:v>120</c:v>
                </c:pt>
                <c:pt idx="53">
                  <c:v>120</c:v>
                </c:pt>
                <c:pt idx="54">
                  <c:v>120</c:v>
                </c:pt>
                <c:pt idx="55">
                  <c:v>183</c:v>
                </c:pt>
                <c:pt idx="56">
                  <c:v>185</c:v>
                </c:pt>
                <c:pt idx="57">
                  <c:v>203</c:v>
                </c:pt>
                <c:pt idx="58">
                  <c:v>203</c:v>
                </c:pt>
                <c:pt idx="59">
                  <c:v>203</c:v>
                </c:pt>
                <c:pt idx="60">
                  <c:v>349</c:v>
                </c:pt>
                <c:pt idx="61">
                  <c:v>349</c:v>
                </c:pt>
                <c:pt idx="62">
                  <c:v>349</c:v>
                </c:pt>
                <c:pt idx="63">
                  <c:v>469</c:v>
                </c:pt>
                <c:pt idx="64">
                  <c:v>621</c:v>
                </c:pt>
                <c:pt idx="65">
                  <c:v>711</c:v>
                </c:pt>
                <c:pt idx="66">
                  <c:v>851</c:v>
                </c:pt>
                <c:pt idx="67">
                  <c:v>911</c:v>
                </c:pt>
                <c:pt idx="68">
                  <c:v>908</c:v>
                </c:pt>
                <c:pt idx="69">
                  <c:v>818</c:v>
                </c:pt>
                <c:pt idx="70">
                  <c:v>818</c:v>
                </c:pt>
                <c:pt idx="71">
                  <c:v>818</c:v>
                </c:pt>
                <c:pt idx="72">
                  <c:v>968</c:v>
                </c:pt>
                <c:pt idx="73">
                  <c:v>958</c:v>
                </c:pt>
                <c:pt idx="74">
                  <c:v>958</c:v>
                </c:pt>
                <c:pt idx="75">
                  <c:v>768</c:v>
                </c:pt>
                <c:pt idx="76">
                  <c:v>613</c:v>
                </c:pt>
                <c:pt idx="77">
                  <c:v>613</c:v>
                </c:pt>
                <c:pt idx="78">
                  <c:v>613</c:v>
                </c:pt>
                <c:pt idx="79">
                  <c:v>613</c:v>
                </c:pt>
                <c:pt idx="80">
                  <c:v>568</c:v>
                </c:pt>
                <c:pt idx="81">
                  <c:v>566</c:v>
                </c:pt>
                <c:pt idx="82">
                  <c:v>550</c:v>
                </c:pt>
                <c:pt idx="83">
                  <c:v>428</c:v>
                </c:pt>
                <c:pt idx="84">
                  <c:v>209</c:v>
                </c:pt>
                <c:pt idx="85">
                  <c:v>209</c:v>
                </c:pt>
                <c:pt idx="86">
                  <c:v>86</c:v>
                </c:pt>
                <c:pt idx="87">
                  <c:v>86</c:v>
                </c:pt>
                <c:pt idx="88">
                  <c:v>60</c:v>
                </c:pt>
                <c:pt idx="89">
                  <c:v>60</c:v>
                </c:pt>
                <c:pt idx="90">
                  <c:v>60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2FB6-4297-8495-2A36DC357D5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2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(SELL)'!$B$8:$CW$8</c:f>
              <c:numCache>
                <c:formatCode>0.00</c:formatCode>
                <c:ptCount val="96"/>
                <c:pt idx="0">
                  <c:v>107.51</c:v>
                </c:pt>
                <c:pt idx="1">
                  <c:v>97.38</c:v>
                </c:pt>
                <c:pt idx="2">
                  <c:v>92.07</c:v>
                </c:pt>
                <c:pt idx="3">
                  <c:v>84.41</c:v>
                </c:pt>
                <c:pt idx="4">
                  <c:v>93.83</c:v>
                </c:pt>
                <c:pt idx="5">
                  <c:v>89.48</c:v>
                </c:pt>
                <c:pt idx="6">
                  <c:v>84.77</c:v>
                </c:pt>
                <c:pt idx="7">
                  <c:v>84.23</c:v>
                </c:pt>
                <c:pt idx="8">
                  <c:v>84.86</c:v>
                </c:pt>
                <c:pt idx="9">
                  <c:v>90.08</c:v>
                </c:pt>
                <c:pt idx="10">
                  <c:v>84.34</c:v>
                </c:pt>
                <c:pt idx="11">
                  <c:v>84.4</c:v>
                </c:pt>
                <c:pt idx="12">
                  <c:v>80.22</c:v>
                </c:pt>
                <c:pt idx="13">
                  <c:v>80</c:v>
                </c:pt>
                <c:pt idx="14">
                  <c:v>80</c:v>
                </c:pt>
                <c:pt idx="15">
                  <c:v>76.72</c:v>
                </c:pt>
                <c:pt idx="16">
                  <c:v>80</c:v>
                </c:pt>
                <c:pt idx="17">
                  <c:v>80</c:v>
                </c:pt>
                <c:pt idx="18">
                  <c:v>80</c:v>
                </c:pt>
                <c:pt idx="19">
                  <c:v>80</c:v>
                </c:pt>
                <c:pt idx="20">
                  <c:v>79.2</c:v>
                </c:pt>
                <c:pt idx="21">
                  <c:v>80</c:v>
                </c:pt>
                <c:pt idx="22">
                  <c:v>89.9</c:v>
                </c:pt>
                <c:pt idx="23">
                  <c:v>96.91</c:v>
                </c:pt>
                <c:pt idx="24">
                  <c:v>95.29</c:v>
                </c:pt>
                <c:pt idx="25">
                  <c:v>98.44</c:v>
                </c:pt>
                <c:pt idx="26">
                  <c:v>103.96</c:v>
                </c:pt>
                <c:pt idx="27">
                  <c:v>112.15</c:v>
                </c:pt>
                <c:pt idx="28">
                  <c:v>103.95</c:v>
                </c:pt>
                <c:pt idx="29">
                  <c:v>110.23</c:v>
                </c:pt>
                <c:pt idx="30">
                  <c:v>112.66</c:v>
                </c:pt>
                <c:pt idx="31">
                  <c:v>131.66999999999999</c:v>
                </c:pt>
                <c:pt idx="32">
                  <c:v>137.33000000000001</c:v>
                </c:pt>
                <c:pt idx="33">
                  <c:v>137.32</c:v>
                </c:pt>
                <c:pt idx="34">
                  <c:v>144.44</c:v>
                </c:pt>
                <c:pt idx="35">
                  <c:v>137.33000000000001</c:v>
                </c:pt>
                <c:pt idx="36">
                  <c:v>129.13999999999999</c:v>
                </c:pt>
                <c:pt idx="37">
                  <c:v>127.26</c:v>
                </c:pt>
                <c:pt idx="38">
                  <c:v>122.26</c:v>
                </c:pt>
                <c:pt idx="39">
                  <c:v>113.35</c:v>
                </c:pt>
                <c:pt idx="40">
                  <c:v>137.32</c:v>
                </c:pt>
                <c:pt idx="41">
                  <c:v>137.33000000000001</c:v>
                </c:pt>
                <c:pt idx="42">
                  <c:v>137.33000000000001</c:v>
                </c:pt>
                <c:pt idx="43">
                  <c:v>137.33000000000001</c:v>
                </c:pt>
                <c:pt idx="44">
                  <c:v>137.33000000000001</c:v>
                </c:pt>
                <c:pt idx="45">
                  <c:v>137.33000000000001</c:v>
                </c:pt>
                <c:pt idx="46">
                  <c:v>152.4</c:v>
                </c:pt>
                <c:pt idx="47">
                  <c:v>152.4</c:v>
                </c:pt>
                <c:pt idx="48">
                  <c:v>152.4</c:v>
                </c:pt>
                <c:pt idx="49">
                  <c:v>153.29</c:v>
                </c:pt>
                <c:pt idx="50">
                  <c:v>153.29</c:v>
                </c:pt>
                <c:pt idx="51">
                  <c:v>152.4</c:v>
                </c:pt>
                <c:pt idx="52">
                  <c:v>137.33000000000001</c:v>
                </c:pt>
                <c:pt idx="53">
                  <c:v>136.69999999999999</c:v>
                </c:pt>
                <c:pt idx="54">
                  <c:v>137.32</c:v>
                </c:pt>
                <c:pt idx="55">
                  <c:v>137.32</c:v>
                </c:pt>
                <c:pt idx="56">
                  <c:v>127.06</c:v>
                </c:pt>
                <c:pt idx="57">
                  <c:v>118.7</c:v>
                </c:pt>
                <c:pt idx="58">
                  <c:v>130.96</c:v>
                </c:pt>
                <c:pt idx="59">
                  <c:v>128.44999999999999</c:v>
                </c:pt>
                <c:pt idx="60">
                  <c:v>103.95</c:v>
                </c:pt>
                <c:pt idx="61">
                  <c:v>111.74</c:v>
                </c:pt>
                <c:pt idx="62">
                  <c:v>119.5</c:v>
                </c:pt>
                <c:pt idx="63">
                  <c:v>128.81</c:v>
                </c:pt>
                <c:pt idx="64">
                  <c:v>109.77</c:v>
                </c:pt>
                <c:pt idx="65">
                  <c:v>122.36</c:v>
                </c:pt>
                <c:pt idx="66">
                  <c:v>122.38</c:v>
                </c:pt>
                <c:pt idx="67">
                  <c:v>110.1</c:v>
                </c:pt>
                <c:pt idx="68">
                  <c:v>123.35</c:v>
                </c:pt>
                <c:pt idx="69">
                  <c:v>125.58</c:v>
                </c:pt>
                <c:pt idx="70">
                  <c:v>112.5</c:v>
                </c:pt>
                <c:pt idx="71">
                  <c:v>103.95</c:v>
                </c:pt>
                <c:pt idx="72">
                  <c:v>106.56</c:v>
                </c:pt>
                <c:pt idx="73">
                  <c:v>96.24</c:v>
                </c:pt>
                <c:pt idx="74">
                  <c:v>94.69</c:v>
                </c:pt>
                <c:pt idx="75">
                  <c:v>95.02</c:v>
                </c:pt>
                <c:pt idx="76">
                  <c:v>103.82</c:v>
                </c:pt>
                <c:pt idx="77">
                  <c:v>96.99</c:v>
                </c:pt>
                <c:pt idx="78">
                  <c:v>96.57</c:v>
                </c:pt>
                <c:pt idx="79">
                  <c:v>95.13</c:v>
                </c:pt>
                <c:pt idx="80">
                  <c:v>95.2</c:v>
                </c:pt>
                <c:pt idx="81">
                  <c:v>93.4</c:v>
                </c:pt>
                <c:pt idx="82">
                  <c:v>89.52</c:v>
                </c:pt>
                <c:pt idx="83">
                  <c:v>86.52</c:v>
                </c:pt>
                <c:pt idx="84">
                  <c:v>90.78</c:v>
                </c:pt>
                <c:pt idx="85">
                  <c:v>89.16</c:v>
                </c:pt>
                <c:pt idx="86">
                  <c:v>85.37</c:v>
                </c:pt>
                <c:pt idx="87">
                  <c:v>78.12</c:v>
                </c:pt>
                <c:pt idx="88">
                  <c:v>94.35</c:v>
                </c:pt>
                <c:pt idx="89">
                  <c:v>87.11</c:v>
                </c:pt>
                <c:pt idx="90">
                  <c:v>76.040000000000006</c:v>
                </c:pt>
                <c:pt idx="91">
                  <c:v>69.3</c:v>
                </c:pt>
                <c:pt idx="92">
                  <c:v>73.09</c:v>
                </c:pt>
                <c:pt idx="93">
                  <c:v>73.510000000000005</c:v>
                </c:pt>
                <c:pt idx="94">
                  <c:v>67.13</c:v>
                </c:pt>
                <c:pt idx="95">
                  <c:v>55.89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2FB6-4297-8495-2A36DC357D5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2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(CET-15min)</a:t>
                </a:r>
              </a:p>
            </c:rich>
          </c:tx>
          <c:layout>
            <c:manualLayout>
              <c:xMode val="edge"/>
              <c:yMode val="edge"/>
              <c:x val="0.40611536179503388"/>
              <c:y val="0.95489107181206268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2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5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tickLblSkip val="1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2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2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2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2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8.658477909331256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7.8163535392264782E-2"/>
          <c:y val="0.12534194912153115"/>
          <c:w val="0.8535328271597834"/>
          <c:h val="0.80566724007086565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(BUY)'!$B$24:$CW$24</c:f>
              <c:numCache>
                <c:formatCode>General</c:formatCode>
                <c:ptCount val="96"/>
                <c:pt idx="0">
                  <c:v>108</c:v>
                </c:pt>
                <c:pt idx="1">
                  <c:v>106</c:v>
                </c:pt>
                <c:pt idx="2">
                  <c:v>104</c:v>
                </c:pt>
                <c:pt idx="3">
                  <c:v>104</c:v>
                </c:pt>
                <c:pt idx="4">
                  <c:v>103</c:v>
                </c:pt>
                <c:pt idx="5">
                  <c:v>103</c:v>
                </c:pt>
                <c:pt idx="6">
                  <c:v>102</c:v>
                </c:pt>
                <c:pt idx="7">
                  <c:v>102</c:v>
                </c:pt>
                <c:pt idx="8">
                  <c:v>101</c:v>
                </c:pt>
                <c:pt idx="9">
                  <c:v>100</c:v>
                </c:pt>
                <c:pt idx="10">
                  <c:v>99</c:v>
                </c:pt>
                <c:pt idx="11">
                  <c:v>99</c:v>
                </c:pt>
                <c:pt idx="12">
                  <c:v>98</c:v>
                </c:pt>
                <c:pt idx="13">
                  <c:v>98</c:v>
                </c:pt>
                <c:pt idx="14">
                  <c:v>98</c:v>
                </c:pt>
                <c:pt idx="15">
                  <c:v>98</c:v>
                </c:pt>
                <c:pt idx="16">
                  <c:v>99</c:v>
                </c:pt>
                <c:pt idx="17">
                  <c:v>100</c:v>
                </c:pt>
                <c:pt idx="18">
                  <c:v>102</c:v>
                </c:pt>
                <c:pt idx="19">
                  <c:v>103</c:v>
                </c:pt>
                <c:pt idx="20">
                  <c:v>106</c:v>
                </c:pt>
                <c:pt idx="21">
                  <c:v>108</c:v>
                </c:pt>
                <c:pt idx="22">
                  <c:v>111</c:v>
                </c:pt>
                <c:pt idx="23">
                  <c:v>115</c:v>
                </c:pt>
                <c:pt idx="24">
                  <c:v>119</c:v>
                </c:pt>
                <c:pt idx="25">
                  <c:v>122</c:v>
                </c:pt>
                <c:pt idx="26">
                  <c:v>125</c:v>
                </c:pt>
                <c:pt idx="27">
                  <c:v>127</c:v>
                </c:pt>
                <c:pt idx="28">
                  <c:v>129</c:v>
                </c:pt>
                <c:pt idx="29">
                  <c:v>131</c:v>
                </c:pt>
                <c:pt idx="30">
                  <c:v>133</c:v>
                </c:pt>
                <c:pt idx="31">
                  <c:v>135</c:v>
                </c:pt>
                <c:pt idx="32">
                  <c:v>137</c:v>
                </c:pt>
                <c:pt idx="33">
                  <c:v>138</c:v>
                </c:pt>
                <c:pt idx="34">
                  <c:v>139</c:v>
                </c:pt>
                <c:pt idx="35">
                  <c:v>139</c:v>
                </c:pt>
                <c:pt idx="36">
                  <c:v>139</c:v>
                </c:pt>
                <c:pt idx="37">
                  <c:v>139</c:v>
                </c:pt>
                <c:pt idx="38">
                  <c:v>138</c:v>
                </c:pt>
                <c:pt idx="39">
                  <c:v>138</c:v>
                </c:pt>
                <c:pt idx="40">
                  <c:v>137</c:v>
                </c:pt>
                <c:pt idx="41">
                  <c:v>137</c:v>
                </c:pt>
                <c:pt idx="42">
                  <c:v>137</c:v>
                </c:pt>
                <c:pt idx="43">
                  <c:v>138</c:v>
                </c:pt>
                <c:pt idx="44">
                  <c:v>138</c:v>
                </c:pt>
                <c:pt idx="45">
                  <c:v>139</c:v>
                </c:pt>
                <c:pt idx="46">
                  <c:v>139</c:v>
                </c:pt>
                <c:pt idx="47">
                  <c:v>140</c:v>
                </c:pt>
                <c:pt idx="48">
                  <c:v>140</c:v>
                </c:pt>
                <c:pt idx="49">
                  <c:v>140</c:v>
                </c:pt>
                <c:pt idx="50">
                  <c:v>140</c:v>
                </c:pt>
                <c:pt idx="51">
                  <c:v>140</c:v>
                </c:pt>
                <c:pt idx="52">
                  <c:v>139</c:v>
                </c:pt>
                <c:pt idx="53">
                  <c:v>139</c:v>
                </c:pt>
                <c:pt idx="54">
                  <c:v>139</c:v>
                </c:pt>
                <c:pt idx="55">
                  <c:v>141</c:v>
                </c:pt>
                <c:pt idx="56">
                  <c:v>142</c:v>
                </c:pt>
                <c:pt idx="57">
                  <c:v>144</c:v>
                </c:pt>
                <c:pt idx="58">
                  <c:v>146</c:v>
                </c:pt>
                <c:pt idx="59">
                  <c:v>147</c:v>
                </c:pt>
                <c:pt idx="60">
                  <c:v>148</c:v>
                </c:pt>
                <c:pt idx="61">
                  <c:v>149</c:v>
                </c:pt>
                <c:pt idx="62">
                  <c:v>151</c:v>
                </c:pt>
                <c:pt idx="63">
                  <c:v>153</c:v>
                </c:pt>
                <c:pt idx="64">
                  <c:v>155</c:v>
                </c:pt>
                <c:pt idx="65">
                  <c:v>157</c:v>
                </c:pt>
                <c:pt idx="66">
                  <c:v>159</c:v>
                </c:pt>
                <c:pt idx="67">
                  <c:v>161</c:v>
                </c:pt>
                <c:pt idx="68">
                  <c:v>162</c:v>
                </c:pt>
                <c:pt idx="69">
                  <c:v>163</c:v>
                </c:pt>
                <c:pt idx="70">
                  <c:v>164</c:v>
                </c:pt>
                <c:pt idx="71">
                  <c:v>164</c:v>
                </c:pt>
                <c:pt idx="72">
                  <c:v>164</c:v>
                </c:pt>
                <c:pt idx="73">
                  <c:v>163</c:v>
                </c:pt>
                <c:pt idx="74">
                  <c:v>163</c:v>
                </c:pt>
                <c:pt idx="75">
                  <c:v>162</c:v>
                </c:pt>
                <c:pt idx="76">
                  <c:v>162</c:v>
                </c:pt>
                <c:pt idx="77">
                  <c:v>161</c:v>
                </c:pt>
                <c:pt idx="78">
                  <c:v>159</c:v>
                </c:pt>
                <c:pt idx="79">
                  <c:v>157</c:v>
                </c:pt>
                <c:pt idx="80">
                  <c:v>154</c:v>
                </c:pt>
                <c:pt idx="81">
                  <c:v>151</c:v>
                </c:pt>
                <c:pt idx="82">
                  <c:v>147</c:v>
                </c:pt>
                <c:pt idx="83">
                  <c:v>144</c:v>
                </c:pt>
                <c:pt idx="84">
                  <c:v>140</c:v>
                </c:pt>
                <c:pt idx="85">
                  <c:v>137</c:v>
                </c:pt>
                <c:pt idx="86">
                  <c:v>134</c:v>
                </c:pt>
                <c:pt idx="87">
                  <c:v>131</c:v>
                </c:pt>
                <c:pt idx="88">
                  <c:v>128</c:v>
                </c:pt>
                <c:pt idx="89">
                  <c:v>125</c:v>
                </c:pt>
                <c:pt idx="90">
                  <c:v>122</c:v>
                </c:pt>
                <c:pt idx="91">
                  <c:v>118</c:v>
                </c:pt>
                <c:pt idx="92">
                  <c:v>113</c:v>
                </c:pt>
                <c:pt idx="93">
                  <c:v>109</c:v>
                </c:pt>
                <c:pt idx="94">
                  <c:v>105</c:v>
                </c:pt>
                <c:pt idx="95">
                  <c:v>102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EC3-4A88-B83C-36295ACBDE56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(BUY)'!$B$20:$CW$20</c:f>
              <c:numCache>
                <c:formatCode>General</c:formatCode>
                <c:ptCount val="96"/>
                <c:pt idx="0">
                  <c:v>708.76900000000001</c:v>
                </c:pt>
                <c:pt idx="1">
                  <c:v>708.77299999999991</c:v>
                </c:pt>
                <c:pt idx="2">
                  <c:v>708.96600000000012</c:v>
                </c:pt>
                <c:pt idx="3">
                  <c:v>708.59499999999991</c:v>
                </c:pt>
                <c:pt idx="4">
                  <c:v>714.11400000000003</c:v>
                </c:pt>
                <c:pt idx="5">
                  <c:v>714.476</c:v>
                </c:pt>
                <c:pt idx="6">
                  <c:v>715.60599999999988</c:v>
                </c:pt>
                <c:pt idx="7">
                  <c:v>716.16</c:v>
                </c:pt>
                <c:pt idx="8">
                  <c:v>701.37600000000009</c:v>
                </c:pt>
                <c:pt idx="9">
                  <c:v>702.26499999999999</c:v>
                </c:pt>
                <c:pt idx="10">
                  <c:v>702.995</c:v>
                </c:pt>
                <c:pt idx="11">
                  <c:v>702.73299999999995</c:v>
                </c:pt>
                <c:pt idx="12">
                  <c:v>696.10199999999998</c:v>
                </c:pt>
                <c:pt idx="13">
                  <c:v>694.529</c:v>
                </c:pt>
                <c:pt idx="14">
                  <c:v>693.04000000000008</c:v>
                </c:pt>
                <c:pt idx="15">
                  <c:v>691.26099999999997</c:v>
                </c:pt>
                <c:pt idx="16">
                  <c:v>686.33199999999999</c:v>
                </c:pt>
                <c:pt idx="17">
                  <c:v>684.42000000000007</c:v>
                </c:pt>
                <c:pt idx="18">
                  <c:v>683.20799999999997</c:v>
                </c:pt>
                <c:pt idx="19">
                  <c:v>682.87800000000004</c:v>
                </c:pt>
                <c:pt idx="20">
                  <c:v>667.23599999999999</c:v>
                </c:pt>
                <c:pt idx="21">
                  <c:v>667.31700000000001</c:v>
                </c:pt>
                <c:pt idx="22">
                  <c:v>668.44100000000003</c:v>
                </c:pt>
                <c:pt idx="23">
                  <c:v>670.35599999999999</c:v>
                </c:pt>
                <c:pt idx="24">
                  <c:v>679.66099999999994</c:v>
                </c:pt>
                <c:pt idx="25">
                  <c:v>681.61299999999994</c:v>
                </c:pt>
                <c:pt idx="26">
                  <c:v>682.88300000000004</c:v>
                </c:pt>
                <c:pt idx="27">
                  <c:v>682.45100000000002</c:v>
                </c:pt>
                <c:pt idx="28">
                  <c:v>679.20499999999993</c:v>
                </c:pt>
                <c:pt idx="29">
                  <c:v>678.3839999999999</c:v>
                </c:pt>
                <c:pt idx="30">
                  <c:v>677.21600000000001</c:v>
                </c:pt>
                <c:pt idx="31">
                  <c:v>676.22800000000007</c:v>
                </c:pt>
                <c:pt idx="32">
                  <c:v>648.91799999999989</c:v>
                </c:pt>
                <c:pt idx="33">
                  <c:v>647.66999999999996</c:v>
                </c:pt>
                <c:pt idx="34">
                  <c:v>646.40700000000004</c:v>
                </c:pt>
                <c:pt idx="35">
                  <c:v>645.66200000000003</c:v>
                </c:pt>
                <c:pt idx="36">
                  <c:v>640.94399999999996</c:v>
                </c:pt>
                <c:pt idx="37">
                  <c:v>640.57299999999998</c:v>
                </c:pt>
                <c:pt idx="38">
                  <c:v>638.61599999999999</c:v>
                </c:pt>
                <c:pt idx="39">
                  <c:v>636.72200000000009</c:v>
                </c:pt>
                <c:pt idx="40">
                  <c:v>645.00400000000002</c:v>
                </c:pt>
                <c:pt idx="41">
                  <c:v>645.84699999999998</c:v>
                </c:pt>
                <c:pt idx="42">
                  <c:v>644.83799999999997</c:v>
                </c:pt>
                <c:pt idx="43">
                  <c:v>644.9430000000001</c:v>
                </c:pt>
                <c:pt idx="44">
                  <c:v>650.48900000000015</c:v>
                </c:pt>
                <c:pt idx="45">
                  <c:v>650.83800000000008</c:v>
                </c:pt>
                <c:pt idx="46">
                  <c:v>650.62000000000012</c:v>
                </c:pt>
                <c:pt idx="47">
                  <c:v>648.06500000000005</c:v>
                </c:pt>
                <c:pt idx="48">
                  <c:v>642.33900000000006</c:v>
                </c:pt>
                <c:pt idx="49">
                  <c:v>640.976</c:v>
                </c:pt>
                <c:pt idx="50">
                  <c:v>639.28399999999999</c:v>
                </c:pt>
                <c:pt idx="51">
                  <c:v>637.55900000000008</c:v>
                </c:pt>
                <c:pt idx="52">
                  <c:v>626.55200000000002</c:v>
                </c:pt>
                <c:pt idx="53">
                  <c:v>624.20799999999997</c:v>
                </c:pt>
                <c:pt idx="54">
                  <c:v>623.96300000000008</c:v>
                </c:pt>
                <c:pt idx="55">
                  <c:v>622.09599999999989</c:v>
                </c:pt>
                <c:pt idx="56">
                  <c:v>608.1149999999999</c:v>
                </c:pt>
                <c:pt idx="57">
                  <c:v>606.93899999999996</c:v>
                </c:pt>
                <c:pt idx="58">
                  <c:v>606.22300000000007</c:v>
                </c:pt>
                <c:pt idx="59">
                  <c:v>606.16100000000006</c:v>
                </c:pt>
                <c:pt idx="60">
                  <c:v>601.98500000000001</c:v>
                </c:pt>
                <c:pt idx="61">
                  <c:v>602.39300000000003</c:v>
                </c:pt>
                <c:pt idx="62">
                  <c:v>589.32799999999997</c:v>
                </c:pt>
                <c:pt idx="63">
                  <c:v>589.85300000000007</c:v>
                </c:pt>
                <c:pt idx="64">
                  <c:v>593.77199999999993</c:v>
                </c:pt>
                <c:pt idx="65">
                  <c:v>592.90100000000007</c:v>
                </c:pt>
                <c:pt idx="66">
                  <c:v>592.27600000000007</c:v>
                </c:pt>
                <c:pt idx="67">
                  <c:v>591.51200000000006</c:v>
                </c:pt>
                <c:pt idx="68">
                  <c:v>618.21400000000006</c:v>
                </c:pt>
                <c:pt idx="69">
                  <c:v>617.93000000000006</c:v>
                </c:pt>
                <c:pt idx="70">
                  <c:v>618.46300000000008</c:v>
                </c:pt>
                <c:pt idx="71">
                  <c:v>618.33800000000008</c:v>
                </c:pt>
                <c:pt idx="72">
                  <c:v>621.83600000000001</c:v>
                </c:pt>
                <c:pt idx="73">
                  <c:v>627.32900000000006</c:v>
                </c:pt>
                <c:pt idx="74">
                  <c:v>626.95800000000008</c:v>
                </c:pt>
                <c:pt idx="75">
                  <c:v>627.274</c:v>
                </c:pt>
                <c:pt idx="76">
                  <c:v>629.91499999999996</c:v>
                </c:pt>
                <c:pt idx="77">
                  <c:v>629.81899999999996</c:v>
                </c:pt>
                <c:pt idx="78">
                  <c:v>630.07500000000005</c:v>
                </c:pt>
                <c:pt idx="79">
                  <c:v>629.346</c:v>
                </c:pt>
                <c:pt idx="80">
                  <c:v>626.60500000000002</c:v>
                </c:pt>
                <c:pt idx="81">
                  <c:v>627.75600000000009</c:v>
                </c:pt>
                <c:pt idx="82">
                  <c:v>635.11599999999999</c:v>
                </c:pt>
                <c:pt idx="83">
                  <c:v>634.58000000000004</c:v>
                </c:pt>
                <c:pt idx="84">
                  <c:v>636.83300000000008</c:v>
                </c:pt>
                <c:pt idx="85">
                  <c:v>636.60299999999995</c:v>
                </c:pt>
                <c:pt idx="86">
                  <c:v>637.53700000000003</c:v>
                </c:pt>
                <c:pt idx="87">
                  <c:v>636.78899999999987</c:v>
                </c:pt>
                <c:pt idx="88">
                  <c:v>632.00700000000006</c:v>
                </c:pt>
                <c:pt idx="89">
                  <c:v>632.00400000000013</c:v>
                </c:pt>
                <c:pt idx="90">
                  <c:v>632.15700000000004</c:v>
                </c:pt>
                <c:pt idx="91">
                  <c:v>632.86099999999999</c:v>
                </c:pt>
                <c:pt idx="92">
                  <c:v>631.49199999999996</c:v>
                </c:pt>
                <c:pt idx="93">
                  <c:v>631.34699999999987</c:v>
                </c:pt>
                <c:pt idx="94">
                  <c:v>631.36699999999996</c:v>
                </c:pt>
                <c:pt idx="95">
                  <c:v>631.35400000000004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EC3-4A88-B83C-36295ACBDE56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(BUY)'!$B$21:$CW$21</c:f>
              <c:numCache>
                <c:formatCode>General</c:formatCode>
                <c:ptCount val="96"/>
                <c:pt idx="0">
                  <c:v>930.73599999999999</c:v>
                </c:pt>
                <c:pt idx="1">
                  <c:v>928.68300000000011</c:v>
                </c:pt>
                <c:pt idx="2">
                  <c:v>925.58799999999997</c:v>
                </c:pt>
                <c:pt idx="3">
                  <c:v>923.35700000000008</c:v>
                </c:pt>
                <c:pt idx="4">
                  <c:v>911.14499999999987</c:v>
                </c:pt>
                <c:pt idx="5">
                  <c:v>909.08399999999972</c:v>
                </c:pt>
                <c:pt idx="6">
                  <c:v>909.05400000000009</c:v>
                </c:pt>
                <c:pt idx="7">
                  <c:v>905.32599999999991</c:v>
                </c:pt>
                <c:pt idx="8">
                  <c:v>896.47400000000005</c:v>
                </c:pt>
                <c:pt idx="9">
                  <c:v>895.23599999999999</c:v>
                </c:pt>
                <c:pt idx="10">
                  <c:v>895.30600000000015</c:v>
                </c:pt>
                <c:pt idx="11">
                  <c:v>892.56600000000003</c:v>
                </c:pt>
                <c:pt idx="12">
                  <c:v>899.6629999999999</c:v>
                </c:pt>
                <c:pt idx="13">
                  <c:v>903.14700000000016</c:v>
                </c:pt>
                <c:pt idx="14">
                  <c:v>903.18100000000004</c:v>
                </c:pt>
                <c:pt idx="15">
                  <c:v>911.68500000000006</c:v>
                </c:pt>
                <c:pt idx="16">
                  <c:v>926.9169999999998</c:v>
                </c:pt>
                <c:pt idx="17">
                  <c:v>931.07699999999988</c:v>
                </c:pt>
                <c:pt idx="18">
                  <c:v>937.04499999999996</c:v>
                </c:pt>
                <c:pt idx="19">
                  <c:v>949.44099999999992</c:v>
                </c:pt>
                <c:pt idx="20">
                  <c:v>1031.8920000000001</c:v>
                </c:pt>
                <c:pt idx="21">
                  <c:v>1051.1950000000002</c:v>
                </c:pt>
                <c:pt idx="22">
                  <c:v>1066.6940000000002</c:v>
                </c:pt>
                <c:pt idx="23">
                  <c:v>1085.2549999999999</c:v>
                </c:pt>
                <c:pt idx="24">
                  <c:v>1178.2619999999997</c:v>
                </c:pt>
                <c:pt idx="25">
                  <c:v>1206.8469999999998</c:v>
                </c:pt>
                <c:pt idx="26">
                  <c:v>1227.2700000000002</c:v>
                </c:pt>
                <c:pt idx="27">
                  <c:v>1244.076</c:v>
                </c:pt>
                <c:pt idx="28">
                  <c:v>1303.1959999999999</c:v>
                </c:pt>
                <c:pt idx="29">
                  <c:v>1309.0649999999998</c:v>
                </c:pt>
                <c:pt idx="30">
                  <c:v>1310.4699999999998</c:v>
                </c:pt>
                <c:pt idx="31">
                  <c:v>1309.3919999999998</c:v>
                </c:pt>
                <c:pt idx="32">
                  <c:v>1336.9590000000001</c:v>
                </c:pt>
                <c:pt idx="33">
                  <c:v>1333.7039999999997</c:v>
                </c:pt>
                <c:pt idx="34">
                  <c:v>1329.4950000000001</c:v>
                </c:pt>
                <c:pt idx="35">
                  <c:v>1325.0919999999999</c:v>
                </c:pt>
                <c:pt idx="36">
                  <c:v>1298.568</c:v>
                </c:pt>
                <c:pt idx="37">
                  <c:v>1294.0890000000002</c:v>
                </c:pt>
                <c:pt idx="38">
                  <c:v>1290.8779999999999</c:v>
                </c:pt>
                <c:pt idx="39">
                  <c:v>1288.6590000000001</c:v>
                </c:pt>
                <c:pt idx="40">
                  <c:v>1255.4750000000001</c:v>
                </c:pt>
                <c:pt idx="41">
                  <c:v>1256.4620000000002</c:v>
                </c:pt>
                <c:pt idx="42">
                  <c:v>1250.4269999999999</c:v>
                </c:pt>
                <c:pt idx="43">
                  <c:v>1245.0119999999999</c:v>
                </c:pt>
                <c:pt idx="44">
                  <c:v>1201.703</c:v>
                </c:pt>
                <c:pt idx="45">
                  <c:v>1204.133</c:v>
                </c:pt>
                <c:pt idx="46">
                  <c:v>1155.7810000000002</c:v>
                </c:pt>
                <c:pt idx="47">
                  <c:v>1156.56</c:v>
                </c:pt>
                <c:pt idx="48">
                  <c:v>1112.3800000000003</c:v>
                </c:pt>
                <c:pt idx="49">
                  <c:v>1110.6399999999999</c:v>
                </c:pt>
                <c:pt idx="50">
                  <c:v>1109.3759999999997</c:v>
                </c:pt>
                <c:pt idx="51">
                  <c:v>1103.1759999999999</c:v>
                </c:pt>
                <c:pt idx="52">
                  <c:v>1123.0939999999998</c:v>
                </c:pt>
                <c:pt idx="53">
                  <c:v>1124.5509999999999</c:v>
                </c:pt>
                <c:pt idx="54">
                  <c:v>1123.3970000000002</c:v>
                </c:pt>
                <c:pt idx="55">
                  <c:v>1115.7869999999998</c:v>
                </c:pt>
                <c:pt idx="56">
                  <c:v>1101.921</c:v>
                </c:pt>
                <c:pt idx="57">
                  <c:v>1107.9820000000002</c:v>
                </c:pt>
                <c:pt idx="58">
                  <c:v>1100.3430000000001</c:v>
                </c:pt>
                <c:pt idx="59">
                  <c:v>1093.8999999999999</c:v>
                </c:pt>
                <c:pt idx="60">
                  <c:v>1093.4729999999997</c:v>
                </c:pt>
                <c:pt idx="61">
                  <c:v>1094.9529999999997</c:v>
                </c:pt>
                <c:pt idx="62">
                  <c:v>1094.729</c:v>
                </c:pt>
                <c:pt idx="63">
                  <c:v>1093.1369999999999</c:v>
                </c:pt>
                <c:pt idx="64">
                  <c:v>1096.0430000000003</c:v>
                </c:pt>
                <c:pt idx="65">
                  <c:v>1098.989</c:v>
                </c:pt>
                <c:pt idx="66">
                  <c:v>1097.6690000000001</c:v>
                </c:pt>
                <c:pt idx="67">
                  <c:v>1094.5479999999998</c:v>
                </c:pt>
                <c:pt idx="68">
                  <c:v>1073.4740000000002</c:v>
                </c:pt>
                <c:pt idx="69">
                  <c:v>1073.223</c:v>
                </c:pt>
                <c:pt idx="70">
                  <c:v>1074.9890000000003</c:v>
                </c:pt>
                <c:pt idx="71">
                  <c:v>1072.3059999999998</c:v>
                </c:pt>
                <c:pt idx="72">
                  <c:v>1047.904</c:v>
                </c:pt>
                <c:pt idx="73">
                  <c:v>1042.8560000000002</c:v>
                </c:pt>
                <c:pt idx="74">
                  <c:v>1039.925</c:v>
                </c:pt>
                <c:pt idx="75">
                  <c:v>1037.5650000000001</c:v>
                </c:pt>
                <c:pt idx="76">
                  <c:v>993.19</c:v>
                </c:pt>
                <c:pt idx="77">
                  <c:v>992.76099999999997</c:v>
                </c:pt>
                <c:pt idx="78">
                  <c:v>988.59399999999994</c:v>
                </c:pt>
                <c:pt idx="79">
                  <c:v>982.42599999999982</c:v>
                </c:pt>
                <c:pt idx="80">
                  <c:v>943.63799999999992</c:v>
                </c:pt>
                <c:pt idx="81">
                  <c:v>933.08699999999999</c:v>
                </c:pt>
                <c:pt idx="82">
                  <c:v>921.10100000000011</c:v>
                </c:pt>
                <c:pt idx="83">
                  <c:v>904.61699999999996</c:v>
                </c:pt>
                <c:pt idx="84">
                  <c:v>875.09500000000003</c:v>
                </c:pt>
                <c:pt idx="85">
                  <c:v>867.827</c:v>
                </c:pt>
                <c:pt idx="86">
                  <c:v>861.81000000000006</c:v>
                </c:pt>
                <c:pt idx="87">
                  <c:v>859.08500000000015</c:v>
                </c:pt>
                <c:pt idx="88">
                  <c:v>831.21600000000001</c:v>
                </c:pt>
                <c:pt idx="89">
                  <c:v>827.83100000000002</c:v>
                </c:pt>
                <c:pt idx="90">
                  <c:v>831.73999999999978</c:v>
                </c:pt>
                <c:pt idx="91">
                  <c:v>829.18100000000004</c:v>
                </c:pt>
                <c:pt idx="92">
                  <c:v>798.41899999999987</c:v>
                </c:pt>
                <c:pt idx="93">
                  <c:v>795.2399999999999</c:v>
                </c:pt>
                <c:pt idx="94">
                  <c:v>793.80199999999991</c:v>
                </c:pt>
                <c:pt idx="95">
                  <c:v>788.84599999999989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4EC3-4A88-B83C-36295ACBDE56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(BUY)'!$B$22:$CW$22</c:f>
              <c:numCache>
                <c:formatCode>General</c:formatCode>
                <c:ptCount val="96"/>
                <c:pt idx="0">
                  <c:v>2744.8789999999999</c:v>
                </c:pt>
                <c:pt idx="1">
                  <c:v>2739.8010000000004</c:v>
                </c:pt>
                <c:pt idx="2">
                  <c:v>2696.2089999999998</c:v>
                </c:pt>
                <c:pt idx="3">
                  <c:v>2661.9550000000004</c:v>
                </c:pt>
                <c:pt idx="4">
                  <c:v>2636.2649999999999</c:v>
                </c:pt>
                <c:pt idx="5">
                  <c:v>2621.2739999999999</c:v>
                </c:pt>
                <c:pt idx="6">
                  <c:v>2599.21</c:v>
                </c:pt>
                <c:pt idx="7">
                  <c:v>2570.2029999999995</c:v>
                </c:pt>
                <c:pt idx="8">
                  <c:v>2554.2979999999998</c:v>
                </c:pt>
                <c:pt idx="9">
                  <c:v>2522.2619999999997</c:v>
                </c:pt>
                <c:pt idx="10">
                  <c:v>2500.6169999999997</c:v>
                </c:pt>
                <c:pt idx="11">
                  <c:v>2491.3589999999999</c:v>
                </c:pt>
                <c:pt idx="12">
                  <c:v>2486.1139999999996</c:v>
                </c:pt>
                <c:pt idx="13">
                  <c:v>2480.0299999999993</c:v>
                </c:pt>
                <c:pt idx="14">
                  <c:v>2479.3899999999994</c:v>
                </c:pt>
                <c:pt idx="15">
                  <c:v>2522.4059999999999</c:v>
                </c:pt>
                <c:pt idx="16">
                  <c:v>2503.5119999999997</c:v>
                </c:pt>
                <c:pt idx="17">
                  <c:v>2537.279</c:v>
                </c:pt>
                <c:pt idx="18">
                  <c:v>2590.7539999999999</c:v>
                </c:pt>
                <c:pt idx="19">
                  <c:v>2669.7559999999999</c:v>
                </c:pt>
                <c:pt idx="20">
                  <c:v>2757.549</c:v>
                </c:pt>
                <c:pt idx="21">
                  <c:v>2852.3139999999999</c:v>
                </c:pt>
                <c:pt idx="22">
                  <c:v>2918.7280000000001</c:v>
                </c:pt>
                <c:pt idx="23">
                  <c:v>3028.0039999999999</c:v>
                </c:pt>
                <c:pt idx="24">
                  <c:v>3102.4209999999998</c:v>
                </c:pt>
                <c:pt idx="25">
                  <c:v>3212.4189999999999</c:v>
                </c:pt>
                <c:pt idx="26">
                  <c:v>3317.8039999999996</c:v>
                </c:pt>
                <c:pt idx="27">
                  <c:v>3432.4659999999994</c:v>
                </c:pt>
                <c:pt idx="28">
                  <c:v>3569.4570000000003</c:v>
                </c:pt>
                <c:pt idx="29">
                  <c:v>3655.6870000000004</c:v>
                </c:pt>
                <c:pt idx="30">
                  <c:v>3764.6910000000003</c:v>
                </c:pt>
                <c:pt idx="31">
                  <c:v>3794.2879999999996</c:v>
                </c:pt>
                <c:pt idx="32">
                  <c:v>3936.029</c:v>
                </c:pt>
                <c:pt idx="33">
                  <c:v>4021.5949999999993</c:v>
                </c:pt>
                <c:pt idx="34">
                  <c:v>4077.598</c:v>
                </c:pt>
                <c:pt idx="35">
                  <c:v>4116.3040000000001</c:v>
                </c:pt>
                <c:pt idx="36">
                  <c:v>4190.4650000000001</c:v>
                </c:pt>
                <c:pt idx="37">
                  <c:v>4183.8680000000004</c:v>
                </c:pt>
                <c:pt idx="38">
                  <c:v>4220.4980000000005</c:v>
                </c:pt>
                <c:pt idx="39">
                  <c:v>4262.023000000001</c:v>
                </c:pt>
                <c:pt idx="40">
                  <c:v>4287.7150000000001</c:v>
                </c:pt>
                <c:pt idx="41">
                  <c:v>4322.29</c:v>
                </c:pt>
                <c:pt idx="42">
                  <c:v>4349.3789999999999</c:v>
                </c:pt>
                <c:pt idx="43">
                  <c:v>4375.6019999999999</c:v>
                </c:pt>
                <c:pt idx="44">
                  <c:v>4446.223</c:v>
                </c:pt>
                <c:pt idx="45">
                  <c:v>4471.706000000001</c:v>
                </c:pt>
                <c:pt idx="46">
                  <c:v>4500.5819999999994</c:v>
                </c:pt>
                <c:pt idx="47">
                  <c:v>4510.8950000000004</c:v>
                </c:pt>
                <c:pt idx="48">
                  <c:v>4531.6289999999999</c:v>
                </c:pt>
                <c:pt idx="49">
                  <c:v>4521.5819999999994</c:v>
                </c:pt>
                <c:pt idx="50">
                  <c:v>4504.2749999999996</c:v>
                </c:pt>
                <c:pt idx="51">
                  <c:v>4462.701</c:v>
                </c:pt>
                <c:pt idx="52">
                  <c:v>4424.8180000000002</c:v>
                </c:pt>
                <c:pt idx="53">
                  <c:v>4375.6320000000005</c:v>
                </c:pt>
                <c:pt idx="54">
                  <c:v>4345.0479999999998</c:v>
                </c:pt>
                <c:pt idx="55">
                  <c:v>4330.4510000000009</c:v>
                </c:pt>
                <c:pt idx="56">
                  <c:v>4351.5710000000008</c:v>
                </c:pt>
                <c:pt idx="57">
                  <c:v>4383.2870000000003</c:v>
                </c:pt>
                <c:pt idx="58">
                  <c:v>4366.8180000000002</c:v>
                </c:pt>
                <c:pt idx="59">
                  <c:v>4385.0439999999999</c:v>
                </c:pt>
                <c:pt idx="60">
                  <c:v>4539.4080000000013</c:v>
                </c:pt>
                <c:pt idx="61">
                  <c:v>4556.5210000000006</c:v>
                </c:pt>
                <c:pt idx="62">
                  <c:v>4566.0810000000001</c:v>
                </c:pt>
                <c:pt idx="63">
                  <c:v>4541.3290000000006</c:v>
                </c:pt>
                <c:pt idx="64">
                  <c:v>4701.2510000000002</c:v>
                </c:pt>
                <c:pt idx="65">
                  <c:v>4780.4920000000011</c:v>
                </c:pt>
                <c:pt idx="66">
                  <c:v>4876.0959999999995</c:v>
                </c:pt>
                <c:pt idx="67">
                  <c:v>4970.3410000000003</c:v>
                </c:pt>
                <c:pt idx="68">
                  <c:v>5015.5679999999993</c:v>
                </c:pt>
                <c:pt idx="69">
                  <c:v>5082.9870000000001</c:v>
                </c:pt>
                <c:pt idx="70">
                  <c:v>5165.1090000000004</c:v>
                </c:pt>
                <c:pt idx="71">
                  <c:v>5172.3280000000004</c:v>
                </c:pt>
                <c:pt idx="72">
                  <c:v>5183.8180000000002</c:v>
                </c:pt>
                <c:pt idx="73">
                  <c:v>5179.219000000001</c:v>
                </c:pt>
                <c:pt idx="74">
                  <c:v>5163.2600000000011</c:v>
                </c:pt>
                <c:pt idx="75">
                  <c:v>5134.1539999999995</c:v>
                </c:pt>
                <c:pt idx="76">
                  <c:v>5096.5190000000002</c:v>
                </c:pt>
                <c:pt idx="77">
                  <c:v>5055.4050000000007</c:v>
                </c:pt>
                <c:pt idx="78">
                  <c:v>4985.2190000000001</c:v>
                </c:pt>
                <c:pt idx="79">
                  <c:v>4890.5349999999999</c:v>
                </c:pt>
                <c:pt idx="80">
                  <c:v>4789.22</c:v>
                </c:pt>
                <c:pt idx="81">
                  <c:v>4667.719000000001</c:v>
                </c:pt>
                <c:pt idx="82">
                  <c:v>4555.47</c:v>
                </c:pt>
                <c:pt idx="83">
                  <c:v>4422.6930000000002</c:v>
                </c:pt>
                <c:pt idx="84">
                  <c:v>4277.5440000000008</c:v>
                </c:pt>
                <c:pt idx="85">
                  <c:v>4137.4719999999998</c:v>
                </c:pt>
                <c:pt idx="86">
                  <c:v>4019.7430000000004</c:v>
                </c:pt>
                <c:pt idx="87">
                  <c:v>3916.2159999999994</c:v>
                </c:pt>
                <c:pt idx="88">
                  <c:v>3774.3809999999999</c:v>
                </c:pt>
                <c:pt idx="89">
                  <c:v>3684.163</c:v>
                </c:pt>
                <c:pt idx="90">
                  <c:v>3557.6669999999999</c:v>
                </c:pt>
                <c:pt idx="91">
                  <c:v>3421.4239999999995</c:v>
                </c:pt>
                <c:pt idx="92">
                  <c:v>3240.0909999999999</c:v>
                </c:pt>
                <c:pt idx="93">
                  <c:v>3099.2679999999996</c:v>
                </c:pt>
                <c:pt idx="94">
                  <c:v>2982.5909999999999</c:v>
                </c:pt>
                <c:pt idx="95">
                  <c:v>2882.7350000000001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4EC3-4A88-B83C-36295ACBDE56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(BUY)'!$B$25:$CW$25</c:f>
              <c:numCache>
                <c:formatCode>General</c:formatCode>
                <c:ptCount val="96"/>
                <c:pt idx="0">
                  <c:v>225</c:v>
                </c:pt>
                <c:pt idx="1">
                  <c:v>225</c:v>
                </c:pt>
                <c:pt idx="2">
                  <c:v>225</c:v>
                </c:pt>
                <c:pt idx="3">
                  <c:v>225</c:v>
                </c:pt>
                <c:pt idx="4">
                  <c:v>211.00000000000003</c:v>
                </c:pt>
                <c:pt idx="5">
                  <c:v>211.00000000000003</c:v>
                </c:pt>
                <c:pt idx="6">
                  <c:v>211.00000000000003</c:v>
                </c:pt>
                <c:pt idx="7">
                  <c:v>211.00000000000003</c:v>
                </c:pt>
                <c:pt idx="8">
                  <c:v>206</c:v>
                </c:pt>
                <c:pt idx="9">
                  <c:v>206</c:v>
                </c:pt>
                <c:pt idx="10">
                  <c:v>206</c:v>
                </c:pt>
                <c:pt idx="11">
                  <c:v>206</c:v>
                </c:pt>
                <c:pt idx="12">
                  <c:v>203.99999999999997</c:v>
                </c:pt>
                <c:pt idx="13">
                  <c:v>203.99999999999997</c:v>
                </c:pt>
                <c:pt idx="14">
                  <c:v>203.99999999999997</c:v>
                </c:pt>
                <c:pt idx="15">
                  <c:v>203.99999999999997</c:v>
                </c:pt>
                <c:pt idx="16">
                  <c:v>219.99999999999997</c:v>
                </c:pt>
                <c:pt idx="17">
                  <c:v>219.99999999999997</c:v>
                </c:pt>
                <c:pt idx="18">
                  <c:v>219.99999999999997</c:v>
                </c:pt>
                <c:pt idx="19">
                  <c:v>219.99999999999997</c:v>
                </c:pt>
                <c:pt idx="20">
                  <c:v>252.99999999999997</c:v>
                </c:pt>
                <c:pt idx="21">
                  <c:v>252.99999999999997</c:v>
                </c:pt>
                <c:pt idx="22">
                  <c:v>252.99999999999997</c:v>
                </c:pt>
                <c:pt idx="23">
                  <c:v>252.99999999999997</c:v>
                </c:pt>
                <c:pt idx="24">
                  <c:v>298</c:v>
                </c:pt>
                <c:pt idx="25">
                  <c:v>298</c:v>
                </c:pt>
                <c:pt idx="26">
                  <c:v>298</c:v>
                </c:pt>
                <c:pt idx="27">
                  <c:v>298</c:v>
                </c:pt>
                <c:pt idx="28">
                  <c:v>321</c:v>
                </c:pt>
                <c:pt idx="29">
                  <c:v>321</c:v>
                </c:pt>
                <c:pt idx="30">
                  <c:v>321</c:v>
                </c:pt>
                <c:pt idx="31">
                  <c:v>321</c:v>
                </c:pt>
                <c:pt idx="32">
                  <c:v>324.99999999999994</c:v>
                </c:pt>
                <c:pt idx="33">
                  <c:v>324.99999999999994</c:v>
                </c:pt>
                <c:pt idx="34">
                  <c:v>324.99999999999994</c:v>
                </c:pt>
                <c:pt idx="35">
                  <c:v>324.99999999999994</c:v>
                </c:pt>
                <c:pt idx="36">
                  <c:v>326</c:v>
                </c:pt>
                <c:pt idx="37">
                  <c:v>326</c:v>
                </c:pt>
                <c:pt idx="38">
                  <c:v>326</c:v>
                </c:pt>
                <c:pt idx="39">
                  <c:v>326</c:v>
                </c:pt>
                <c:pt idx="40">
                  <c:v>316</c:v>
                </c:pt>
                <c:pt idx="41">
                  <c:v>316</c:v>
                </c:pt>
                <c:pt idx="42">
                  <c:v>316</c:v>
                </c:pt>
                <c:pt idx="43">
                  <c:v>316</c:v>
                </c:pt>
                <c:pt idx="44">
                  <c:v>329</c:v>
                </c:pt>
                <c:pt idx="45">
                  <c:v>329</c:v>
                </c:pt>
                <c:pt idx="46">
                  <c:v>329</c:v>
                </c:pt>
                <c:pt idx="47">
                  <c:v>329</c:v>
                </c:pt>
                <c:pt idx="48">
                  <c:v>341</c:v>
                </c:pt>
                <c:pt idx="49">
                  <c:v>341</c:v>
                </c:pt>
                <c:pt idx="50">
                  <c:v>341</c:v>
                </c:pt>
                <c:pt idx="51">
                  <c:v>341</c:v>
                </c:pt>
                <c:pt idx="52">
                  <c:v>345.00000000000006</c:v>
                </c:pt>
                <c:pt idx="53">
                  <c:v>345.00000000000006</c:v>
                </c:pt>
                <c:pt idx="54">
                  <c:v>345.00000000000006</c:v>
                </c:pt>
                <c:pt idx="55">
                  <c:v>345.00000000000006</c:v>
                </c:pt>
                <c:pt idx="56">
                  <c:v>340</c:v>
                </c:pt>
                <c:pt idx="57">
                  <c:v>340</c:v>
                </c:pt>
                <c:pt idx="58">
                  <c:v>340</c:v>
                </c:pt>
                <c:pt idx="59">
                  <c:v>340</c:v>
                </c:pt>
                <c:pt idx="60">
                  <c:v>372.99999999999994</c:v>
                </c:pt>
                <c:pt idx="61">
                  <c:v>372.99999999999994</c:v>
                </c:pt>
                <c:pt idx="62">
                  <c:v>372.99999999999994</c:v>
                </c:pt>
                <c:pt idx="63">
                  <c:v>372.99999999999994</c:v>
                </c:pt>
                <c:pt idx="64">
                  <c:v>410.99999999999994</c:v>
                </c:pt>
                <c:pt idx="65">
                  <c:v>410.99999999999994</c:v>
                </c:pt>
                <c:pt idx="66">
                  <c:v>410.99999999999994</c:v>
                </c:pt>
                <c:pt idx="67">
                  <c:v>410.99999999999994</c:v>
                </c:pt>
                <c:pt idx="68">
                  <c:v>420</c:v>
                </c:pt>
                <c:pt idx="69">
                  <c:v>420</c:v>
                </c:pt>
                <c:pt idx="70">
                  <c:v>420</c:v>
                </c:pt>
                <c:pt idx="71">
                  <c:v>420</c:v>
                </c:pt>
                <c:pt idx="72">
                  <c:v>419.00000000000006</c:v>
                </c:pt>
                <c:pt idx="73">
                  <c:v>419.00000000000006</c:v>
                </c:pt>
                <c:pt idx="74">
                  <c:v>419.00000000000006</c:v>
                </c:pt>
                <c:pt idx="75">
                  <c:v>419.00000000000006</c:v>
                </c:pt>
                <c:pt idx="76">
                  <c:v>407.00000000000006</c:v>
                </c:pt>
                <c:pt idx="77">
                  <c:v>407.00000000000006</c:v>
                </c:pt>
                <c:pt idx="78">
                  <c:v>407.00000000000006</c:v>
                </c:pt>
                <c:pt idx="79">
                  <c:v>407.00000000000006</c:v>
                </c:pt>
                <c:pt idx="80">
                  <c:v>383</c:v>
                </c:pt>
                <c:pt idx="81">
                  <c:v>383</c:v>
                </c:pt>
                <c:pt idx="82">
                  <c:v>383</c:v>
                </c:pt>
                <c:pt idx="83">
                  <c:v>383</c:v>
                </c:pt>
                <c:pt idx="84">
                  <c:v>344</c:v>
                </c:pt>
                <c:pt idx="85">
                  <c:v>344</c:v>
                </c:pt>
                <c:pt idx="86">
                  <c:v>344</c:v>
                </c:pt>
                <c:pt idx="87">
                  <c:v>344</c:v>
                </c:pt>
                <c:pt idx="88">
                  <c:v>289</c:v>
                </c:pt>
                <c:pt idx="89">
                  <c:v>289</c:v>
                </c:pt>
                <c:pt idx="90">
                  <c:v>289</c:v>
                </c:pt>
                <c:pt idx="91">
                  <c:v>289</c:v>
                </c:pt>
                <c:pt idx="92">
                  <c:v>256</c:v>
                </c:pt>
                <c:pt idx="93">
                  <c:v>256</c:v>
                </c:pt>
                <c:pt idx="94">
                  <c:v>256</c:v>
                </c:pt>
                <c:pt idx="95">
                  <c:v>256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4EC3-4A88-B83C-36295ACBDE56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(BUY)'!$B$26:$CW$26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5-4EC3-4A88-B83C-36295ACBDE56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(BUY)'!$B$23:$CW$23</c:f>
              <c:numCache>
                <c:formatCode>General</c:formatCode>
                <c:ptCount val="96"/>
                <c:pt idx="13">
                  <c:v>96.555999999999997</c:v>
                </c:pt>
                <c:pt idx="14">
                  <c:v>187.86799999999999</c:v>
                </c:pt>
                <c:pt idx="15">
                  <c:v>220</c:v>
                </c:pt>
                <c:pt idx="16">
                  <c:v>132.43199999999999</c:v>
                </c:pt>
                <c:pt idx="17">
                  <c:v>156.43799999999999</c:v>
                </c:pt>
                <c:pt idx="18">
                  <c:v>220</c:v>
                </c:pt>
                <c:pt idx="19">
                  <c:v>92.956000000000003</c:v>
                </c:pt>
                <c:pt idx="20">
                  <c:v>220</c:v>
                </c:pt>
                <c:pt idx="21">
                  <c:v>54.887999999999998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4EC3-4A88-B83C-36295ACBDE56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(BUY)'!$B$11:$CW$11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7-4EC3-4A88-B83C-36295ACBDE56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(BUY)'!$B$12:$CW$12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8-4EC3-4A88-B83C-36295ACBDE56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(BUY)'!$B$13:$CW$13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9-4EC3-4A88-B83C-36295ACBDE56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(BUY)'!$B$41:$CW$41</c:f>
              <c:numCache>
                <c:formatCode>0.000</c:formatCode>
                <c:ptCount val="96"/>
                <c:pt idx="0">
                  <c:v>1388.3</c:v>
                </c:pt>
                <c:pt idx="1">
                  <c:v>1244.5</c:v>
                </c:pt>
                <c:pt idx="2">
                  <c:v>1094</c:v>
                </c:pt>
                <c:pt idx="3">
                  <c:v>1094</c:v>
                </c:pt>
                <c:pt idx="4">
                  <c:v>1094</c:v>
                </c:pt>
                <c:pt idx="5">
                  <c:v>1094</c:v>
                </c:pt>
                <c:pt idx="6">
                  <c:v>1094</c:v>
                </c:pt>
                <c:pt idx="7">
                  <c:v>1094</c:v>
                </c:pt>
                <c:pt idx="8">
                  <c:v>1069</c:v>
                </c:pt>
                <c:pt idx="9">
                  <c:v>1069</c:v>
                </c:pt>
                <c:pt idx="10">
                  <c:v>1069</c:v>
                </c:pt>
                <c:pt idx="11">
                  <c:v>1069</c:v>
                </c:pt>
                <c:pt idx="12">
                  <c:v>999</c:v>
                </c:pt>
                <c:pt idx="13">
                  <c:v>999</c:v>
                </c:pt>
                <c:pt idx="14">
                  <c:v>999</c:v>
                </c:pt>
                <c:pt idx="15">
                  <c:v>999</c:v>
                </c:pt>
                <c:pt idx="16">
                  <c:v>974</c:v>
                </c:pt>
                <c:pt idx="17">
                  <c:v>974</c:v>
                </c:pt>
                <c:pt idx="18">
                  <c:v>974</c:v>
                </c:pt>
                <c:pt idx="19">
                  <c:v>974</c:v>
                </c:pt>
                <c:pt idx="20">
                  <c:v>946</c:v>
                </c:pt>
                <c:pt idx="21">
                  <c:v>946</c:v>
                </c:pt>
                <c:pt idx="22">
                  <c:v>946</c:v>
                </c:pt>
                <c:pt idx="23">
                  <c:v>946</c:v>
                </c:pt>
                <c:pt idx="24">
                  <c:v>749.8</c:v>
                </c:pt>
                <c:pt idx="25">
                  <c:v>827</c:v>
                </c:pt>
                <c:pt idx="26">
                  <c:v>797.59999999999991</c:v>
                </c:pt>
                <c:pt idx="27">
                  <c:v>855.3</c:v>
                </c:pt>
                <c:pt idx="28">
                  <c:v>1036.2</c:v>
                </c:pt>
                <c:pt idx="29">
                  <c:v>1091</c:v>
                </c:pt>
                <c:pt idx="30">
                  <c:v>1074</c:v>
                </c:pt>
                <c:pt idx="31">
                  <c:v>1290.4000000000001</c:v>
                </c:pt>
                <c:pt idx="32">
                  <c:v>1531.8</c:v>
                </c:pt>
                <c:pt idx="33">
                  <c:v>1397.9</c:v>
                </c:pt>
                <c:pt idx="34">
                  <c:v>1602.6</c:v>
                </c:pt>
                <c:pt idx="35">
                  <c:v>1578.3</c:v>
                </c:pt>
                <c:pt idx="36">
                  <c:v>1406.9</c:v>
                </c:pt>
                <c:pt idx="37">
                  <c:v>1450.3</c:v>
                </c:pt>
                <c:pt idx="38">
                  <c:v>1453.5</c:v>
                </c:pt>
                <c:pt idx="39">
                  <c:v>1438.4</c:v>
                </c:pt>
                <c:pt idx="40">
                  <c:v>1816.1</c:v>
                </c:pt>
                <c:pt idx="41">
                  <c:v>1809</c:v>
                </c:pt>
                <c:pt idx="42">
                  <c:v>1824</c:v>
                </c:pt>
                <c:pt idx="43">
                  <c:v>1824</c:v>
                </c:pt>
                <c:pt idx="44">
                  <c:v>1812</c:v>
                </c:pt>
                <c:pt idx="45">
                  <c:v>1812</c:v>
                </c:pt>
                <c:pt idx="46">
                  <c:v>1812</c:v>
                </c:pt>
                <c:pt idx="47">
                  <c:v>1812</c:v>
                </c:pt>
                <c:pt idx="48">
                  <c:v>1821</c:v>
                </c:pt>
                <c:pt idx="49">
                  <c:v>1792.3</c:v>
                </c:pt>
                <c:pt idx="50">
                  <c:v>1788.6</c:v>
                </c:pt>
                <c:pt idx="51">
                  <c:v>1821</c:v>
                </c:pt>
                <c:pt idx="52">
                  <c:v>1570.3</c:v>
                </c:pt>
                <c:pt idx="53">
                  <c:v>1403</c:v>
                </c:pt>
                <c:pt idx="54">
                  <c:v>1423.6</c:v>
                </c:pt>
                <c:pt idx="55">
                  <c:v>1433.4</c:v>
                </c:pt>
                <c:pt idx="56">
                  <c:v>1151</c:v>
                </c:pt>
                <c:pt idx="57">
                  <c:v>1037.5</c:v>
                </c:pt>
                <c:pt idx="58">
                  <c:v>1077.5999999999999</c:v>
                </c:pt>
                <c:pt idx="59">
                  <c:v>960.5</c:v>
                </c:pt>
                <c:pt idx="60">
                  <c:v>559</c:v>
                </c:pt>
                <c:pt idx="61">
                  <c:v>559</c:v>
                </c:pt>
                <c:pt idx="62">
                  <c:v>559</c:v>
                </c:pt>
                <c:pt idx="63">
                  <c:v>687.9</c:v>
                </c:pt>
                <c:pt idx="64">
                  <c:v>606</c:v>
                </c:pt>
                <c:pt idx="65">
                  <c:v>656.8</c:v>
                </c:pt>
                <c:pt idx="66">
                  <c:v>711.1</c:v>
                </c:pt>
                <c:pt idx="67">
                  <c:v>678.3</c:v>
                </c:pt>
                <c:pt idx="68">
                  <c:v>1051</c:v>
                </c:pt>
                <c:pt idx="69">
                  <c:v>1051</c:v>
                </c:pt>
                <c:pt idx="70">
                  <c:v>1051</c:v>
                </c:pt>
                <c:pt idx="71">
                  <c:v>1051</c:v>
                </c:pt>
                <c:pt idx="72">
                  <c:v>1042</c:v>
                </c:pt>
                <c:pt idx="73">
                  <c:v>1042</c:v>
                </c:pt>
                <c:pt idx="74">
                  <c:v>1042</c:v>
                </c:pt>
                <c:pt idx="75">
                  <c:v>1042</c:v>
                </c:pt>
                <c:pt idx="76">
                  <c:v>1037</c:v>
                </c:pt>
                <c:pt idx="77">
                  <c:v>1037</c:v>
                </c:pt>
                <c:pt idx="78">
                  <c:v>1037</c:v>
                </c:pt>
                <c:pt idx="79">
                  <c:v>1037</c:v>
                </c:pt>
                <c:pt idx="80">
                  <c:v>1012</c:v>
                </c:pt>
                <c:pt idx="81">
                  <c:v>1012</c:v>
                </c:pt>
                <c:pt idx="82">
                  <c:v>1012</c:v>
                </c:pt>
                <c:pt idx="83">
                  <c:v>1012</c:v>
                </c:pt>
                <c:pt idx="84">
                  <c:v>1055</c:v>
                </c:pt>
                <c:pt idx="85">
                  <c:v>1055</c:v>
                </c:pt>
                <c:pt idx="86">
                  <c:v>1055</c:v>
                </c:pt>
                <c:pt idx="87">
                  <c:v>1055</c:v>
                </c:pt>
                <c:pt idx="88">
                  <c:v>1045</c:v>
                </c:pt>
                <c:pt idx="89">
                  <c:v>1045</c:v>
                </c:pt>
                <c:pt idx="90">
                  <c:v>1045</c:v>
                </c:pt>
                <c:pt idx="91">
                  <c:v>1045</c:v>
                </c:pt>
                <c:pt idx="92">
                  <c:v>1011</c:v>
                </c:pt>
                <c:pt idx="93">
                  <c:v>1011</c:v>
                </c:pt>
                <c:pt idx="94">
                  <c:v>1011</c:v>
                </c:pt>
                <c:pt idx="95">
                  <c:v>1011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4EC3-4A88-B83C-36295ACBDE56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(BUY)'!$B$15:$CW$15</c:f>
              <c:numCache>
                <c:formatCode>General</c:formatCode>
                <c:ptCount val="96"/>
                <c:pt idx="0">
                  <c:v>51</c:v>
                </c:pt>
                <c:pt idx="1">
                  <c:v>51</c:v>
                </c:pt>
                <c:pt idx="2">
                  <c:v>51</c:v>
                </c:pt>
                <c:pt idx="3">
                  <c:v>51</c:v>
                </c:pt>
                <c:pt idx="4">
                  <c:v>51</c:v>
                </c:pt>
                <c:pt idx="5">
                  <c:v>51</c:v>
                </c:pt>
                <c:pt idx="6">
                  <c:v>51</c:v>
                </c:pt>
                <c:pt idx="7">
                  <c:v>51</c:v>
                </c:pt>
                <c:pt idx="8">
                  <c:v>51</c:v>
                </c:pt>
                <c:pt idx="9">
                  <c:v>51</c:v>
                </c:pt>
                <c:pt idx="10">
                  <c:v>51</c:v>
                </c:pt>
                <c:pt idx="11">
                  <c:v>51</c:v>
                </c:pt>
                <c:pt idx="12">
                  <c:v>51</c:v>
                </c:pt>
                <c:pt idx="13">
                  <c:v>51</c:v>
                </c:pt>
                <c:pt idx="14">
                  <c:v>51</c:v>
                </c:pt>
                <c:pt idx="15">
                  <c:v>51</c:v>
                </c:pt>
                <c:pt idx="16">
                  <c:v>51</c:v>
                </c:pt>
                <c:pt idx="17">
                  <c:v>51</c:v>
                </c:pt>
                <c:pt idx="18">
                  <c:v>51</c:v>
                </c:pt>
                <c:pt idx="19">
                  <c:v>51</c:v>
                </c:pt>
                <c:pt idx="20">
                  <c:v>51</c:v>
                </c:pt>
                <c:pt idx="21">
                  <c:v>51</c:v>
                </c:pt>
                <c:pt idx="22">
                  <c:v>51</c:v>
                </c:pt>
                <c:pt idx="23">
                  <c:v>51</c:v>
                </c:pt>
                <c:pt idx="24">
                  <c:v>51</c:v>
                </c:pt>
                <c:pt idx="25">
                  <c:v>51</c:v>
                </c:pt>
                <c:pt idx="26">
                  <c:v>51</c:v>
                </c:pt>
                <c:pt idx="27">
                  <c:v>51</c:v>
                </c:pt>
                <c:pt idx="28">
                  <c:v>53.948999999999998</c:v>
                </c:pt>
                <c:pt idx="29">
                  <c:v>53.902000000000001</c:v>
                </c:pt>
                <c:pt idx="30">
                  <c:v>50.712000000000003</c:v>
                </c:pt>
                <c:pt idx="31">
                  <c:v>50.116</c:v>
                </c:pt>
                <c:pt idx="32">
                  <c:v>49.188000000000002</c:v>
                </c:pt>
                <c:pt idx="33">
                  <c:v>48.372</c:v>
                </c:pt>
                <c:pt idx="34">
                  <c:v>47.911999999999999</c:v>
                </c:pt>
                <c:pt idx="35">
                  <c:v>47.776000000000003</c:v>
                </c:pt>
                <c:pt idx="36">
                  <c:v>47.776000000000003</c:v>
                </c:pt>
                <c:pt idx="37">
                  <c:v>47.78</c:v>
                </c:pt>
                <c:pt idx="38">
                  <c:v>47.576000000000001</c:v>
                </c:pt>
                <c:pt idx="39">
                  <c:v>47.08</c:v>
                </c:pt>
                <c:pt idx="40">
                  <c:v>46.423999999999999</c:v>
                </c:pt>
                <c:pt idx="41">
                  <c:v>45.92</c:v>
                </c:pt>
                <c:pt idx="42">
                  <c:v>45.667999999999999</c:v>
                </c:pt>
                <c:pt idx="43">
                  <c:v>45.552</c:v>
                </c:pt>
                <c:pt idx="44">
                  <c:v>45.48</c:v>
                </c:pt>
                <c:pt idx="45">
                  <c:v>45.444000000000003</c:v>
                </c:pt>
                <c:pt idx="46">
                  <c:v>45.44</c:v>
                </c:pt>
                <c:pt idx="47">
                  <c:v>45.456000000000003</c:v>
                </c:pt>
                <c:pt idx="48">
                  <c:v>45.508000000000003</c:v>
                </c:pt>
                <c:pt idx="49">
                  <c:v>45.612000000000002</c:v>
                </c:pt>
                <c:pt idx="50">
                  <c:v>45.811999999999998</c:v>
                </c:pt>
                <c:pt idx="51">
                  <c:v>46.12</c:v>
                </c:pt>
                <c:pt idx="52">
                  <c:v>46.484000000000002</c:v>
                </c:pt>
                <c:pt idx="53">
                  <c:v>46.856000000000002</c:v>
                </c:pt>
                <c:pt idx="54">
                  <c:v>47.171999999999997</c:v>
                </c:pt>
                <c:pt idx="55">
                  <c:v>47.448</c:v>
                </c:pt>
                <c:pt idx="56">
                  <c:v>47.728000000000002</c:v>
                </c:pt>
                <c:pt idx="57">
                  <c:v>48.084000000000003</c:v>
                </c:pt>
                <c:pt idx="58">
                  <c:v>48.62</c:v>
                </c:pt>
                <c:pt idx="59">
                  <c:v>49.335999999999999</c:v>
                </c:pt>
                <c:pt idx="60">
                  <c:v>50.084000000000003</c:v>
                </c:pt>
                <c:pt idx="61">
                  <c:v>50.595999999999997</c:v>
                </c:pt>
                <c:pt idx="62">
                  <c:v>50.835999999999999</c:v>
                </c:pt>
                <c:pt idx="63">
                  <c:v>50.932000000000002</c:v>
                </c:pt>
                <c:pt idx="64">
                  <c:v>51</c:v>
                </c:pt>
                <c:pt idx="65">
                  <c:v>51</c:v>
                </c:pt>
                <c:pt idx="66">
                  <c:v>51</c:v>
                </c:pt>
                <c:pt idx="67">
                  <c:v>51</c:v>
                </c:pt>
                <c:pt idx="68">
                  <c:v>51</c:v>
                </c:pt>
                <c:pt idx="69">
                  <c:v>51</c:v>
                </c:pt>
                <c:pt idx="70">
                  <c:v>51</c:v>
                </c:pt>
                <c:pt idx="71">
                  <c:v>51</c:v>
                </c:pt>
                <c:pt idx="72">
                  <c:v>51</c:v>
                </c:pt>
                <c:pt idx="73">
                  <c:v>51</c:v>
                </c:pt>
                <c:pt idx="74">
                  <c:v>51</c:v>
                </c:pt>
                <c:pt idx="75">
                  <c:v>51</c:v>
                </c:pt>
                <c:pt idx="76">
                  <c:v>51</c:v>
                </c:pt>
                <c:pt idx="77">
                  <c:v>51</c:v>
                </c:pt>
                <c:pt idx="78">
                  <c:v>51</c:v>
                </c:pt>
                <c:pt idx="79">
                  <c:v>51</c:v>
                </c:pt>
                <c:pt idx="80">
                  <c:v>51</c:v>
                </c:pt>
                <c:pt idx="81">
                  <c:v>51</c:v>
                </c:pt>
                <c:pt idx="82">
                  <c:v>51</c:v>
                </c:pt>
                <c:pt idx="83">
                  <c:v>51</c:v>
                </c:pt>
                <c:pt idx="84">
                  <c:v>51</c:v>
                </c:pt>
                <c:pt idx="85">
                  <c:v>51</c:v>
                </c:pt>
                <c:pt idx="86">
                  <c:v>51</c:v>
                </c:pt>
                <c:pt idx="87">
                  <c:v>51</c:v>
                </c:pt>
                <c:pt idx="88">
                  <c:v>51</c:v>
                </c:pt>
                <c:pt idx="89">
                  <c:v>51</c:v>
                </c:pt>
                <c:pt idx="90">
                  <c:v>51</c:v>
                </c:pt>
                <c:pt idx="91">
                  <c:v>51</c:v>
                </c:pt>
                <c:pt idx="92">
                  <c:v>51</c:v>
                </c:pt>
                <c:pt idx="93">
                  <c:v>51</c:v>
                </c:pt>
                <c:pt idx="94">
                  <c:v>51</c:v>
                </c:pt>
                <c:pt idx="95">
                  <c:v>51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4EC3-4A88-B83C-36295ACBDE56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(BUY)'!$B$16:$CW$16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C-4EC3-4A88-B83C-36295ACBDE56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(BUY)'!$B$14:$CW$14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D-4EC3-4A88-B83C-36295ACBDE5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2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(BUY)'!$B$8:$CW$8</c:f>
              <c:numCache>
                <c:formatCode>0.00</c:formatCode>
                <c:ptCount val="96"/>
                <c:pt idx="0">
                  <c:v>107.51</c:v>
                </c:pt>
                <c:pt idx="1">
                  <c:v>97.38</c:v>
                </c:pt>
                <c:pt idx="2">
                  <c:v>92.07</c:v>
                </c:pt>
                <c:pt idx="3">
                  <c:v>84.41</c:v>
                </c:pt>
                <c:pt idx="4">
                  <c:v>93.83</c:v>
                </c:pt>
                <c:pt idx="5">
                  <c:v>89.48</c:v>
                </c:pt>
                <c:pt idx="6">
                  <c:v>84.77</c:v>
                </c:pt>
                <c:pt idx="7">
                  <c:v>84.23</c:v>
                </c:pt>
                <c:pt idx="8">
                  <c:v>84.86</c:v>
                </c:pt>
                <c:pt idx="9">
                  <c:v>90.08</c:v>
                </c:pt>
                <c:pt idx="10">
                  <c:v>84.34</c:v>
                </c:pt>
                <c:pt idx="11">
                  <c:v>84.4</c:v>
                </c:pt>
                <c:pt idx="12">
                  <c:v>80.22</c:v>
                </c:pt>
                <c:pt idx="13">
                  <c:v>80</c:v>
                </c:pt>
                <c:pt idx="14">
                  <c:v>80</c:v>
                </c:pt>
                <c:pt idx="15">
                  <c:v>76.72</c:v>
                </c:pt>
                <c:pt idx="16">
                  <c:v>80</c:v>
                </c:pt>
                <c:pt idx="17">
                  <c:v>80</c:v>
                </c:pt>
                <c:pt idx="18">
                  <c:v>80</c:v>
                </c:pt>
                <c:pt idx="19">
                  <c:v>80</c:v>
                </c:pt>
                <c:pt idx="20">
                  <c:v>79.2</c:v>
                </c:pt>
                <c:pt idx="21">
                  <c:v>80</c:v>
                </c:pt>
                <c:pt idx="22">
                  <c:v>89.9</c:v>
                </c:pt>
                <c:pt idx="23">
                  <c:v>96.91</c:v>
                </c:pt>
                <c:pt idx="24">
                  <c:v>95.29</c:v>
                </c:pt>
                <c:pt idx="25">
                  <c:v>98.44</c:v>
                </c:pt>
                <c:pt idx="26">
                  <c:v>103.96</c:v>
                </c:pt>
                <c:pt idx="27">
                  <c:v>112.15</c:v>
                </c:pt>
                <c:pt idx="28">
                  <c:v>103.95</c:v>
                </c:pt>
                <c:pt idx="29">
                  <c:v>110.23</c:v>
                </c:pt>
                <c:pt idx="30">
                  <c:v>112.66</c:v>
                </c:pt>
                <c:pt idx="31">
                  <c:v>131.66999999999999</c:v>
                </c:pt>
                <c:pt idx="32">
                  <c:v>137.33000000000001</c:v>
                </c:pt>
                <c:pt idx="33">
                  <c:v>137.32</c:v>
                </c:pt>
                <c:pt idx="34">
                  <c:v>144.44</c:v>
                </c:pt>
                <c:pt idx="35">
                  <c:v>137.33000000000001</c:v>
                </c:pt>
                <c:pt idx="36">
                  <c:v>129.13999999999999</c:v>
                </c:pt>
                <c:pt idx="37">
                  <c:v>127.26</c:v>
                </c:pt>
                <c:pt idx="38">
                  <c:v>122.26</c:v>
                </c:pt>
                <c:pt idx="39">
                  <c:v>113.35</c:v>
                </c:pt>
                <c:pt idx="40">
                  <c:v>137.32</c:v>
                </c:pt>
                <c:pt idx="41">
                  <c:v>137.33000000000001</c:v>
                </c:pt>
                <c:pt idx="42">
                  <c:v>137.33000000000001</c:v>
                </c:pt>
                <c:pt idx="43">
                  <c:v>137.33000000000001</c:v>
                </c:pt>
                <c:pt idx="44">
                  <c:v>137.33000000000001</c:v>
                </c:pt>
                <c:pt idx="45">
                  <c:v>137.33000000000001</c:v>
                </c:pt>
                <c:pt idx="46">
                  <c:v>152.4</c:v>
                </c:pt>
                <c:pt idx="47">
                  <c:v>152.4</c:v>
                </c:pt>
                <c:pt idx="48">
                  <c:v>152.4</c:v>
                </c:pt>
                <c:pt idx="49">
                  <c:v>153.29</c:v>
                </c:pt>
                <c:pt idx="50">
                  <c:v>153.29</c:v>
                </c:pt>
                <c:pt idx="51">
                  <c:v>152.4</c:v>
                </c:pt>
                <c:pt idx="52">
                  <c:v>137.33000000000001</c:v>
                </c:pt>
                <c:pt idx="53">
                  <c:v>136.69999999999999</c:v>
                </c:pt>
                <c:pt idx="54">
                  <c:v>137.32</c:v>
                </c:pt>
                <c:pt idx="55">
                  <c:v>137.32</c:v>
                </c:pt>
                <c:pt idx="56">
                  <c:v>127.06</c:v>
                </c:pt>
                <c:pt idx="57">
                  <c:v>118.7</c:v>
                </c:pt>
                <c:pt idx="58">
                  <c:v>130.96</c:v>
                </c:pt>
                <c:pt idx="59">
                  <c:v>128.44999999999999</c:v>
                </c:pt>
                <c:pt idx="60">
                  <c:v>103.95</c:v>
                </c:pt>
                <c:pt idx="61">
                  <c:v>111.74</c:v>
                </c:pt>
                <c:pt idx="62">
                  <c:v>119.5</c:v>
                </c:pt>
                <c:pt idx="63">
                  <c:v>128.81</c:v>
                </c:pt>
                <c:pt idx="64">
                  <c:v>109.77</c:v>
                </c:pt>
                <c:pt idx="65">
                  <c:v>122.36</c:v>
                </c:pt>
                <c:pt idx="66">
                  <c:v>122.38</c:v>
                </c:pt>
                <c:pt idx="67">
                  <c:v>110.1</c:v>
                </c:pt>
                <c:pt idx="68">
                  <c:v>123.35</c:v>
                </c:pt>
                <c:pt idx="69">
                  <c:v>125.58</c:v>
                </c:pt>
                <c:pt idx="70">
                  <c:v>112.5</c:v>
                </c:pt>
                <c:pt idx="71">
                  <c:v>103.95</c:v>
                </c:pt>
                <c:pt idx="72">
                  <c:v>106.56</c:v>
                </c:pt>
                <c:pt idx="73">
                  <c:v>96.24</c:v>
                </c:pt>
                <c:pt idx="74">
                  <c:v>94.69</c:v>
                </c:pt>
                <c:pt idx="75">
                  <c:v>95.02</c:v>
                </c:pt>
                <c:pt idx="76">
                  <c:v>103.82</c:v>
                </c:pt>
                <c:pt idx="77">
                  <c:v>96.99</c:v>
                </c:pt>
                <c:pt idx="78">
                  <c:v>96.57</c:v>
                </c:pt>
                <c:pt idx="79">
                  <c:v>95.13</c:v>
                </c:pt>
                <c:pt idx="80">
                  <c:v>95.2</c:v>
                </c:pt>
                <c:pt idx="81">
                  <c:v>93.4</c:v>
                </c:pt>
                <c:pt idx="82">
                  <c:v>89.52</c:v>
                </c:pt>
                <c:pt idx="83">
                  <c:v>86.52</c:v>
                </c:pt>
                <c:pt idx="84">
                  <c:v>90.78</c:v>
                </c:pt>
                <c:pt idx="85">
                  <c:v>89.16</c:v>
                </c:pt>
                <c:pt idx="86">
                  <c:v>85.37</c:v>
                </c:pt>
                <c:pt idx="87">
                  <c:v>78.12</c:v>
                </c:pt>
                <c:pt idx="88">
                  <c:v>94.35</c:v>
                </c:pt>
                <c:pt idx="89">
                  <c:v>87.11</c:v>
                </c:pt>
                <c:pt idx="90">
                  <c:v>76.040000000000006</c:v>
                </c:pt>
                <c:pt idx="91">
                  <c:v>69.3</c:v>
                </c:pt>
                <c:pt idx="92">
                  <c:v>73.09</c:v>
                </c:pt>
                <c:pt idx="93">
                  <c:v>73.510000000000005</c:v>
                </c:pt>
                <c:pt idx="94">
                  <c:v>67.13</c:v>
                </c:pt>
                <c:pt idx="95">
                  <c:v>55.89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4EC3-4A88-B83C-36295ACBDE5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2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(CET-15min)</a:t>
                </a:r>
              </a:p>
            </c:rich>
          </c:tx>
          <c:layout>
            <c:manualLayout>
              <c:xMode val="edge"/>
              <c:yMode val="edge"/>
              <c:x val="0.40611527485073184"/>
              <c:y val="0.9570147948832741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2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5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tickLblSkip val="1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2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2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2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2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9.486257090355007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2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2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86875" cy="6080125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302750" cy="6080125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CX53"/>
  <sheetViews>
    <sheetView showGridLines="0" tabSelected="1" zoomScale="60" zoomScaleNormal="60" workbookViewId="0">
      <pane xSplit="1" ySplit="3" topLeftCell="B4" activePane="bottomRight" state="frozen"/>
      <selection sqref="A1:XFD1048576"/>
      <selection pane="topRight" sqref="A1:XFD1048576"/>
      <selection pane="bottomLeft" sqref="A1:XFD1048576"/>
      <selection pane="bottomRight" activeCell="S11" sqref="S11"/>
    </sheetView>
  </sheetViews>
  <sheetFormatPr defaultColWidth="9.140625" defaultRowHeight="15.95" customHeight="1" x14ac:dyDescent="0.2"/>
  <cols>
    <col min="1" max="1" width="42.140625" style="5" customWidth="1"/>
    <col min="2" max="97" width="8.7109375" style="5" customWidth="1"/>
    <col min="98" max="101" width="8.7109375" style="5" hidden="1" customWidth="1"/>
    <col min="102" max="102" width="18.7109375" style="5" customWidth="1"/>
    <col min="103" max="16384" width="9.140625" style="5"/>
  </cols>
  <sheetData>
    <row r="1" spans="1:102" ht="39.950000000000003" customHeight="1" thickBot="1" x14ac:dyDescent="0.25">
      <c r="A1" s="1" t="s">
        <v>54</v>
      </c>
      <c r="B1" s="2"/>
      <c r="C1" s="2" t="s">
        <v>0</v>
      </c>
      <c r="D1" s="3"/>
      <c r="E1" s="3"/>
      <c r="F1" s="3"/>
      <c r="G1" s="3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Q1" s="6"/>
      <c r="CR1" s="6"/>
      <c r="CS1" s="6"/>
      <c r="CT1" s="6"/>
      <c r="CU1" s="6"/>
      <c r="CV1" s="6"/>
      <c r="CW1" s="6"/>
      <c r="CX1" s="6"/>
    </row>
    <row r="2" spans="1:102" ht="25.15" customHeight="1" thickBot="1" x14ac:dyDescent="0.25">
      <c r="A2" s="7"/>
      <c r="B2" s="8">
        <v>1</v>
      </c>
      <c r="C2" s="8"/>
      <c r="D2" s="8"/>
      <c r="E2" s="8"/>
      <c r="F2" s="8">
        <v>2</v>
      </c>
      <c r="G2" s="8"/>
      <c r="H2" s="8"/>
      <c r="I2" s="8"/>
      <c r="J2" s="8">
        <v>3</v>
      </c>
      <c r="K2" s="8"/>
      <c r="L2" s="8"/>
      <c r="M2" s="8"/>
      <c r="N2" s="8">
        <v>4</v>
      </c>
      <c r="O2" s="8"/>
      <c r="P2" s="8"/>
      <c r="Q2" s="8"/>
      <c r="R2" s="8">
        <v>5</v>
      </c>
      <c r="S2" s="8"/>
      <c r="T2" s="8"/>
      <c r="U2" s="8"/>
      <c r="V2" s="8">
        <v>6</v>
      </c>
      <c r="W2" s="8"/>
      <c r="X2" s="8"/>
      <c r="Y2" s="8"/>
      <c r="Z2" s="8">
        <v>7</v>
      </c>
      <c r="AA2" s="8"/>
      <c r="AB2" s="8"/>
      <c r="AC2" s="8"/>
      <c r="AD2" s="8">
        <v>8</v>
      </c>
      <c r="AE2" s="8"/>
      <c r="AF2" s="8"/>
      <c r="AG2" s="8"/>
      <c r="AH2" s="8">
        <v>9</v>
      </c>
      <c r="AI2" s="8"/>
      <c r="AJ2" s="8"/>
      <c r="AK2" s="8"/>
      <c r="AL2" s="8">
        <v>10</v>
      </c>
      <c r="AM2" s="8"/>
      <c r="AN2" s="8"/>
      <c r="AO2" s="8"/>
      <c r="AP2" s="8">
        <v>11</v>
      </c>
      <c r="AQ2" s="8"/>
      <c r="AR2" s="8"/>
      <c r="AS2" s="8"/>
      <c r="AT2" s="8">
        <v>12</v>
      </c>
      <c r="AU2" s="8"/>
      <c r="AV2" s="8"/>
      <c r="AW2" s="8"/>
      <c r="AX2" s="8">
        <v>13</v>
      </c>
      <c r="AY2" s="8"/>
      <c r="AZ2" s="8"/>
      <c r="BA2" s="8"/>
      <c r="BB2" s="8">
        <v>14</v>
      </c>
      <c r="BC2" s="8"/>
      <c r="BD2" s="8"/>
      <c r="BE2" s="8"/>
      <c r="BF2" s="8">
        <v>15</v>
      </c>
      <c r="BG2" s="8"/>
      <c r="BH2" s="8"/>
      <c r="BI2" s="8"/>
      <c r="BJ2" s="8">
        <v>16</v>
      </c>
      <c r="BK2" s="8"/>
      <c r="BL2" s="8"/>
      <c r="BM2" s="8"/>
      <c r="BN2" s="8">
        <v>17</v>
      </c>
      <c r="BO2" s="8"/>
      <c r="BP2" s="8"/>
      <c r="BQ2" s="8"/>
      <c r="BR2" s="8">
        <v>18</v>
      </c>
      <c r="BS2" s="8"/>
      <c r="BT2" s="8"/>
      <c r="BU2" s="8"/>
      <c r="BV2" s="8">
        <v>19</v>
      </c>
      <c r="BW2" s="8"/>
      <c r="BX2" s="8"/>
      <c r="BY2" s="8"/>
      <c r="BZ2" s="8">
        <v>20</v>
      </c>
      <c r="CA2" s="8"/>
      <c r="CB2" s="8"/>
      <c r="CC2" s="8"/>
      <c r="CD2" s="8">
        <v>21</v>
      </c>
      <c r="CE2" s="8"/>
      <c r="CF2" s="8"/>
      <c r="CG2" s="8"/>
      <c r="CH2" s="8">
        <v>22</v>
      </c>
      <c r="CI2" s="8"/>
      <c r="CJ2" s="8"/>
      <c r="CK2" s="8"/>
      <c r="CL2" s="8">
        <v>23</v>
      </c>
      <c r="CM2" s="8"/>
      <c r="CN2" s="8"/>
      <c r="CO2" s="8"/>
      <c r="CP2" s="8">
        <v>24</v>
      </c>
      <c r="CQ2" s="8"/>
      <c r="CR2" s="8"/>
      <c r="CS2" s="8"/>
      <c r="CT2" s="8"/>
      <c r="CU2" s="8"/>
      <c r="CV2" s="8"/>
      <c r="CW2" s="8"/>
      <c r="CX2" s="9"/>
    </row>
    <row r="3" spans="1:102" ht="30" customHeight="1" thickBot="1" x14ac:dyDescent="0.25">
      <c r="A3" s="10">
        <v>46015</v>
      </c>
      <c r="B3" s="11">
        <v>1</v>
      </c>
      <c r="C3" s="12">
        <v>2</v>
      </c>
      <c r="D3" s="12">
        <v>3</v>
      </c>
      <c r="E3" s="13">
        <v>4</v>
      </c>
      <c r="F3" s="14">
        <v>5</v>
      </c>
      <c r="G3" s="12">
        <v>6</v>
      </c>
      <c r="H3" s="12">
        <v>7</v>
      </c>
      <c r="I3" s="15">
        <v>8</v>
      </c>
      <c r="J3" s="14">
        <v>9</v>
      </c>
      <c r="K3" s="12">
        <v>10</v>
      </c>
      <c r="L3" s="12">
        <v>11</v>
      </c>
      <c r="M3" s="15">
        <v>12</v>
      </c>
      <c r="N3" s="14">
        <v>13</v>
      </c>
      <c r="O3" s="12">
        <v>14</v>
      </c>
      <c r="P3" s="12">
        <v>15</v>
      </c>
      <c r="Q3" s="15">
        <v>16</v>
      </c>
      <c r="R3" s="14">
        <v>17</v>
      </c>
      <c r="S3" s="12">
        <v>18</v>
      </c>
      <c r="T3" s="12">
        <v>19</v>
      </c>
      <c r="U3" s="15">
        <v>20</v>
      </c>
      <c r="V3" s="14">
        <v>21</v>
      </c>
      <c r="W3" s="12">
        <v>22</v>
      </c>
      <c r="X3" s="12">
        <v>23</v>
      </c>
      <c r="Y3" s="15">
        <v>24</v>
      </c>
      <c r="Z3" s="14">
        <v>25</v>
      </c>
      <c r="AA3" s="12">
        <v>26</v>
      </c>
      <c r="AB3" s="12">
        <v>27</v>
      </c>
      <c r="AC3" s="15">
        <v>28</v>
      </c>
      <c r="AD3" s="14">
        <v>29</v>
      </c>
      <c r="AE3" s="12">
        <v>30</v>
      </c>
      <c r="AF3" s="12">
        <v>31</v>
      </c>
      <c r="AG3" s="15">
        <v>32</v>
      </c>
      <c r="AH3" s="14">
        <v>33</v>
      </c>
      <c r="AI3" s="12">
        <v>34</v>
      </c>
      <c r="AJ3" s="12">
        <v>35</v>
      </c>
      <c r="AK3" s="15">
        <v>36</v>
      </c>
      <c r="AL3" s="14">
        <v>37</v>
      </c>
      <c r="AM3" s="12">
        <v>38</v>
      </c>
      <c r="AN3" s="12">
        <v>39</v>
      </c>
      <c r="AO3" s="15">
        <v>40</v>
      </c>
      <c r="AP3" s="14">
        <v>41</v>
      </c>
      <c r="AQ3" s="12">
        <v>42</v>
      </c>
      <c r="AR3" s="12">
        <v>43</v>
      </c>
      <c r="AS3" s="15">
        <v>44</v>
      </c>
      <c r="AT3" s="14">
        <v>45</v>
      </c>
      <c r="AU3" s="12">
        <v>46</v>
      </c>
      <c r="AV3" s="12">
        <v>47</v>
      </c>
      <c r="AW3" s="15">
        <v>48</v>
      </c>
      <c r="AX3" s="14">
        <v>49</v>
      </c>
      <c r="AY3" s="12">
        <v>50</v>
      </c>
      <c r="AZ3" s="12">
        <v>51</v>
      </c>
      <c r="BA3" s="15">
        <v>52</v>
      </c>
      <c r="BB3" s="14">
        <v>53</v>
      </c>
      <c r="BC3" s="12">
        <v>54</v>
      </c>
      <c r="BD3" s="12">
        <v>55</v>
      </c>
      <c r="BE3" s="15">
        <v>56</v>
      </c>
      <c r="BF3" s="14">
        <v>57</v>
      </c>
      <c r="BG3" s="12">
        <v>58</v>
      </c>
      <c r="BH3" s="12">
        <v>59</v>
      </c>
      <c r="BI3" s="15">
        <v>60</v>
      </c>
      <c r="BJ3" s="14">
        <v>61</v>
      </c>
      <c r="BK3" s="12">
        <v>62</v>
      </c>
      <c r="BL3" s="12">
        <v>63</v>
      </c>
      <c r="BM3" s="15">
        <v>64</v>
      </c>
      <c r="BN3" s="14">
        <v>65</v>
      </c>
      <c r="BO3" s="12">
        <v>66</v>
      </c>
      <c r="BP3" s="12">
        <v>67</v>
      </c>
      <c r="BQ3" s="15">
        <v>68</v>
      </c>
      <c r="BR3" s="14">
        <v>69</v>
      </c>
      <c r="BS3" s="12">
        <v>70</v>
      </c>
      <c r="BT3" s="12">
        <v>71</v>
      </c>
      <c r="BU3" s="15">
        <v>72</v>
      </c>
      <c r="BV3" s="14">
        <v>73</v>
      </c>
      <c r="BW3" s="12">
        <v>74</v>
      </c>
      <c r="BX3" s="12">
        <v>75</v>
      </c>
      <c r="BY3" s="15">
        <v>76</v>
      </c>
      <c r="BZ3" s="14">
        <v>77</v>
      </c>
      <c r="CA3" s="12">
        <v>78</v>
      </c>
      <c r="CB3" s="12">
        <v>79</v>
      </c>
      <c r="CC3" s="15">
        <v>80</v>
      </c>
      <c r="CD3" s="14">
        <v>81</v>
      </c>
      <c r="CE3" s="12">
        <v>82</v>
      </c>
      <c r="CF3" s="12">
        <v>83</v>
      </c>
      <c r="CG3" s="15">
        <v>84</v>
      </c>
      <c r="CH3" s="14">
        <v>85</v>
      </c>
      <c r="CI3" s="12">
        <v>86</v>
      </c>
      <c r="CJ3" s="12">
        <v>87</v>
      </c>
      <c r="CK3" s="15">
        <v>88</v>
      </c>
      <c r="CL3" s="14">
        <v>89</v>
      </c>
      <c r="CM3" s="12">
        <v>90</v>
      </c>
      <c r="CN3" s="12">
        <v>91</v>
      </c>
      <c r="CO3" s="15">
        <v>92</v>
      </c>
      <c r="CP3" s="14">
        <v>93</v>
      </c>
      <c r="CQ3" s="12">
        <v>94</v>
      </c>
      <c r="CR3" s="12">
        <v>95</v>
      </c>
      <c r="CS3" s="15">
        <v>96</v>
      </c>
      <c r="CT3" s="16"/>
      <c r="CU3" s="13"/>
      <c r="CV3" s="13"/>
      <c r="CW3" s="17"/>
      <c r="CX3" s="18" t="s">
        <v>1</v>
      </c>
    </row>
    <row r="4" spans="1:102" ht="30" customHeight="1" thickBot="1" x14ac:dyDescent="0.25">
      <c r="A4" s="19" t="s">
        <v>2</v>
      </c>
      <c r="B4" s="20">
        <v>101</v>
      </c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1"/>
      <c r="AA4" s="21"/>
      <c r="AB4" s="21"/>
      <c r="AC4" s="21"/>
      <c r="AD4" s="21"/>
      <c r="AE4" s="21"/>
      <c r="AF4" s="21"/>
      <c r="AG4" s="21"/>
      <c r="AH4" s="21"/>
      <c r="AI4" s="21"/>
      <c r="AJ4" s="21"/>
      <c r="AK4" s="21"/>
      <c r="AL4" s="21"/>
      <c r="AM4" s="21"/>
      <c r="AN4" s="21"/>
      <c r="AO4" s="21"/>
      <c r="AP4" s="21"/>
      <c r="AQ4" s="21"/>
      <c r="AR4" s="21"/>
      <c r="AS4" s="21"/>
      <c r="AT4" s="21"/>
      <c r="AU4" s="21"/>
      <c r="AV4" s="21"/>
      <c r="AW4" s="21"/>
      <c r="AX4" s="21"/>
      <c r="AY4" s="21"/>
      <c r="AZ4" s="21"/>
      <c r="BA4" s="21"/>
      <c r="BB4" s="21"/>
      <c r="BC4" s="21"/>
      <c r="BD4" s="21"/>
      <c r="BE4" s="21"/>
      <c r="BF4" s="21"/>
      <c r="BG4" s="21"/>
      <c r="BH4" s="21"/>
      <c r="BI4" s="21"/>
      <c r="BJ4" s="21"/>
      <c r="BK4" s="21"/>
      <c r="BL4" s="21"/>
      <c r="BM4" s="21"/>
      <c r="BN4" s="21"/>
      <c r="BO4" s="21"/>
      <c r="BP4" s="21"/>
      <c r="BQ4" s="21"/>
      <c r="BR4" s="21"/>
      <c r="BS4" s="21"/>
      <c r="BT4" s="21"/>
      <c r="BU4" s="21"/>
      <c r="BV4" s="21"/>
      <c r="BW4" s="21"/>
      <c r="BX4" s="21"/>
      <c r="BY4" s="21"/>
      <c r="BZ4" s="21"/>
      <c r="CA4" s="21"/>
      <c r="CB4" s="21"/>
      <c r="CC4" s="21"/>
      <c r="CD4" s="21"/>
      <c r="CE4" s="21"/>
      <c r="CF4" s="21"/>
      <c r="CG4" s="21"/>
      <c r="CH4" s="21"/>
      <c r="CI4" s="21"/>
      <c r="CJ4" s="21"/>
      <c r="CK4" s="21"/>
      <c r="CL4" s="21"/>
      <c r="CM4" s="21"/>
      <c r="CN4" s="21"/>
      <c r="CO4" s="21"/>
      <c r="CP4" s="21"/>
      <c r="CQ4" s="21"/>
      <c r="CR4" s="21"/>
      <c r="CS4" s="21"/>
      <c r="CT4" s="21"/>
      <c r="CU4" s="21"/>
      <c r="CV4" s="21"/>
      <c r="CW4" s="21"/>
      <c r="CX4" s="22"/>
    </row>
    <row r="5" spans="1:102" ht="24.95" customHeight="1" x14ac:dyDescent="0.2">
      <c r="A5" s="23" t="s">
        <v>3</v>
      </c>
      <c r="B5" s="24">
        <v>6156.64</v>
      </c>
      <c r="C5" s="25">
        <v>6003.8040000000001</v>
      </c>
      <c r="D5" s="25">
        <v>5804.8069999999998</v>
      </c>
      <c r="E5" s="25">
        <v>5767.89</v>
      </c>
      <c r="F5" s="25">
        <v>5720.4960000000001</v>
      </c>
      <c r="G5" s="25">
        <v>5703.8370000000004</v>
      </c>
      <c r="H5" s="25">
        <v>5681.8459999999995</v>
      </c>
      <c r="I5" s="25">
        <v>5649.68</v>
      </c>
      <c r="J5" s="25">
        <v>5579.1880000000001</v>
      </c>
      <c r="K5" s="25">
        <v>5545.7860000000001</v>
      </c>
      <c r="L5" s="25">
        <v>5523.9409999999998</v>
      </c>
      <c r="M5" s="25">
        <v>5511.6940000000004</v>
      </c>
      <c r="N5" s="25">
        <v>5433.8940000000002</v>
      </c>
      <c r="O5" s="25">
        <v>5526.2650000000003</v>
      </c>
      <c r="P5" s="25">
        <v>5615.509</v>
      </c>
      <c r="Q5" s="25">
        <v>5697.3729999999996</v>
      </c>
      <c r="R5" s="25">
        <v>5593.22</v>
      </c>
      <c r="S5" s="25">
        <v>5654.174</v>
      </c>
      <c r="T5" s="25">
        <v>5778</v>
      </c>
      <c r="U5" s="25">
        <v>5743.0789999999997</v>
      </c>
      <c r="V5" s="25">
        <v>6032.6859999999997</v>
      </c>
      <c r="W5" s="25">
        <v>5983.68</v>
      </c>
      <c r="X5" s="25">
        <v>6014.8310000000001</v>
      </c>
      <c r="Y5" s="25">
        <v>6148.6469999999999</v>
      </c>
      <c r="Z5" s="25">
        <v>6178.1880000000001</v>
      </c>
      <c r="AA5" s="25">
        <v>6398.8710000000001</v>
      </c>
      <c r="AB5" s="25">
        <v>6499.5290000000005</v>
      </c>
      <c r="AC5" s="25">
        <v>6690.3370000000004</v>
      </c>
      <c r="AD5" s="25">
        <v>7091.9849999999997</v>
      </c>
      <c r="AE5" s="25">
        <v>7240.0010000000002</v>
      </c>
      <c r="AF5" s="25">
        <v>7331.0879999999997</v>
      </c>
      <c r="AG5" s="25">
        <v>7576.4260000000004</v>
      </c>
      <c r="AH5" s="25">
        <v>7964.9040000000005</v>
      </c>
      <c r="AI5" s="25">
        <v>7912.2889999999998</v>
      </c>
      <c r="AJ5" s="25">
        <v>8167.9780000000001</v>
      </c>
      <c r="AK5" s="25">
        <v>8177.1660000000002</v>
      </c>
      <c r="AL5" s="25">
        <v>8049.63</v>
      </c>
      <c r="AM5" s="25">
        <v>8081.6450000000004</v>
      </c>
      <c r="AN5" s="25">
        <v>8115.09</v>
      </c>
      <c r="AO5" s="25">
        <v>8136.9250000000002</v>
      </c>
      <c r="AP5" s="25">
        <v>8503.7019999999993</v>
      </c>
      <c r="AQ5" s="25">
        <v>8532.5339999999997</v>
      </c>
      <c r="AR5" s="25">
        <v>8567.3119999999999</v>
      </c>
      <c r="AS5" s="25">
        <v>8589.1090000000004</v>
      </c>
      <c r="AT5" s="25">
        <v>8622.8950000000004</v>
      </c>
      <c r="AU5" s="25">
        <v>8652.1209999999992</v>
      </c>
      <c r="AV5" s="25">
        <v>8632.4230000000007</v>
      </c>
      <c r="AW5" s="25">
        <v>8641.9760000000006</v>
      </c>
      <c r="AX5" s="25">
        <v>8633.8559999999998</v>
      </c>
      <c r="AY5" s="25">
        <v>8592.1329999999998</v>
      </c>
      <c r="AZ5" s="25">
        <v>8568.3389999999999</v>
      </c>
      <c r="BA5" s="25">
        <v>8551.5560000000005</v>
      </c>
      <c r="BB5" s="25">
        <v>8275.2790000000005</v>
      </c>
      <c r="BC5" s="25">
        <v>8058.2960000000003</v>
      </c>
      <c r="BD5" s="25">
        <v>8047.152</v>
      </c>
      <c r="BE5" s="25">
        <v>8035.1350000000002</v>
      </c>
      <c r="BF5" s="25">
        <v>7742.3829999999998</v>
      </c>
      <c r="BG5" s="25">
        <v>7667.7430000000004</v>
      </c>
      <c r="BH5" s="25">
        <v>7685.6319999999996</v>
      </c>
      <c r="BI5" s="25">
        <v>7581.8969999999999</v>
      </c>
      <c r="BJ5" s="25">
        <v>7364.98</v>
      </c>
      <c r="BK5" s="25">
        <v>7385.4769999999999</v>
      </c>
      <c r="BL5" s="25">
        <v>7384.0259999999998</v>
      </c>
      <c r="BM5" s="25">
        <v>7489.201</v>
      </c>
      <c r="BN5" s="25">
        <v>7614.0159999999996</v>
      </c>
      <c r="BO5" s="25">
        <v>7748.1850000000004</v>
      </c>
      <c r="BP5" s="25">
        <v>7898.1109999999999</v>
      </c>
      <c r="BQ5" s="25">
        <v>7957.6469999999999</v>
      </c>
      <c r="BR5" s="25">
        <v>8391.3040000000001</v>
      </c>
      <c r="BS5" s="25">
        <v>8459.094000000001</v>
      </c>
      <c r="BT5" s="25">
        <v>8544.5619999999999</v>
      </c>
      <c r="BU5" s="25">
        <v>8549.01</v>
      </c>
      <c r="BV5" s="25">
        <v>8529.5210000000006</v>
      </c>
      <c r="BW5" s="25">
        <v>8524.4030000000002</v>
      </c>
      <c r="BX5" s="25">
        <v>8505.1610000000001</v>
      </c>
      <c r="BY5" s="25">
        <v>8473.0190000000002</v>
      </c>
      <c r="BZ5" s="25">
        <v>8376.648000000001</v>
      </c>
      <c r="CA5" s="25">
        <v>8333.9759999999987</v>
      </c>
      <c r="CB5" s="25">
        <v>8257.8539999999994</v>
      </c>
      <c r="CC5" s="25">
        <v>8154.3440000000001</v>
      </c>
      <c r="CD5" s="25">
        <v>7959.451</v>
      </c>
      <c r="CE5" s="25">
        <v>7825.5410000000002</v>
      </c>
      <c r="CF5" s="25">
        <v>7704.7129999999997</v>
      </c>
      <c r="CG5" s="25">
        <v>7551.93</v>
      </c>
      <c r="CH5" s="25">
        <v>7379.482</v>
      </c>
      <c r="CI5" s="25">
        <v>7228.9139999999998</v>
      </c>
      <c r="CJ5" s="25">
        <v>7103.0590000000002</v>
      </c>
      <c r="CK5" s="25">
        <v>6993.1310000000003</v>
      </c>
      <c r="CL5" s="25">
        <v>6750.6379999999999</v>
      </c>
      <c r="CM5" s="25">
        <v>6654.04</v>
      </c>
      <c r="CN5" s="25">
        <v>6528.5259999999998</v>
      </c>
      <c r="CO5" s="25">
        <v>6386.5</v>
      </c>
      <c r="CP5" s="25">
        <v>6101.0020000000004</v>
      </c>
      <c r="CQ5" s="25">
        <v>5952.84</v>
      </c>
      <c r="CR5" s="25">
        <v>5830.7470000000003</v>
      </c>
      <c r="CS5" s="25">
        <v>5722.9359999999997</v>
      </c>
      <c r="CT5" s="26"/>
      <c r="CU5" s="26"/>
      <c r="CV5" s="26"/>
      <c r="CW5" s="27"/>
      <c r="CX5" s="28">
        <f t="array" ref="CX5">SUMPRODUCT(B5:CW5*0.25)</f>
        <v>173819.62024999995</v>
      </c>
    </row>
    <row r="6" spans="1:102" ht="24.95" customHeight="1" thickBot="1" x14ac:dyDescent="0.25">
      <c r="A6" s="29"/>
      <c r="B6" s="30"/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1"/>
      <c r="V6" s="31"/>
      <c r="W6" s="31"/>
      <c r="X6" s="31"/>
      <c r="Y6" s="31"/>
      <c r="Z6" s="31"/>
      <c r="AA6" s="31"/>
      <c r="AB6" s="31"/>
      <c r="AC6" s="31"/>
      <c r="AD6" s="31"/>
      <c r="AE6" s="31"/>
      <c r="AF6" s="31"/>
      <c r="AG6" s="31"/>
      <c r="AH6" s="31"/>
      <c r="AI6" s="31"/>
      <c r="AJ6" s="31"/>
      <c r="AK6" s="31"/>
      <c r="AL6" s="31"/>
      <c r="AM6" s="31"/>
      <c r="AN6" s="31"/>
      <c r="AO6" s="31"/>
      <c r="AP6" s="31"/>
      <c r="AQ6" s="31"/>
      <c r="AR6" s="31"/>
      <c r="AS6" s="31"/>
      <c r="AT6" s="31"/>
      <c r="AU6" s="31"/>
      <c r="AV6" s="31"/>
      <c r="AW6" s="31"/>
      <c r="AX6" s="31"/>
      <c r="AY6" s="31"/>
      <c r="AZ6" s="31"/>
      <c r="BA6" s="31"/>
      <c r="BB6" s="31"/>
      <c r="BC6" s="31"/>
      <c r="BD6" s="31"/>
      <c r="BE6" s="31"/>
      <c r="BF6" s="31"/>
      <c r="BG6" s="31"/>
      <c r="BH6" s="31"/>
      <c r="BI6" s="31"/>
      <c r="BJ6" s="31"/>
      <c r="BK6" s="31"/>
      <c r="BL6" s="31"/>
      <c r="BM6" s="31"/>
      <c r="BN6" s="31"/>
      <c r="BO6" s="31"/>
      <c r="BP6" s="31"/>
      <c r="BQ6" s="31"/>
      <c r="BR6" s="31"/>
      <c r="BS6" s="31"/>
      <c r="BT6" s="31"/>
      <c r="BU6" s="31"/>
      <c r="BV6" s="31"/>
      <c r="BW6" s="31"/>
      <c r="BX6" s="31"/>
      <c r="BY6" s="31"/>
      <c r="BZ6" s="31"/>
      <c r="CA6" s="31"/>
      <c r="CB6" s="31"/>
      <c r="CC6" s="31"/>
      <c r="CD6" s="31"/>
      <c r="CE6" s="31"/>
      <c r="CF6" s="31"/>
      <c r="CG6" s="31"/>
      <c r="CH6" s="31"/>
      <c r="CI6" s="31"/>
      <c r="CJ6" s="31"/>
      <c r="CK6" s="31"/>
      <c r="CL6" s="31"/>
      <c r="CM6" s="31"/>
      <c r="CN6" s="31"/>
      <c r="CO6" s="31"/>
      <c r="CP6" s="31"/>
      <c r="CQ6" s="31"/>
      <c r="CR6" s="31"/>
      <c r="CS6" s="31"/>
      <c r="CT6" s="32"/>
      <c r="CU6" s="32"/>
      <c r="CV6" s="32"/>
      <c r="CW6" s="33"/>
      <c r="CX6" s="34"/>
    </row>
    <row r="7" spans="1:102" ht="30" customHeight="1" thickBot="1" x14ac:dyDescent="0.25">
      <c r="A7" s="19" t="s">
        <v>4</v>
      </c>
      <c r="B7" s="20"/>
      <c r="C7" s="21"/>
      <c r="D7" s="21"/>
      <c r="E7" s="21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  <c r="W7" s="21"/>
      <c r="X7" s="21"/>
      <c r="Y7" s="21"/>
      <c r="Z7" s="21"/>
      <c r="AA7" s="21"/>
      <c r="AB7" s="21"/>
      <c r="AC7" s="21"/>
      <c r="AD7" s="21"/>
      <c r="AE7" s="21"/>
      <c r="AF7" s="21"/>
      <c r="AG7" s="21"/>
      <c r="AH7" s="21"/>
      <c r="AI7" s="21"/>
      <c r="AJ7" s="21"/>
      <c r="AK7" s="21"/>
      <c r="AL7" s="21"/>
      <c r="AM7" s="21"/>
      <c r="AN7" s="21"/>
      <c r="AO7" s="21"/>
      <c r="AP7" s="21"/>
      <c r="AQ7" s="21"/>
      <c r="AR7" s="21"/>
      <c r="AS7" s="21"/>
      <c r="AT7" s="21"/>
      <c r="AU7" s="21"/>
      <c r="AV7" s="21"/>
      <c r="AW7" s="21"/>
      <c r="AX7" s="21"/>
      <c r="AY7" s="21"/>
      <c r="AZ7" s="21"/>
      <c r="BA7" s="21"/>
      <c r="BB7" s="21"/>
      <c r="BC7" s="21"/>
      <c r="BD7" s="21"/>
      <c r="BE7" s="21"/>
      <c r="BF7" s="21"/>
      <c r="BG7" s="21"/>
      <c r="BH7" s="21"/>
      <c r="BI7" s="21"/>
      <c r="BJ7" s="21"/>
      <c r="BK7" s="21"/>
      <c r="BL7" s="21"/>
      <c r="BM7" s="21"/>
      <c r="BN7" s="21"/>
      <c r="BO7" s="21"/>
      <c r="BP7" s="21"/>
      <c r="BQ7" s="21"/>
      <c r="BR7" s="21"/>
      <c r="BS7" s="21"/>
      <c r="BT7" s="21"/>
      <c r="BU7" s="21"/>
      <c r="BV7" s="21"/>
      <c r="BW7" s="21"/>
      <c r="BX7" s="21"/>
      <c r="BY7" s="21"/>
      <c r="BZ7" s="21"/>
      <c r="CA7" s="21"/>
      <c r="CB7" s="21"/>
      <c r="CC7" s="21"/>
      <c r="CD7" s="21"/>
      <c r="CE7" s="21"/>
      <c r="CF7" s="21"/>
      <c r="CG7" s="21"/>
      <c r="CH7" s="21"/>
      <c r="CI7" s="21"/>
      <c r="CJ7" s="21"/>
      <c r="CK7" s="21"/>
      <c r="CL7" s="21"/>
      <c r="CM7" s="21"/>
      <c r="CN7" s="21"/>
      <c r="CO7" s="21"/>
      <c r="CP7" s="21"/>
      <c r="CQ7" s="21"/>
      <c r="CR7" s="21"/>
      <c r="CS7" s="21"/>
      <c r="CT7" s="21"/>
      <c r="CU7" s="21"/>
      <c r="CV7" s="21"/>
      <c r="CW7" s="21"/>
      <c r="CX7" s="22"/>
    </row>
    <row r="8" spans="1:102" ht="24.95" customHeight="1" x14ac:dyDescent="0.2">
      <c r="A8" s="35" t="s">
        <v>5</v>
      </c>
      <c r="B8" s="36">
        <v>107.51</v>
      </c>
      <c r="C8" s="37">
        <v>97.38</v>
      </c>
      <c r="D8" s="37">
        <v>92.07</v>
      </c>
      <c r="E8" s="37">
        <v>84.41</v>
      </c>
      <c r="F8" s="37">
        <v>93.83</v>
      </c>
      <c r="G8" s="37">
        <v>89.48</v>
      </c>
      <c r="H8" s="37">
        <v>84.77</v>
      </c>
      <c r="I8" s="37">
        <v>84.23</v>
      </c>
      <c r="J8" s="37">
        <v>84.86</v>
      </c>
      <c r="K8" s="37">
        <v>90.08</v>
      </c>
      <c r="L8" s="37">
        <v>84.34</v>
      </c>
      <c r="M8" s="37">
        <v>84.4</v>
      </c>
      <c r="N8" s="37">
        <v>80.22</v>
      </c>
      <c r="O8" s="37">
        <v>80</v>
      </c>
      <c r="P8" s="37">
        <v>80</v>
      </c>
      <c r="Q8" s="37">
        <v>76.72</v>
      </c>
      <c r="R8" s="37">
        <v>80</v>
      </c>
      <c r="S8" s="37">
        <v>80</v>
      </c>
      <c r="T8" s="37">
        <v>80</v>
      </c>
      <c r="U8" s="37">
        <v>80</v>
      </c>
      <c r="V8" s="37">
        <v>79.2</v>
      </c>
      <c r="W8" s="37">
        <v>80</v>
      </c>
      <c r="X8" s="37">
        <v>89.9</v>
      </c>
      <c r="Y8" s="37">
        <v>96.91</v>
      </c>
      <c r="Z8" s="37">
        <v>95.29</v>
      </c>
      <c r="AA8" s="37">
        <v>98.44</v>
      </c>
      <c r="AB8" s="37">
        <v>103.96</v>
      </c>
      <c r="AC8" s="37">
        <v>112.15</v>
      </c>
      <c r="AD8" s="37">
        <v>103.95</v>
      </c>
      <c r="AE8" s="37">
        <v>110.23</v>
      </c>
      <c r="AF8" s="37">
        <v>112.66</v>
      </c>
      <c r="AG8" s="37">
        <v>131.66999999999999</v>
      </c>
      <c r="AH8" s="37">
        <v>137.33000000000001</v>
      </c>
      <c r="AI8" s="37">
        <v>137.32</v>
      </c>
      <c r="AJ8" s="37">
        <v>144.44</v>
      </c>
      <c r="AK8" s="37">
        <v>137.33000000000001</v>
      </c>
      <c r="AL8" s="37">
        <v>129.13999999999999</v>
      </c>
      <c r="AM8" s="37">
        <v>127.26</v>
      </c>
      <c r="AN8" s="37">
        <v>122.26</v>
      </c>
      <c r="AO8" s="37">
        <v>113.35</v>
      </c>
      <c r="AP8" s="37">
        <v>137.32</v>
      </c>
      <c r="AQ8" s="37">
        <v>137.33000000000001</v>
      </c>
      <c r="AR8" s="37">
        <v>137.33000000000001</v>
      </c>
      <c r="AS8" s="37">
        <v>137.33000000000001</v>
      </c>
      <c r="AT8" s="37">
        <v>137.33000000000001</v>
      </c>
      <c r="AU8" s="37">
        <v>137.33000000000001</v>
      </c>
      <c r="AV8" s="37">
        <v>152.4</v>
      </c>
      <c r="AW8" s="37">
        <v>152.4</v>
      </c>
      <c r="AX8" s="37">
        <v>152.4</v>
      </c>
      <c r="AY8" s="37">
        <v>153.29</v>
      </c>
      <c r="AZ8" s="37">
        <v>153.29</v>
      </c>
      <c r="BA8" s="37">
        <v>152.4</v>
      </c>
      <c r="BB8" s="37">
        <v>137.33000000000001</v>
      </c>
      <c r="BC8" s="37">
        <v>136.69999999999999</v>
      </c>
      <c r="BD8" s="37">
        <v>137.32</v>
      </c>
      <c r="BE8" s="37">
        <v>137.32</v>
      </c>
      <c r="BF8" s="37">
        <v>127.06</v>
      </c>
      <c r="BG8" s="37">
        <v>118.7</v>
      </c>
      <c r="BH8" s="37">
        <v>130.96</v>
      </c>
      <c r="BI8" s="37">
        <v>128.44999999999999</v>
      </c>
      <c r="BJ8" s="37">
        <v>103.95</v>
      </c>
      <c r="BK8" s="37">
        <v>111.74</v>
      </c>
      <c r="BL8" s="37">
        <v>119.5</v>
      </c>
      <c r="BM8" s="37">
        <v>128.81</v>
      </c>
      <c r="BN8" s="37">
        <v>109.77</v>
      </c>
      <c r="BO8" s="37">
        <v>122.36</v>
      </c>
      <c r="BP8" s="37">
        <v>122.38</v>
      </c>
      <c r="BQ8" s="37">
        <v>110.1</v>
      </c>
      <c r="BR8" s="37">
        <v>123.35</v>
      </c>
      <c r="BS8" s="37">
        <v>125.58</v>
      </c>
      <c r="BT8" s="37">
        <v>112.5</v>
      </c>
      <c r="BU8" s="37">
        <v>103.95</v>
      </c>
      <c r="BV8" s="37">
        <v>106.56</v>
      </c>
      <c r="BW8" s="37">
        <v>96.24</v>
      </c>
      <c r="BX8" s="37">
        <v>94.69</v>
      </c>
      <c r="BY8" s="37">
        <v>95.02</v>
      </c>
      <c r="BZ8" s="37">
        <v>103.82</v>
      </c>
      <c r="CA8" s="37">
        <v>96.99</v>
      </c>
      <c r="CB8" s="37">
        <v>96.57</v>
      </c>
      <c r="CC8" s="37">
        <v>95.13</v>
      </c>
      <c r="CD8" s="37">
        <v>95.2</v>
      </c>
      <c r="CE8" s="37">
        <v>93.4</v>
      </c>
      <c r="CF8" s="37">
        <v>89.52</v>
      </c>
      <c r="CG8" s="37">
        <v>86.52</v>
      </c>
      <c r="CH8" s="37">
        <v>90.78</v>
      </c>
      <c r="CI8" s="37">
        <v>89.16</v>
      </c>
      <c r="CJ8" s="37">
        <v>85.37</v>
      </c>
      <c r="CK8" s="37">
        <v>78.12</v>
      </c>
      <c r="CL8" s="37">
        <v>94.35</v>
      </c>
      <c r="CM8" s="37">
        <v>87.11</v>
      </c>
      <c r="CN8" s="37">
        <v>76.040000000000006</v>
      </c>
      <c r="CO8" s="37">
        <v>69.3</v>
      </c>
      <c r="CP8" s="37">
        <v>73.09</v>
      </c>
      <c r="CQ8" s="37">
        <v>73.510000000000005</v>
      </c>
      <c r="CR8" s="37">
        <v>67.13</v>
      </c>
      <c r="CS8" s="37">
        <v>55.89</v>
      </c>
      <c r="CT8" s="38"/>
      <c r="CU8" s="38"/>
      <c r="CV8" s="38"/>
      <c r="CW8" s="39"/>
      <c r="CX8" s="40">
        <f>IF(SUM(B8:CW8)&lt;&gt;0,AVERAGEIF(B8:CW8,"&lt;&gt;"""),"")</f>
        <v>106.81854166666669</v>
      </c>
    </row>
    <row r="9" spans="1:102" ht="24.95" customHeight="1" thickBot="1" x14ac:dyDescent="0.25">
      <c r="A9" s="41" t="s">
        <v>6</v>
      </c>
      <c r="B9" s="42">
        <v>95.342500000000001</v>
      </c>
      <c r="C9" s="43">
        <v>95.342500000000001</v>
      </c>
      <c r="D9" s="43">
        <v>95.342500000000001</v>
      </c>
      <c r="E9" s="43">
        <v>95.342500000000001</v>
      </c>
      <c r="F9" s="43">
        <v>88.077500000000001</v>
      </c>
      <c r="G9" s="43">
        <v>88.077500000000001</v>
      </c>
      <c r="H9" s="43">
        <v>88.077500000000001</v>
      </c>
      <c r="I9" s="43">
        <v>88.077500000000001</v>
      </c>
      <c r="J9" s="43">
        <v>85.92</v>
      </c>
      <c r="K9" s="43">
        <v>85.92</v>
      </c>
      <c r="L9" s="43">
        <v>85.92</v>
      </c>
      <c r="M9" s="43">
        <v>85.92</v>
      </c>
      <c r="N9" s="43">
        <v>79.234999999999999</v>
      </c>
      <c r="O9" s="43">
        <v>79.234999999999999</v>
      </c>
      <c r="P9" s="43">
        <v>79.234999999999999</v>
      </c>
      <c r="Q9" s="43">
        <v>79.234999999999999</v>
      </c>
      <c r="R9" s="43">
        <v>80</v>
      </c>
      <c r="S9" s="43">
        <v>80</v>
      </c>
      <c r="T9" s="43">
        <v>80</v>
      </c>
      <c r="U9" s="43">
        <v>80</v>
      </c>
      <c r="V9" s="43">
        <v>86.502499999999998</v>
      </c>
      <c r="W9" s="43">
        <v>86.502499999999998</v>
      </c>
      <c r="X9" s="43">
        <v>86.502499999999998</v>
      </c>
      <c r="Y9" s="43">
        <v>86.502499999999998</v>
      </c>
      <c r="Z9" s="43">
        <v>102.46</v>
      </c>
      <c r="AA9" s="43">
        <v>102.46</v>
      </c>
      <c r="AB9" s="43">
        <v>102.46</v>
      </c>
      <c r="AC9" s="43">
        <v>102.46</v>
      </c>
      <c r="AD9" s="43">
        <v>114.6275</v>
      </c>
      <c r="AE9" s="43">
        <v>114.6275</v>
      </c>
      <c r="AF9" s="43">
        <v>114.6275</v>
      </c>
      <c r="AG9" s="43">
        <v>114.6275</v>
      </c>
      <c r="AH9" s="43">
        <v>139.10499999999999</v>
      </c>
      <c r="AI9" s="43">
        <v>139.10499999999999</v>
      </c>
      <c r="AJ9" s="43">
        <v>139.10499999999999</v>
      </c>
      <c r="AK9" s="43">
        <v>139.10499999999999</v>
      </c>
      <c r="AL9" s="43">
        <v>123.0025</v>
      </c>
      <c r="AM9" s="43">
        <v>123.0025</v>
      </c>
      <c r="AN9" s="43">
        <v>123.0025</v>
      </c>
      <c r="AO9" s="43">
        <v>123.0025</v>
      </c>
      <c r="AP9" s="43">
        <v>137.32749999999999</v>
      </c>
      <c r="AQ9" s="43">
        <v>137.32749999999999</v>
      </c>
      <c r="AR9" s="43">
        <v>137.32749999999999</v>
      </c>
      <c r="AS9" s="43">
        <v>137.32749999999999</v>
      </c>
      <c r="AT9" s="43">
        <v>144.86500000000001</v>
      </c>
      <c r="AU9" s="43">
        <v>144.86500000000001</v>
      </c>
      <c r="AV9" s="43">
        <v>144.86500000000001</v>
      </c>
      <c r="AW9" s="43">
        <v>144.86500000000001</v>
      </c>
      <c r="AX9" s="43">
        <v>152.845</v>
      </c>
      <c r="AY9" s="43">
        <v>152.845</v>
      </c>
      <c r="AZ9" s="43">
        <v>152.845</v>
      </c>
      <c r="BA9" s="43">
        <v>152.845</v>
      </c>
      <c r="BB9" s="43">
        <v>137.16749999999999</v>
      </c>
      <c r="BC9" s="43">
        <v>137.16749999999999</v>
      </c>
      <c r="BD9" s="43">
        <v>137.16749999999999</v>
      </c>
      <c r="BE9" s="43">
        <v>137.16749999999999</v>
      </c>
      <c r="BF9" s="43">
        <v>126.2925</v>
      </c>
      <c r="BG9" s="43">
        <v>126.2925</v>
      </c>
      <c r="BH9" s="43">
        <v>126.2925</v>
      </c>
      <c r="BI9" s="43">
        <v>126.2925</v>
      </c>
      <c r="BJ9" s="43">
        <v>116</v>
      </c>
      <c r="BK9" s="43">
        <v>116</v>
      </c>
      <c r="BL9" s="43">
        <v>116</v>
      </c>
      <c r="BM9" s="43">
        <v>116</v>
      </c>
      <c r="BN9" s="43">
        <v>116.1525</v>
      </c>
      <c r="BO9" s="43">
        <v>116.1525</v>
      </c>
      <c r="BP9" s="43">
        <v>116.1525</v>
      </c>
      <c r="BQ9" s="43">
        <v>116.1525</v>
      </c>
      <c r="BR9" s="43">
        <v>116.345</v>
      </c>
      <c r="BS9" s="43">
        <v>116.345</v>
      </c>
      <c r="BT9" s="43">
        <v>116.345</v>
      </c>
      <c r="BU9" s="43">
        <v>116.345</v>
      </c>
      <c r="BV9" s="43">
        <v>98.127499999999998</v>
      </c>
      <c r="BW9" s="43">
        <v>98.127499999999998</v>
      </c>
      <c r="BX9" s="43">
        <v>98.127499999999998</v>
      </c>
      <c r="BY9" s="43">
        <v>98.127499999999998</v>
      </c>
      <c r="BZ9" s="43">
        <v>98.127499999999998</v>
      </c>
      <c r="CA9" s="43">
        <v>98.127499999999998</v>
      </c>
      <c r="CB9" s="43">
        <v>98.127499999999998</v>
      </c>
      <c r="CC9" s="43">
        <v>98.127499999999998</v>
      </c>
      <c r="CD9" s="43">
        <v>91.16</v>
      </c>
      <c r="CE9" s="43">
        <v>91.16</v>
      </c>
      <c r="CF9" s="43">
        <v>91.16</v>
      </c>
      <c r="CG9" s="43">
        <v>91.16</v>
      </c>
      <c r="CH9" s="43">
        <v>85.857500000000002</v>
      </c>
      <c r="CI9" s="43">
        <v>85.857500000000002</v>
      </c>
      <c r="CJ9" s="43">
        <v>85.857500000000002</v>
      </c>
      <c r="CK9" s="43">
        <v>85.857500000000002</v>
      </c>
      <c r="CL9" s="43">
        <v>81.7</v>
      </c>
      <c r="CM9" s="43">
        <v>81.7</v>
      </c>
      <c r="CN9" s="43">
        <v>81.7</v>
      </c>
      <c r="CO9" s="43">
        <v>81.7</v>
      </c>
      <c r="CP9" s="43">
        <v>67.405000000000001</v>
      </c>
      <c r="CQ9" s="43">
        <v>67.405000000000001</v>
      </c>
      <c r="CR9" s="43">
        <v>67.405000000000001</v>
      </c>
      <c r="CS9" s="43">
        <v>67.405000000000001</v>
      </c>
      <c r="CT9" s="44"/>
      <c r="CU9" s="44"/>
      <c r="CV9" s="44"/>
      <c r="CW9" s="45"/>
      <c r="CX9" s="46">
        <f>IF(SUM(B9:CW9)&lt;&gt;0,AVERAGEIF(B9:CW9,"&lt;&gt;"""),"")</f>
        <v>106.81854166666676</v>
      </c>
    </row>
    <row r="10" spans="1:102" ht="30" customHeight="1" thickBot="1" x14ac:dyDescent="0.25">
      <c r="A10" s="47" t="s">
        <v>7</v>
      </c>
      <c r="B10" s="48"/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  <c r="Z10" s="49"/>
      <c r="AA10" s="49"/>
      <c r="AB10" s="49"/>
      <c r="AC10" s="49"/>
      <c r="AD10" s="49"/>
      <c r="AE10" s="49"/>
      <c r="AF10" s="49"/>
      <c r="AG10" s="49"/>
      <c r="AH10" s="49"/>
      <c r="AI10" s="49"/>
      <c r="AJ10" s="49"/>
      <c r="AK10" s="49"/>
      <c r="AL10" s="49"/>
      <c r="AM10" s="49"/>
      <c r="AN10" s="49"/>
      <c r="AO10" s="49"/>
      <c r="AP10" s="49"/>
      <c r="AQ10" s="49"/>
      <c r="AR10" s="49"/>
      <c r="AS10" s="49"/>
      <c r="AT10" s="49"/>
      <c r="AU10" s="49"/>
      <c r="AV10" s="49"/>
      <c r="AW10" s="49"/>
      <c r="AX10" s="49"/>
      <c r="AY10" s="49"/>
      <c r="AZ10" s="49"/>
      <c r="BA10" s="49"/>
      <c r="BB10" s="49"/>
      <c r="BC10" s="49"/>
      <c r="BD10" s="49"/>
      <c r="BE10" s="49"/>
      <c r="BF10" s="49"/>
      <c r="BG10" s="49"/>
      <c r="BH10" s="49"/>
      <c r="BI10" s="49"/>
      <c r="BJ10" s="49"/>
      <c r="BK10" s="49"/>
      <c r="BL10" s="49"/>
      <c r="BM10" s="49"/>
      <c r="BN10" s="49"/>
      <c r="BO10" s="49"/>
      <c r="BP10" s="49"/>
      <c r="BQ10" s="49"/>
      <c r="BR10" s="49"/>
      <c r="BS10" s="49"/>
      <c r="BT10" s="49"/>
      <c r="BU10" s="49"/>
      <c r="BV10" s="49"/>
      <c r="BW10" s="49"/>
      <c r="BX10" s="49"/>
      <c r="BY10" s="49"/>
      <c r="BZ10" s="49"/>
      <c r="CA10" s="49"/>
      <c r="CB10" s="49"/>
      <c r="CC10" s="49"/>
      <c r="CD10" s="49"/>
      <c r="CE10" s="49"/>
      <c r="CF10" s="49"/>
      <c r="CG10" s="49"/>
      <c r="CH10" s="49"/>
      <c r="CI10" s="49"/>
      <c r="CJ10" s="49"/>
      <c r="CK10" s="49"/>
      <c r="CL10" s="49"/>
      <c r="CM10" s="49"/>
      <c r="CN10" s="49"/>
      <c r="CO10" s="49"/>
      <c r="CP10" s="49"/>
      <c r="CQ10" s="49"/>
      <c r="CR10" s="49"/>
      <c r="CS10" s="49"/>
      <c r="CT10" s="49"/>
      <c r="CU10" s="49"/>
      <c r="CV10" s="49"/>
      <c r="CW10" s="50"/>
      <c r="CX10" s="18" t="s">
        <v>1</v>
      </c>
    </row>
    <row r="11" spans="1:102" ht="24.95" customHeight="1" x14ac:dyDescent="0.2">
      <c r="A11" s="51" t="s">
        <v>8</v>
      </c>
      <c r="B11" s="52">
        <v>635</v>
      </c>
      <c r="C11" s="53">
        <v>635</v>
      </c>
      <c r="D11" s="53">
        <v>635</v>
      </c>
      <c r="E11" s="53">
        <v>635</v>
      </c>
      <c r="F11" s="53">
        <v>635</v>
      </c>
      <c r="G11" s="53">
        <v>635</v>
      </c>
      <c r="H11" s="53">
        <v>635</v>
      </c>
      <c r="I11" s="53">
        <v>635</v>
      </c>
      <c r="J11" s="53">
        <v>635</v>
      </c>
      <c r="K11" s="53">
        <v>635</v>
      </c>
      <c r="L11" s="53">
        <v>635</v>
      </c>
      <c r="M11" s="53">
        <v>635</v>
      </c>
      <c r="N11" s="53">
        <v>635</v>
      </c>
      <c r="O11" s="53">
        <v>635</v>
      </c>
      <c r="P11" s="53">
        <v>635</v>
      </c>
      <c r="Q11" s="53">
        <v>635</v>
      </c>
      <c r="R11" s="53">
        <v>635</v>
      </c>
      <c r="S11" s="53">
        <v>635</v>
      </c>
      <c r="T11" s="53">
        <v>635</v>
      </c>
      <c r="U11" s="53">
        <v>635</v>
      </c>
      <c r="V11" s="53">
        <v>635</v>
      </c>
      <c r="W11" s="53">
        <v>635</v>
      </c>
      <c r="X11" s="53">
        <v>635</v>
      </c>
      <c r="Y11" s="53">
        <v>635</v>
      </c>
      <c r="Z11" s="53">
        <v>683</v>
      </c>
      <c r="AA11" s="53">
        <v>683</v>
      </c>
      <c r="AB11" s="53">
        <v>683</v>
      </c>
      <c r="AC11" s="53">
        <v>683</v>
      </c>
      <c r="AD11" s="53">
        <v>683</v>
      </c>
      <c r="AE11" s="53">
        <v>683</v>
      </c>
      <c r="AF11" s="53">
        <v>683</v>
      </c>
      <c r="AG11" s="53">
        <v>683</v>
      </c>
      <c r="AH11" s="53">
        <v>918.33299999999997</v>
      </c>
      <c r="AI11" s="53">
        <v>775.74299999999994</v>
      </c>
      <c r="AJ11" s="53">
        <v>929</v>
      </c>
      <c r="AK11" s="53">
        <v>857.452</v>
      </c>
      <c r="AL11" s="53">
        <v>685</v>
      </c>
      <c r="AM11" s="53">
        <v>685</v>
      </c>
      <c r="AN11" s="53">
        <v>685</v>
      </c>
      <c r="AO11" s="53">
        <v>685</v>
      </c>
      <c r="AP11" s="53">
        <v>800.55600000000004</v>
      </c>
      <c r="AQ11" s="53">
        <v>840.07400000000007</v>
      </c>
      <c r="AR11" s="53">
        <v>834.52700000000004</v>
      </c>
      <c r="AS11" s="53">
        <v>829.71900000000005</v>
      </c>
      <c r="AT11" s="53">
        <v>835.87799999999993</v>
      </c>
      <c r="AU11" s="53">
        <v>883.38699999999994</v>
      </c>
      <c r="AV11" s="53">
        <v>935</v>
      </c>
      <c r="AW11" s="53">
        <v>935</v>
      </c>
      <c r="AX11" s="53">
        <v>938</v>
      </c>
      <c r="AY11" s="53">
        <v>938</v>
      </c>
      <c r="AZ11" s="53">
        <v>938</v>
      </c>
      <c r="BA11" s="53">
        <v>938</v>
      </c>
      <c r="BB11" s="53">
        <v>836.15300000000002</v>
      </c>
      <c r="BC11" s="53">
        <v>691</v>
      </c>
      <c r="BD11" s="53">
        <v>727.50900000000001</v>
      </c>
      <c r="BE11" s="53">
        <v>715.4</v>
      </c>
      <c r="BF11" s="53">
        <v>689</v>
      </c>
      <c r="BG11" s="53">
        <v>689</v>
      </c>
      <c r="BH11" s="53">
        <v>689</v>
      </c>
      <c r="BI11" s="53">
        <v>689</v>
      </c>
      <c r="BJ11" s="53">
        <v>684</v>
      </c>
      <c r="BK11" s="53">
        <v>684</v>
      </c>
      <c r="BL11" s="53">
        <v>684</v>
      </c>
      <c r="BM11" s="53">
        <v>684</v>
      </c>
      <c r="BN11" s="53">
        <v>684</v>
      </c>
      <c r="BO11" s="53">
        <v>684</v>
      </c>
      <c r="BP11" s="53">
        <v>684</v>
      </c>
      <c r="BQ11" s="53">
        <v>684</v>
      </c>
      <c r="BR11" s="53">
        <v>686</v>
      </c>
      <c r="BS11" s="53">
        <v>686</v>
      </c>
      <c r="BT11" s="53">
        <v>686</v>
      </c>
      <c r="BU11" s="53">
        <v>686</v>
      </c>
      <c r="BV11" s="53">
        <v>692</v>
      </c>
      <c r="BW11" s="53">
        <v>692</v>
      </c>
      <c r="BX11" s="53">
        <v>692</v>
      </c>
      <c r="BY11" s="53">
        <v>692</v>
      </c>
      <c r="BZ11" s="53">
        <v>692</v>
      </c>
      <c r="CA11" s="53">
        <v>692</v>
      </c>
      <c r="CB11" s="53">
        <v>692</v>
      </c>
      <c r="CC11" s="53">
        <v>692</v>
      </c>
      <c r="CD11" s="53">
        <v>692</v>
      </c>
      <c r="CE11" s="53">
        <v>692</v>
      </c>
      <c r="CF11" s="53">
        <v>692</v>
      </c>
      <c r="CG11" s="53">
        <v>692</v>
      </c>
      <c r="CH11" s="53">
        <v>686</v>
      </c>
      <c r="CI11" s="53">
        <v>686</v>
      </c>
      <c r="CJ11" s="53">
        <v>638</v>
      </c>
      <c r="CK11" s="53">
        <v>638</v>
      </c>
      <c r="CL11" s="53">
        <v>638</v>
      </c>
      <c r="CM11" s="53">
        <v>638</v>
      </c>
      <c r="CN11" s="53">
        <v>638</v>
      </c>
      <c r="CO11" s="53">
        <v>638</v>
      </c>
      <c r="CP11" s="53">
        <v>635</v>
      </c>
      <c r="CQ11" s="53">
        <v>635</v>
      </c>
      <c r="CR11" s="53">
        <v>635</v>
      </c>
      <c r="CS11" s="53">
        <v>635</v>
      </c>
      <c r="CT11" s="54"/>
      <c r="CU11" s="54"/>
      <c r="CV11" s="54"/>
      <c r="CW11" s="55"/>
      <c r="CX11" s="56">
        <f t="array" ref="CX11">SUMPRODUCT(B11:CW11*0.25)</f>
        <v>16889.18275</v>
      </c>
    </row>
    <row r="12" spans="1:102" ht="24.95" customHeight="1" x14ac:dyDescent="0.2">
      <c r="A12" s="57" t="s">
        <v>9</v>
      </c>
      <c r="B12" s="58"/>
      <c r="C12" s="59"/>
      <c r="D12" s="59"/>
      <c r="E12" s="59"/>
      <c r="F12" s="59"/>
      <c r="G12" s="59"/>
      <c r="H12" s="59"/>
      <c r="I12" s="59"/>
      <c r="J12" s="59"/>
      <c r="K12" s="59"/>
      <c r="L12" s="59"/>
      <c r="M12" s="59"/>
      <c r="N12" s="59"/>
      <c r="O12" s="59"/>
      <c r="P12" s="59"/>
      <c r="Q12" s="59"/>
      <c r="R12" s="59"/>
      <c r="S12" s="59"/>
      <c r="T12" s="59"/>
      <c r="U12" s="59"/>
      <c r="V12" s="59"/>
      <c r="W12" s="59"/>
      <c r="X12" s="59"/>
      <c r="Y12" s="59"/>
      <c r="Z12" s="59"/>
      <c r="AA12" s="59"/>
      <c r="AB12" s="59"/>
      <c r="AC12" s="59"/>
      <c r="AD12" s="59"/>
      <c r="AE12" s="59"/>
      <c r="AF12" s="59"/>
      <c r="AG12" s="59"/>
      <c r="AH12" s="59"/>
      <c r="AI12" s="59"/>
      <c r="AJ12" s="59"/>
      <c r="AK12" s="59"/>
      <c r="AL12" s="59"/>
      <c r="AM12" s="59"/>
      <c r="AN12" s="59"/>
      <c r="AO12" s="59"/>
      <c r="AP12" s="59"/>
      <c r="AQ12" s="59"/>
      <c r="AR12" s="59"/>
      <c r="AS12" s="59"/>
      <c r="AT12" s="59"/>
      <c r="AU12" s="59"/>
      <c r="AV12" s="59"/>
      <c r="AW12" s="59"/>
      <c r="AX12" s="59"/>
      <c r="AY12" s="59"/>
      <c r="AZ12" s="59"/>
      <c r="BA12" s="59"/>
      <c r="BB12" s="59"/>
      <c r="BC12" s="59"/>
      <c r="BD12" s="59"/>
      <c r="BE12" s="59"/>
      <c r="BF12" s="59"/>
      <c r="BG12" s="59"/>
      <c r="BH12" s="59"/>
      <c r="BI12" s="59"/>
      <c r="BJ12" s="59"/>
      <c r="BK12" s="59"/>
      <c r="BL12" s="59"/>
      <c r="BM12" s="59"/>
      <c r="BN12" s="59"/>
      <c r="BO12" s="59"/>
      <c r="BP12" s="59"/>
      <c r="BQ12" s="59"/>
      <c r="BR12" s="59"/>
      <c r="BS12" s="59"/>
      <c r="BT12" s="59"/>
      <c r="BU12" s="59"/>
      <c r="BV12" s="59"/>
      <c r="BW12" s="59"/>
      <c r="BX12" s="59"/>
      <c r="BY12" s="59"/>
      <c r="BZ12" s="59"/>
      <c r="CA12" s="59"/>
      <c r="CB12" s="59"/>
      <c r="CC12" s="59"/>
      <c r="CD12" s="59"/>
      <c r="CE12" s="59"/>
      <c r="CF12" s="59"/>
      <c r="CG12" s="59"/>
      <c r="CH12" s="59"/>
      <c r="CI12" s="59"/>
      <c r="CJ12" s="59"/>
      <c r="CK12" s="59"/>
      <c r="CL12" s="59"/>
      <c r="CM12" s="59"/>
      <c r="CN12" s="59"/>
      <c r="CO12" s="59"/>
      <c r="CP12" s="59"/>
      <c r="CQ12" s="59"/>
      <c r="CR12" s="59"/>
      <c r="CS12" s="59"/>
      <c r="CT12" s="60"/>
      <c r="CU12" s="60"/>
      <c r="CV12" s="60"/>
      <c r="CW12" s="61"/>
      <c r="CX12" s="62">
        <f t="array" ref="CX12">SUMPRODUCT(B12:CW12*0.25)</f>
        <v>0</v>
      </c>
    </row>
    <row r="13" spans="1:102" ht="24.95" customHeight="1" x14ac:dyDescent="0.2">
      <c r="A13" s="63" t="s">
        <v>10</v>
      </c>
      <c r="B13" s="64">
        <v>3757.7040000000002</v>
      </c>
      <c r="C13" s="65">
        <v>3586.8820000000001</v>
      </c>
      <c r="D13" s="65">
        <v>3336.2490000000003</v>
      </c>
      <c r="E13" s="65">
        <v>3085.3209999999999</v>
      </c>
      <c r="F13" s="65">
        <v>3153.8940000000002</v>
      </c>
      <c r="G13" s="65">
        <v>2959.5420000000004</v>
      </c>
      <c r="H13" s="65">
        <v>2872.0020000000004</v>
      </c>
      <c r="I13" s="65">
        <v>2781.4369999999999</v>
      </c>
      <c r="J13" s="65">
        <v>2888.7809999999999</v>
      </c>
      <c r="K13" s="65">
        <v>2985.413</v>
      </c>
      <c r="L13" s="65">
        <v>2802.33</v>
      </c>
      <c r="M13" s="65">
        <v>2811.7690000000002</v>
      </c>
      <c r="N13" s="65">
        <v>2569.788</v>
      </c>
      <c r="O13" s="65">
        <v>2565.9480000000003</v>
      </c>
      <c r="P13" s="65">
        <v>2565.9480000000003</v>
      </c>
      <c r="Q13" s="65">
        <v>2508.0430000000001</v>
      </c>
      <c r="R13" s="65">
        <v>2565.9480000000003</v>
      </c>
      <c r="S13" s="65">
        <v>2565.9480000000003</v>
      </c>
      <c r="T13" s="65">
        <v>2565.9480000000003</v>
      </c>
      <c r="U13" s="65">
        <v>2565.9480000000003</v>
      </c>
      <c r="V13" s="65">
        <v>2854.7799999999997</v>
      </c>
      <c r="W13" s="65">
        <v>2943.0410000000002</v>
      </c>
      <c r="X13" s="65">
        <v>3243.8009999999999</v>
      </c>
      <c r="Y13" s="65">
        <v>3467.7950000000001</v>
      </c>
      <c r="Z13" s="65">
        <v>3594.2529999999997</v>
      </c>
      <c r="AA13" s="65">
        <v>3842.9780000000001</v>
      </c>
      <c r="AB13" s="65">
        <v>3938.1970000000001</v>
      </c>
      <c r="AC13" s="65">
        <v>4043.7240000000002</v>
      </c>
      <c r="AD13" s="65">
        <v>3845.8940000000002</v>
      </c>
      <c r="AE13" s="65">
        <v>3951.3730000000005</v>
      </c>
      <c r="AF13" s="65">
        <v>3988.1850000000004</v>
      </c>
      <c r="AG13" s="65">
        <v>4153.6459999999997</v>
      </c>
      <c r="AH13" s="65">
        <v>4194.8739999999998</v>
      </c>
      <c r="AI13" s="65">
        <v>4194.8729999999996</v>
      </c>
      <c r="AJ13" s="65">
        <v>4195.5219999999999</v>
      </c>
      <c r="AK13" s="65">
        <v>4194.8739999999998</v>
      </c>
      <c r="AL13" s="65">
        <v>4115.1409999999996</v>
      </c>
      <c r="AM13" s="65">
        <v>4089.3449999999998</v>
      </c>
      <c r="AN13" s="65">
        <v>4057.145</v>
      </c>
      <c r="AO13" s="65">
        <v>4009.0709999999999</v>
      </c>
      <c r="AP13" s="65">
        <v>4191.3559999999998</v>
      </c>
      <c r="AQ13" s="65">
        <v>4191.3559999999998</v>
      </c>
      <c r="AR13" s="65">
        <v>4191.3559999999998</v>
      </c>
      <c r="AS13" s="65">
        <v>4191.3559999999998</v>
      </c>
      <c r="AT13" s="65">
        <v>4190.3189999999995</v>
      </c>
      <c r="AU13" s="65">
        <v>4190.3189999999995</v>
      </c>
      <c r="AV13" s="65">
        <v>4191.6730000000007</v>
      </c>
      <c r="AW13" s="65">
        <v>4191.6730000000007</v>
      </c>
      <c r="AX13" s="65">
        <v>4190.5439999999999</v>
      </c>
      <c r="AY13" s="65">
        <v>4190.6260000000002</v>
      </c>
      <c r="AZ13" s="65">
        <v>4190.6260000000002</v>
      </c>
      <c r="BA13" s="65">
        <v>4190.5439999999999</v>
      </c>
      <c r="BB13" s="65">
        <v>4187.384</v>
      </c>
      <c r="BC13" s="65">
        <v>4185.2669999999998</v>
      </c>
      <c r="BD13" s="65">
        <v>4187.384</v>
      </c>
      <c r="BE13" s="65">
        <v>4187.384</v>
      </c>
      <c r="BF13" s="65">
        <v>4081.69</v>
      </c>
      <c r="BG13" s="65">
        <v>4050.4760000000001</v>
      </c>
      <c r="BH13" s="65">
        <v>4140.6509999999998</v>
      </c>
      <c r="BI13" s="65">
        <v>4100.4859999999999</v>
      </c>
      <c r="BJ13" s="65">
        <v>3992.2640000000001</v>
      </c>
      <c r="BK13" s="65">
        <v>4008.212</v>
      </c>
      <c r="BL13" s="65">
        <v>4024.098</v>
      </c>
      <c r="BM13" s="65">
        <v>4106.4269999999997</v>
      </c>
      <c r="BN13" s="65">
        <v>3982.6709999999998</v>
      </c>
      <c r="BO13" s="65">
        <v>4013.5419999999999</v>
      </c>
      <c r="BP13" s="65">
        <v>4013.6699999999996</v>
      </c>
      <c r="BQ13" s="65">
        <v>3984.029</v>
      </c>
      <c r="BR13" s="65">
        <v>4040.701</v>
      </c>
      <c r="BS13" s="65">
        <v>4065.0139999999997</v>
      </c>
      <c r="BT13" s="65">
        <v>4007.2719999999999</v>
      </c>
      <c r="BU13" s="65">
        <v>3986.808</v>
      </c>
      <c r="BV13" s="65">
        <v>3994.46</v>
      </c>
      <c r="BW13" s="65">
        <v>3789.1760000000004</v>
      </c>
      <c r="BX13" s="65">
        <v>3559.8320000000003</v>
      </c>
      <c r="BY13" s="65">
        <v>3603.7139999999999</v>
      </c>
      <c r="BZ13" s="65">
        <v>3992.6930000000002</v>
      </c>
      <c r="CA13" s="65">
        <v>3853.7670000000003</v>
      </c>
      <c r="CB13" s="65">
        <v>3822.636</v>
      </c>
      <c r="CC13" s="65">
        <v>3636.5219999999999</v>
      </c>
      <c r="CD13" s="65">
        <v>3546.9189999999999</v>
      </c>
      <c r="CE13" s="65">
        <v>3350.4610000000002</v>
      </c>
      <c r="CF13" s="65">
        <v>3137.7400000000002</v>
      </c>
      <c r="CG13" s="65">
        <v>3000.2219999999998</v>
      </c>
      <c r="CH13" s="65">
        <v>3124.9079999999999</v>
      </c>
      <c r="CI13" s="65">
        <v>3029.1370000000002</v>
      </c>
      <c r="CJ13" s="65">
        <v>2875.5880000000002</v>
      </c>
      <c r="CK13" s="65">
        <v>2629.8500000000004</v>
      </c>
      <c r="CL13" s="65">
        <v>3457.5650000000001</v>
      </c>
      <c r="CM13" s="65">
        <v>3154.8890000000001</v>
      </c>
      <c r="CN13" s="65">
        <v>2675.01</v>
      </c>
      <c r="CO13" s="65">
        <v>2525.9</v>
      </c>
      <c r="CP13" s="65">
        <v>2416.9</v>
      </c>
      <c r="CQ13" s="65">
        <v>2416.9</v>
      </c>
      <c r="CR13" s="65">
        <v>2416.9</v>
      </c>
      <c r="CS13" s="65">
        <v>2416.9</v>
      </c>
      <c r="CT13" s="66"/>
      <c r="CU13" s="66"/>
      <c r="CV13" s="66"/>
      <c r="CW13" s="67"/>
      <c r="CX13" s="68">
        <f t="array" ref="CX13">SUMPRODUCT(B13:CW13*0.25)</f>
        <v>85619.780500000008</v>
      </c>
    </row>
    <row r="14" spans="1:102" ht="24.95" customHeight="1" x14ac:dyDescent="0.2">
      <c r="A14" s="63" t="s">
        <v>11</v>
      </c>
      <c r="B14" s="64"/>
      <c r="C14" s="65"/>
      <c r="D14" s="65"/>
      <c r="E14" s="65"/>
      <c r="F14" s="65"/>
      <c r="G14" s="65"/>
      <c r="H14" s="65"/>
      <c r="I14" s="65"/>
      <c r="J14" s="65"/>
      <c r="K14" s="65"/>
      <c r="L14" s="65"/>
      <c r="M14" s="65"/>
      <c r="N14" s="65"/>
      <c r="O14" s="65"/>
      <c r="P14" s="65"/>
      <c r="Q14" s="65"/>
      <c r="R14" s="65"/>
      <c r="S14" s="65"/>
      <c r="T14" s="65"/>
      <c r="U14" s="65"/>
      <c r="V14" s="65">
        <v>26</v>
      </c>
      <c r="W14" s="65">
        <v>26</v>
      </c>
      <c r="X14" s="65">
        <v>26</v>
      </c>
      <c r="Y14" s="65">
        <v>26</v>
      </c>
      <c r="Z14" s="65">
        <v>26</v>
      </c>
      <c r="AA14" s="65">
        <v>86</v>
      </c>
      <c r="AB14" s="65">
        <v>86</v>
      </c>
      <c r="AC14" s="65">
        <v>151</v>
      </c>
      <c r="AD14" s="65">
        <v>273</v>
      </c>
      <c r="AE14" s="65">
        <v>273</v>
      </c>
      <c r="AF14" s="65">
        <v>273</v>
      </c>
      <c r="AG14" s="65">
        <v>273</v>
      </c>
      <c r="AH14" s="65">
        <v>243</v>
      </c>
      <c r="AI14" s="65">
        <v>243</v>
      </c>
      <c r="AJ14" s="65">
        <v>243</v>
      </c>
      <c r="AK14" s="65">
        <v>243</v>
      </c>
      <c r="AL14" s="65">
        <v>211</v>
      </c>
      <c r="AM14" s="65">
        <v>211</v>
      </c>
      <c r="AN14" s="65">
        <v>211</v>
      </c>
      <c r="AO14" s="65">
        <v>211</v>
      </c>
      <c r="AP14" s="65">
        <v>211</v>
      </c>
      <c r="AQ14" s="65">
        <v>151</v>
      </c>
      <c r="AR14" s="65">
        <v>151</v>
      </c>
      <c r="AS14" s="65">
        <v>151</v>
      </c>
      <c r="AT14" s="65">
        <v>125</v>
      </c>
      <c r="AU14" s="65">
        <v>123</v>
      </c>
      <c r="AV14" s="65">
        <v>71.546999999999997</v>
      </c>
      <c r="AW14" s="65">
        <v>100.101</v>
      </c>
      <c r="AX14" s="65">
        <v>125.602</v>
      </c>
      <c r="AY14" s="65">
        <v>134</v>
      </c>
      <c r="AZ14" s="65">
        <v>134</v>
      </c>
      <c r="BA14" s="65">
        <v>178.59699999999998</v>
      </c>
      <c r="BB14" s="65">
        <v>120</v>
      </c>
      <c r="BC14" s="65">
        <v>120</v>
      </c>
      <c r="BD14" s="65">
        <v>120</v>
      </c>
      <c r="BE14" s="65">
        <v>183</v>
      </c>
      <c r="BF14" s="65">
        <v>185</v>
      </c>
      <c r="BG14" s="65">
        <v>203</v>
      </c>
      <c r="BH14" s="65">
        <v>203</v>
      </c>
      <c r="BI14" s="65">
        <v>203</v>
      </c>
      <c r="BJ14" s="65">
        <v>349</v>
      </c>
      <c r="BK14" s="65">
        <v>349</v>
      </c>
      <c r="BL14" s="65">
        <v>349</v>
      </c>
      <c r="BM14" s="65">
        <v>469</v>
      </c>
      <c r="BN14" s="65">
        <v>621</v>
      </c>
      <c r="BO14" s="65">
        <v>711</v>
      </c>
      <c r="BP14" s="65">
        <v>851</v>
      </c>
      <c r="BQ14" s="65">
        <v>911</v>
      </c>
      <c r="BR14" s="65">
        <v>908</v>
      </c>
      <c r="BS14" s="65">
        <v>818</v>
      </c>
      <c r="BT14" s="65">
        <v>818</v>
      </c>
      <c r="BU14" s="65">
        <v>818</v>
      </c>
      <c r="BV14" s="65">
        <v>968</v>
      </c>
      <c r="BW14" s="65">
        <v>958</v>
      </c>
      <c r="BX14" s="65">
        <v>958</v>
      </c>
      <c r="BY14" s="65">
        <v>768</v>
      </c>
      <c r="BZ14" s="65">
        <v>613</v>
      </c>
      <c r="CA14" s="65">
        <v>613</v>
      </c>
      <c r="CB14" s="65">
        <v>613</v>
      </c>
      <c r="CC14" s="65">
        <v>613</v>
      </c>
      <c r="CD14" s="65">
        <v>568</v>
      </c>
      <c r="CE14" s="65">
        <v>566</v>
      </c>
      <c r="CF14" s="65">
        <v>550</v>
      </c>
      <c r="CG14" s="65">
        <v>428</v>
      </c>
      <c r="CH14" s="65">
        <v>209</v>
      </c>
      <c r="CI14" s="65">
        <v>209</v>
      </c>
      <c r="CJ14" s="65">
        <v>86</v>
      </c>
      <c r="CK14" s="65">
        <v>86</v>
      </c>
      <c r="CL14" s="65">
        <v>60</v>
      </c>
      <c r="CM14" s="65">
        <v>60</v>
      </c>
      <c r="CN14" s="65">
        <v>60</v>
      </c>
      <c r="CO14" s="65"/>
      <c r="CP14" s="65"/>
      <c r="CQ14" s="65"/>
      <c r="CR14" s="65"/>
      <c r="CS14" s="65"/>
      <c r="CT14" s="66"/>
      <c r="CU14" s="66"/>
      <c r="CV14" s="66"/>
      <c r="CW14" s="67"/>
      <c r="CX14" s="68">
        <f t="array" ref="CX14">SUMPRODUCT(B14:CW14*0.25)</f>
        <v>5827.9617499999995</v>
      </c>
    </row>
    <row r="15" spans="1:102" ht="24.95" customHeight="1" x14ac:dyDescent="0.2">
      <c r="A15" s="69" t="s">
        <v>12</v>
      </c>
      <c r="B15" s="70">
        <v>1402.9359999999999</v>
      </c>
      <c r="C15" s="71">
        <v>1420.922</v>
      </c>
      <c r="D15" s="71">
        <v>1426.4580000000001</v>
      </c>
      <c r="E15" s="71">
        <v>1448.4690000000001</v>
      </c>
      <c r="F15" s="71">
        <v>1458.702</v>
      </c>
      <c r="G15" s="71">
        <v>1474.2950000000001</v>
      </c>
      <c r="H15" s="71">
        <v>1475.3440000000001</v>
      </c>
      <c r="I15" s="71">
        <v>1489.943</v>
      </c>
      <c r="J15" s="71">
        <v>1487.9069999999999</v>
      </c>
      <c r="K15" s="71">
        <v>1498.7729999999999</v>
      </c>
      <c r="L15" s="71">
        <v>1492.4110000000001</v>
      </c>
      <c r="M15" s="71">
        <v>1492.825</v>
      </c>
      <c r="N15" s="71">
        <v>1500.5060000000001</v>
      </c>
      <c r="O15" s="71">
        <v>1499.7170000000001</v>
      </c>
      <c r="P15" s="71">
        <v>1500.0609999999999</v>
      </c>
      <c r="Q15" s="71">
        <v>1503.33</v>
      </c>
      <c r="R15" s="71">
        <v>1524.2719999999999</v>
      </c>
      <c r="S15" s="71">
        <v>1509.4259999999999</v>
      </c>
      <c r="T15" s="71">
        <v>1517.752</v>
      </c>
      <c r="U15" s="71">
        <v>1516.731</v>
      </c>
      <c r="V15" s="71">
        <v>1508.7059999999999</v>
      </c>
      <c r="W15" s="71">
        <v>1498.4389999999999</v>
      </c>
      <c r="X15" s="71">
        <v>1496.7299999999998</v>
      </c>
      <c r="Y15" s="71">
        <v>1493.0519999999999</v>
      </c>
      <c r="Z15" s="71">
        <v>1474.0350000000001</v>
      </c>
      <c r="AA15" s="71">
        <v>1475.893</v>
      </c>
      <c r="AB15" s="71">
        <v>1481.3320000000001</v>
      </c>
      <c r="AC15" s="71">
        <v>1501.6130000000001</v>
      </c>
      <c r="AD15" s="71">
        <v>1493.0910000000001</v>
      </c>
      <c r="AE15" s="71">
        <v>1535.6279999999999</v>
      </c>
      <c r="AF15" s="71">
        <v>1589.903</v>
      </c>
      <c r="AG15" s="71">
        <v>1669.78</v>
      </c>
      <c r="AH15" s="71">
        <v>1767.6970000000001</v>
      </c>
      <c r="AI15" s="71">
        <v>1857.6730000000002</v>
      </c>
      <c r="AJ15" s="71">
        <v>1959.4560000000001</v>
      </c>
      <c r="AK15" s="71">
        <v>2040.8400000000001</v>
      </c>
      <c r="AL15" s="71">
        <v>2191.4890000000005</v>
      </c>
      <c r="AM15" s="71">
        <v>2249.3000000000002</v>
      </c>
      <c r="AN15" s="71">
        <v>2314.9450000000002</v>
      </c>
      <c r="AO15" s="71">
        <v>2384.8540000000003</v>
      </c>
      <c r="AP15" s="71">
        <v>2426.79</v>
      </c>
      <c r="AQ15" s="71">
        <v>2476.1040000000003</v>
      </c>
      <c r="AR15" s="71">
        <v>2516.4289999999996</v>
      </c>
      <c r="AS15" s="71">
        <v>2543.0340000000001</v>
      </c>
      <c r="AT15" s="71">
        <v>2567.6979999999999</v>
      </c>
      <c r="AU15" s="71">
        <v>2551.4150000000004</v>
      </c>
      <c r="AV15" s="71">
        <v>2530.203</v>
      </c>
      <c r="AW15" s="71">
        <v>2511.2019999999998</v>
      </c>
      <c r="AX15" s="71">
        <v>2477.71</v>
      </c>
      <c r="AY15" s="71">
        <v>2427.5070000000001</v>
      </c>
      <c r="AZ15" s="71">
        <v>2403.7130000000002</v>
      </c>
      <c r="BA15" s="71">
        <v>2342.415</v>
      </c>
      <c r="BB15" s="71">
        <v>2282.7420000000002</v>
      </c>
      <c r="BC15" s="71">
        <v>2213.029</v>
      </c>
      <c r="BD15" s="71">
        <v>2163.259</v>
      </c>
      <c r="BE15" s="71">
        <v>2100.3510000000001</v>
      </c>
      <c r="BF15" s="71">
        <v>1986.6930000000002</v>
      </c>
      <c r="BG15" s="71">
        <v>1925.2670000000001</v>
      </c>
      <c r="BH15" s="71">
        <v>1852.9809999999998</v>
      </c>
      <c r="BI15" s="71">
        <v>1789.4109999999998</v>
      </c>
      <c r="BJ15" s="71">
        <v>1716.8159999999998</v>
      </c>
      <c r="BK15" s="71">
        <v>1687.8649999999998</v>
      </c>
      <c r="BL15" s="71">
        <v>1639.328</v>
      </c>
      <c r="BM15" s="71">
        <v>1617.9739999999999</v>
      </c>
      <c r="BN15" s="71">
        <v>1596.7450000000001</v>
      </c>
      <c r="BO15" s="71">
        <v>1610.0429999999999</v>
      </c>
      <c r="BP15" s="71">
        <v>1619.8409999999999</v>
      </c>
      <c r="BQ15" s="71">
        <v>1649.0179999999998</v>
      </c>
      <c r="BR15" s="71">
        <v>1692.703</v>
      </c>
      <c r="BS15" s="71">
        <v>1716.98</v>
      </c>
      <c r="BT15" s="71">
        <v>1744.6899999999998</v>
      </c>
      <c r="BU15" s="71">
        <v>1776.202</v>
      </c>
      <c r="BV15" s="71">
        <v>1787.1610000000001</v>
      </c>
      <c r="BW15" s="71">
        <v>1834.127</v>
      </c>
      <c r="BX15" s="71">
        <v>1862.1289999999999</v>
      </c>
      <c r="BY15" s="71">
        <v>1892.3050000000001</v>
      </c>
      <c r="BZ15" s="71">
        <v>1874.155</v>
      </c>
      <c r="CA15" s="71">
        <v>1895.9089999999999</v>
      </c>
      <c r="CB15" s="71">
        <v>1919.4179999999999</v>
      </c>
      <c r="CC15" s="71">
        <v>1924.6220000000001</v>
      </c>
      <c r="CD15" s="71">
        <v>1932.432</v>
      </c>
      <c r="CE15" s="71">
        <v>1945.58</v>
      </c>
      <c r="CF15" s="71">
        <v>1948.673</v>
      </c>
      <c r="CG15" s="71">
        <v>1979.9079999999999</v>
      </c>
      <c r="CH15" s="71">
        <v>1966.374</v>
      </c>
      <c r="CI15" s="71">
        <v>1954.3770000000002</v>
      </c>
      <c r="CJ15" s="71">
        <v>1961.271</v>
      </c>
      <c r="CK15" s="71">
        <v>1939.5810000000001</v>
      </c>
      <c r="CL15" s="71">
        <v>1936.4730000000002</v>
      </c>
      <c r="CM15" s="71">
        <v>1924.751</v>
      </c>
      <c r="CN15" s="71">
        <v>1925.816</v>
      </c>
      <c r="CO15" s="71">
        <v>1914.2</v>
      </c>
      <c r="CP15" s="71">
        <v>1910.8020000000001</v>
      </c>
      <c r="CQ15" s="71">
        <v>1893.74</v>
      </c>
      <c r="CR15" s="71">
        <v>1886.2470000000001</v>
      </c>
      <c r="CS15" s="71">
        <v>1868.0360000000001</v>
      </c>
      <c r="CT15" s="72"/>
      <c r="CU15" s="72"/>
      <c r="CV15" s="72"/>
      <c r="CW15" s="73"/>
      <c r="CX15" s="74">
        <f t="array" ref="CX15">SUMPRODUCT(B15:CW15*0.25)</f>
        <v>44164.87025</v>
      </c>
    </row>
    <row r="16" spans="1:102" ht="24.95" customHeight="1" x14ac:dyDescent="0.2">
      <c r="A16" s="69" t="s">
        <v>13</v>
      </c>
      <c r="B16" s="70">
        <v>15</v>
      </c>
      <c r="C16" s="71">
        <v>15</v>
      </c>
      <c r="D16" s="71">
        <v>15</v>
      </c>
      <c r="E16" s="71">
        <v>15</v>
      </c>
      <c r="F16" s="71">
        <v>16</v>
      </c>
      <c r="G16" s="71">
        <v>16</v>
      </c>
      <c r="H16" s="71">
        <v>16</v>
      </c>
      <c r="I16" s="71">
        <v>16</v>
      </c>
      <c r="J16" s="71">
        <v>16</v>
      </c>
      <c r="K16" s="71">
        <v>16</v>
      </c>
      <c r="L16" s="71">
        <v>16</v>
      </c>
      <c r="M16" s="71">
        <v>16</v>
      </c>
      <c r="N16" s="71">
        <v>16</v>
      </c>
      <c r="O16" s="71">
        <v>16</v>
      </c>
      <c r="P16" s="71">
        <v>16</v>
      </c>
      <c r="Q16" s="71">
        <v>16</v>
      </c>
      <c r="R16" s="71">
        <v>17</v>
      </c>
      <c r="S16" s="71">
        <v>17</v>
      </c>
      <c r="T16" s="71">
        <v>17</v>
      </c>
      <c r="U16" s="71">
        <v>17</v>
      </c>
      <c r="V16" s="71">
        <v>17</v>
      </c>
      <c r="W16" s="71">
        <v>17</v>
      </c>
      <c r="X16" s="71">
        <v>17</v>
      </c>
      <c r="Y16" s="71">
        <v>17</v>
      </c>
      <c r="Z16" s="71">
        <v>20</v>
      </c>
      <c r="AA16" s="71">
        <v>20</v>
      </c>
      <c r="AB16" s="71">
        <v>20</v>
      </c>
      <c r="AC16" s="71">
        <v>20</v>
      </c>
      <c r="AD16" s="71">
        <v>30</v>
      </c>
      <c r="AE16" s="71">
        <v>30</v>
      </c>
      <c r="AF16" s="71">
        <v>30</v>
      </c>
      <c r="AG16" s="71">
        <v>30</v>
      </c>
      <c r="AH16" s="71">
        <v>53</v>
      </c>
      <c r="AI16" s="71">
        <v>53</v>
      </c>
      <c r="AJ16" s="71">
        <v>53</v>
      </c>
      <c r="AK16" s="71">
        <v>53</v>
      </c>
      <c r="AL16" s="71">
        <v>74</v>
      </c>
      <c r="AM16" s="71">
        <v>74</v>
      </c>
      <c r="AN16" s="71">
        <v>74</v>
      </c>
      <c r="AO16" s="71">
        <v>74</v>
      </c>
      <c r="AP16" s="71">
        <v>87</v>
      </c>
      <c r="AQ16" s="71">
        <v>87</v>
      </c>
      <c r="AR16" s="71">
        <v>87</v>
      </c>
      <c r="AS16" s="71">
        <v>87</v>
      </c>
      <c r="AT16" s="71">
        <v>92</v>
      </c>
      <c r="AU16" s="71">
        <v>92</v>
      </c>
      <c r="AV16" s="71">
        <v>92</v>
      </c>
      <c r="AW16" s="71">
        <v>92</v>
      </c>
      <c r="AX16" s="71">
        <v>91</v>
      </c>
      <c r="AY16" s="71">
        <v>91</v>
      </c>
      <c r="AZ16" s="71">
        <v>91</v>
      </c>
      <c r="BA16" s="71">
        <v>91</v>
      </c>
      <c r="BB16" s="71">
        <v>87</v>
      </c>
      <c r="BC16" s="71">
        <v>87</v>
      </c>
      <c r="BD16" s="71">
        <v>87</v>
      </c>
      <c r="BE16" s="71">
        <v>87</v>
      </c>
      <c r="BF16" s="71">
        <v>79</v>
      </c>
      <c r="BG16" s="71">
        <v>79</v>
      </c>
      <c r="BH16" s="71">
        <v>79</v>
      </c>
      <c r="BI16" s="71">
        <v>79</v>
      </c>
      <c r="BJ16" s="71">
        <v>69</v>
      </c>
      <c r="BK16" s="71">
        <v>69</v>
      </c>
      <c r="BL16" s="71">
        <v>69</v>
      </c>
      <c r="BM16" s="71">
        <v>69</v>
      </c>
      <c r="BN16" s="71">
        <v>67</v>
      </c>
      <c r="BO16" s="71">
        <v>67</v>
      </c>
      <c r="BP16" s="71">
        <v>67</v>
      </c>
      <c r="BQ16" s="71">
        <v>67</v>
      </c>
      <c r="BR16" s="71">
        <v>69</v>
      </c>
      <c r="BS16" s="71">
        <v>69</v>
      </c>
      <c r="BT16" s="71">
        <v>69</v>
      </c>
      <c r="BU16" s="71">
        <v>69</v>
      </c>
      <c r="BV16" s="71">
        <v>69</v>
      </c>
      <c r="BW16" s="71">
        <v>69</v>
      </c>
      <c r="BX16" s="71">
        <v>69</v>
      </c>
      <c r="BY16" s="71">
        <v>69</v>
      </c>
      <c r="BZ16" s="71">
        <v>69</v>
      </c>
      <c r="CA16" s="71">
        <v>69</v>
      </c>
      <c r="CB16" s="71">
        <v>69</v>
      </c>
      <c r="CC16" s="71">
        <v>69</v>
      </c>
      <c r="CD16" s="71">
        <v>72</v>
      </c>
      <c r="CE16" s="71">
        <v>72</v>
      </c>
      <c r="CF16" s="71">
        <v>72</v>
      </c>
      <c r="CG16" s="71">
        <v>72</v>
      </c>
      <c r="CH16" s="71">
        <v>74</v>
      </c>
      <c r="CI16" s="71">
        <v>74</v>
      </c>
      <c r="CJ16" s="71">
        <v>74</v>
      </c>
      <c r="CK16" s="71">
        <v>74</v>
      </c>
      <c r="CL16" s="71">
        <v>74</v>
      </c>
      <c r="CM16" s="71">
        <v>74</v>
      </c>
      <c r="CN16" s="71">
        <v>74</v>
      </c>
      <c r="CO16" s="71">
        <v>74</v>
      </c>
      <c r="CP16" s="71">
        <v>72</v>
      </c>
      <c r="CQ16" s="71">
        <v>72</v>
      </c>
      <c r="CR16" s="71">
        <v>72</v>
      </c>
      <c r="CS16" s="71">
        <v>72</v>
      </c>
      <c r="CT16" s="72"/>
      <c r="CU16" s="72"/>
      <c r="CV16" s="72"/>
      <c r="CW16" s="73"/>
      <c r="CX16" s="74">
        <f t="array" ref="CX16">SUMPRODUCT(B16:CW16*0.25)</f>
        <v>1345</v>
      </c>
    </row>
    <row r="17" spans="1:102" ht="30" customHeight="1" thickBot="1" x14ac:dyDescent="0.25">
      <c r="A17" s="75" t="s">
        <v>14</v>
      </c>
      <c r="B17" s="76">
        <f>SUM(B11:B16)</f>
        <v>5810.6399999999994</v>
      </c>
      <c r="C17" s="77">
        <f t="shared" ref="C17:BN17" si="0">SUM(C11:C16)</f>
        <v>5657.8040000000001</v>
      </c>
      <c r="D17" s="77">
        <f t="shared" si="0"/>
        <v>5412.7070000000003</v>
      </c>
      <c r="E17" s="77">
        <f t="shared" si="0"/>
        <v>5183.79</v>
      </c>
      <c r="F17" s="77">
        <f t="shared" si="0"/>
        <v>5263.5960000000005</v>
      </c>
      <c r="G17" s="77">
        <f t="shared" si="0"/>
        <v>5084.8370000000004</v>
      </c>
      <c r="H17" s="77">
        <f t="shared" si="0"/>
        <v>4998.3460000000005</v>
      </c>
      <c r="I17" s="77">
        <f t="shared" si="0"/>
        <v>4922.38</v>
      </c>
      <c r="J17" s="77">
        <f t="shared" si="0"/>
        <v>5027.6880000000001</v>
      </c>
      <c r="K17" s="77">
        <f t="shared" si="0"/>
        <v>5135.1859999999997</v>
      </c>
      <c r="L17" s="77">
        <f t="shared" si="0"/>
        <v>4945.741</v>
      </c>
      <c r="M17" s="77">
        <f t="shared" si="0"/>
        <v>4955.5940000000001</v>
      </c>
      <c r="N17" s="77">
        <f t="shared" si="0"/>
        <v>4721.2939999999999</v>
      </c>
      <c r="O17" s="77">
        <f t="shared" si="0"/>
        <v>4716.6650000000009</v>
      </c>
      <c r="P17" s="77">
        <f t="shared" si="0"/>
        <v>4717.009</v>
      </c>
      <c r="Q17" s="77">
        <f t="shared" si="0"/>
        <v>4662.3729999999996</v>
      </c>
      <c r="R17" s="77">
        <f t="shared" si="0"/>
        <v>4742.22</v>
      </c>
      <c r="S17" s="77">
        <f t="shared" si="0"/>
        <v>4727.3739999999998</v>
      </c>
      <c r="T17" s="77">
        <f t="shared" si="0"/>
        <v>4735.7000000000007</v>
      </c>
      <c r="U17" s="77">
        <f t="shared" si="0"/>
        <v>4734.6790000000001</v>
      </c>
      <c r="V17" s="77">
        <f t="shared" si="0"/>
        <v>5041.4859999999999</v>
      </c>
      <c r="W17" s="77">
        <f t="shared" si="0"/>
        <v>5119.4799999999996</v>
      </c>
      <c r="X17" s="77">
        <f t="shared" si="0"/>
        <v>5418.5309999999999</v>
      </c>
      <c r="Y17" s="77">
        <f t="shared" si="0"/>
        <v>5638.8469999999998</v>
      </c>
      <c r="Z17" s="77">
        <f t="shared" si="0"/>
        <v>5797.2879999999996</v>
      </c>
      <c r="AA17" s="77">
        <f t="shared" si="0"/>
        <v>6107.8710000000001</v>
      </c>
      <c r="AB17" s="77">
        <f t="shared" si="0"/>
        <v>6208.5290000000005</v>
      </c>
      <c r="AC17" s="77">
        <f t="shared" si="0"/>
        <v>6399.3370000000004</v>
      </c>
      <c r="AD17" s="77">
        <f t="shared" si="0"/>
        <v>6324.9850000000006</v>
      </c>
      <c r="AE17" s="77">
        <f t="shared" si="0"/>
        <v>6473.0010000000002</v>
      </c>
      <c r="AF17" s="77">
        <f t="shared" si="0"/>
        <v>6564.0880000000006</v>
      </c>
      <c r="AG17" s="77">
        <f t="shared" si="0"/>
        <v>6809.4259999999995</v>
      </c>
      <c r="AH17" s="77">
        <f t="shared" si="0"/>
        <v>7176.9039999999995</v>
      </c>
      <c r="AI17" s="77">
        <f t="shared" si="0"/>
        <v>7124.2890000000007</v>
      </c>
      <c r="AJ17" s="77">
        <f t="shared" si="0"/>
        <v>7379.9780000000001</v>
      </c>
      <c r="AK17" s="77">
        <f t="shared" si="0"/>
        <v>7389.1660000000002</v>
      </c>
      <c r="AL17" s="77">
        <f t="shared" si="0"/>
        <v>7276.63</v>
      </c>
      <c r="AM17" s="77">
        <f t="shared" si="0"/>
        <v>7308.6449999999995</v>
      </c>
      <c r="AN17" s="77">
        <f t="shared" si="0"/>
        <v>7342.09</v>
      </c>
      <c r="AO17" s="77">
        <f t="shared" si="0"/>
        <v>7363.9250000000002</v>
      </c>
      <c r="AP17" s="77">
        <f t="shared" si="0"/>
        <v>7716.7020000000002</v>
      </c>
      <c r="AQ17" s="77">
        <f t="shared" si="0"/>
        <v>7745.5340000000006</v>
      </c>
      <c r="AR17" s="77">
        <f t="shared" si="0"/>
        <v>7780.3119999999999</v>
      </c>
      <c r="AS17" s="77">
        <f t="shared" si="0"/>
        <v>7802.1090000000004</v>
      </c>
      <c r="AT17" s="77">
        <f t="shared" si="0"/>
        <v>7810.8949999999986</v>
      </c>
      <c r="AU17" s="77">
        <f t="shared" si="0"/>
        <v>7840.1209999999992</v>
      </c>
      <c r="AV17" s="77">
        <f t="shared" si="0"/>
        <v>7820.4230000000007</v>
      </c>
      <c r="AW17" s="77">
        <f t="shared" si="0"/>
        <v>7829.9760000000006</v>
      </c>
      <c r="AX17" s="77">
        <f t="shared" si="0"/>
        <v>7822.8559999999998</v>
      </c>
      <c r="AY17" s="77">
        <f t="shared" si="0"/>
        <v>7781.1329999999998</v>
      </c>
      <c r="AZ17" s="77">
        <f t="shared" si="0"/>
        <v>7757.3389999999999</v>
      </c>
      <c r="BA17" s="77">
        <f t="shared" si="0"/>
        <v>7740.5559999999996</v>
      </c>
      <c r="BB17" s="77">
        <f t="shared" si="0"/>
        <v>7513.2790000000005</v>
      </c>
      <c r="BC17" s="77">
        <f t="shared" si="0"/>
        <v>7296.2960000000003</v>
      </c>
      <c r="BD17" s="77">
        <f t="shared" si="0"/>
        <v>7285.152</v>
      </c>
      <c r="BE17" s="77">
        <f t="shared" si="0"/>
        <v>7273.1350000000002</v>
      </c>
      <c r="BF17" s="77">
        <f t="shared" si="0"/>
        <v>7021.3830000000007</v>
      </c>
      <c r="BG17" s="77">
        <f t="shared" si="0"/>
        <v>6946.7430000000004</v>
      </c>
      <c r="BH17" s="77">
        <f t="shared" si="0"/>
        <v>6964.6319999999996</v>
      </c>
      <c r="BI17" s="77">
        <f t="shared" si="0"/>
        <v>6860.8969999999999</v>
      </c>
      <c r="BJ17" s="77">
        <f t="shared" si="0"/>
        <v>6811.08</v>
      </c>
      <c r="BK17" s="77">
        <f t="shared" si="0"/>
        <v>6798.0769999999993</v>
      </c>
      <c r="BL17" s="77">
        <f t="shared" si="0"/>
        <v>6765.4259999999995</v>
      </c>
      <c r="BM17" s="77">
        <f t="shared" si="0"/>
        <v>6946.4009999999998</v>
      </c>
      <c r="BN17" s="77">
        <f t="shared" si="0"/>
        <v>6951.4160000000002</v>
      </c>
      <c r="BO17" s="77">
        <f t="shared" ref="BO17:CW17" si="1">SUM(BO11:BO16)</f>
        <v>7085.5849999999991</v>
      </c>
      <c r="BP17" s="77">
        <f t="shared" si="1"/>
        <v>7235.5110000000004</v>
      </c>
      <c r="BQ17" s="77">
        <f t="shared" si="1"/>
        <v>7295.0470000000005</v>
      </c>
      <c r="BR17" s="77">
        <f t="shared" si="1"/>
        <v>7396.4040000000005</v>
      </c>
      <c r="BS17" s="77">
        <f t="shared" si="1"/>
        <v>7354.9939999999988</v>
      </c>
      <c r="BT17" s="77">
        <f t="shared" si="1"/>
        <v>7324.9619999999995</v>
      </c>
      <c r="BU17" s="77">
        <f t="shared" si="1"/>
        <v>7336.01</v>
      </c>
      <c r="BV17" s="77">
        <f t="shared" si="1"/>
        <v>7510.6210000000001</v>
      </c>
      <c r="BW17" s="77">
        <f t="shared" si="1"/>
        <v>7342.3029999999999</v>
      </c>
      <c r="BX17" s="77">
        <f t="shared" si="1"/>
        <v>7140.9610000000002</v>
      </c>
      <c r="BY17" s="77">
        <f t="shared" si="1"/>
        <v>7025.0190000000002</v>
      </c>
      <c r="BZ17" s="77">
        <f t="shared" si="1"/>
        <v>7240.848</v>
      </c>
      <c r="CA17" s="77">
        <f t="shared" si="1"/>
        <v>7123.6759999999995</v>
      </c>
      <c r="CB17" s="77">
        <f t="shared" si="1"/>
        <v>7116.0540000000001</v>
      </c>
      <c r="CC17" s="77">
        <f t="shared" si="1"/>
        <v>6935.1440000000002</v>
      </c>
      <c r="CD17" s="77">
        <f t="shared" si="1"/>
        <v>6811.3509999999997</v>
      </c>
      <c r="CE17" s="77">
        <f t="shared" si="1"/>
        <v>6626.0410000000002</v>
      </c>
      <c r="CF17" s="77">
        <f t="shared" si="1"/>
        <v>6400.4129999999996</v>
      </c>
      <c r="CG17" s="77">
        <f t="shared" si="1"/>
        <v>6172.1299999999992</v>
      </c>
      <c r="CH17" s="77">
        <f t="shared" si="1"/>
        <v>6060.2820000000002</v>
      </c>
      <c r="CI17" s="77">
        <f t="shared" si="1"/>
        <v>5952.5140000000001</v>
      </c>
      <c r="CJ17" s="77">
        <f t="shared" si="1"/>
        <v>5634.8590000000004</v>
      </c>
      <c r="CK17" s="77">
        <f t="shared" si="1"/>
        <v>5367.4310000000005</v>
      </c>
      <c r="CL17" s="77">
        <f t="shared" si="1"/>
        <v>6166.0380000000005</v>
      </c>
      <c r="CM17" s="77">
        <f t="shared" si="1"/>
        <v>5851.64</v>
      </c>
      <c r="CN17" s="77">
        <f t="shared" si="1"/>
        <v>5372.826</v>
      </c>
      <c r="CO17" s="77">
        <f t="shared" si="1"/>
        <v>5152.1000000000004</v>
      </c>
      <c r="CP17" s="77">
        <f t="shared" si="1"/>
        <v>5034.7020000000002</v>
      </c>
      <c r="CQ17" s="77">
        <f t="shared" si="1"/>
        <v>5017.6400000000003</v>
      </c>
      <c r="CR17" s="77">
        <f t="shared" si="1"/>
        <v>5010.1469999999999</v>
      </c>
      <c r="CS17" s="77">
        <f t="shared" si="1"/>
        <v>4991.9359999999997</v>
      </c>
      <c r="CT17" s="78">
        <f t="shared" si="1"/>
        <v>0</v>
      </c>
      <c r="CU17" s="78">
        <f t="shared" si="1"/>
        <v>0</v>
      </c>
      <c r="CV17" s="78">
        <f t="shared" si="1"/>
        <v>0</v>
      </c>
      <c r="CW17" s="79">
        <f t="shared" si="1"/>
        <v>0</v>
      </c>
      <c r="CX17" s="80">
        <f>SUM(CX11:CX16)</f>
        <v>153846.79525</v>
      </c>
    </row>
    <row r="18" spans="1:102" ht="18" customHeight="1" thickBot="1" x14ac:dyDescent="0.25">
      <c r="A18" s="81"/>
      <c r="B18" s="82"/>
      <c r="C18" s="83"/>
      <c r="D18" s="83"/>
      <c r="E18" s="83"/>
      <c r="F18" s="83"/>
      <c r="G18" s="83"/>
      <c r="H18" s="83"/>
      <c r="I18" s="83"/>
      <c r="J18" s="83"/>
      <c r="K18" s="83"/>
      <c r="L18" s="83"/>
      <c r="M18" s="83"/>
      <c r="N18" s="83"/>
      <c r="O18" s="83"/>
      <c r="P18" s="83"/>
      <c r="Q18" s="83"/>
      <c r="R18" s="83"/>
      <c r="S18" s="83"/>
      <c r="T18" s="83"/>
      <c r="U18" s="83"/>
      <c r="V18" s="83"/>
      <c r="W18" s="83"/>
      <c r="X18" s="83"/>
      <c r="Y18" s="83"/>
      <c r="Z18" s="83"/>
      <c r="AA18" s="83"/>
      <c r="AB18" s="83"/>
      <c r="AC18" s="83"/>
      <c r="AD18" s="83"/>
      <c r="AE18" s="83"/>
      <c r="AF18" s="83"/>
      <c r="AG18" s="83"/>
      <c r="AH18" s="83"/>
      <c r="AI18" s="83"/>
      <c r="AJ18" s="83"/>
      <c r="AK18" s="83"/>
      <c r="AL18" s="83"/>
      <c r="AM18" s="83"/>
      <c r="AN18" s="83"/>
      <c r="AO18" s="83"/>
      <c r="AP18" s="83"/>
      <c r="AQ18" s="83"/>
      <c r="AR18" s="83"/>
      <c r="AS18" s="83"/>
      <c r="AT18" s="83"/>
      <c r="AU18" s="83"/>
      <c r="AV18" s="83"/>
      <c r="AW18" s="83"/>
      <c r="AX18" s="83"/>
      <c r="AY18" s="83"/>
      <c r="AZ18" s="83"/>
      <c r="BA18" s="83"/>
      <c r="BB18" s="83"/>
      <c r="BC18" s="83"/>
      <c r="BD18" s="83"/>
      <c r="BE18" s="83"/>
      <c r="BF18" s="83"/>
      <c r="BG18" s="83"/>
      <c r="BH18" s="83"/>
      <c r="BI18" s="83"/>
      <c r="BJ18" s="83"/>
      <c r="BK18" s="83"/>
      <c r="BL18" s="83"/>
      <c r="BM18" s="83"/>
      <c r="BN18" s="83"/>
      <c r="BO18" s="83"/>
      <c r="BP18" s="83"/>
      <c r="BQ18" s="83"/>
      <c r="BR18" s="83"/>
      <c r="BS18" s="83"/>
      <c r="BT18" s="83"/>
      <c r="BU18" s="83"/>
      <c r="BV18" s="83"/>
      <c r="BW18" s="83"/>
      <c r="BX18" s="83"/>
      <c r="BY18" s="83"/>
      <c r="BZ18" s="83"/>
      <c r="CA18" s="83"/>
      <c r="CB18" s="83"/>
      <c r="CC18" s="83"/>
      <c r="CD18" s="83"/>
      <c r="CE18" s="83"/>
      <c r="CF18" s="83"/>
      <c r="CG18" s="83"/>
      <c r="CH18" s="83"/>
      <c r="CI18" s="83"/>
      <c r="CJ18" s="83"/>
      <c r="CK18" s="83"/>
      <c r="CL18" s="83"/>
      <c r="CM18" s="83"/>
      <c r="CN18" s="83"/>
      <c r="CO18" s="83"/>
      <c r="CP18" s="83"/>
      <c r="CQ18" s="83"/>
      <c r="CR18" s="83"/>
      <c r="CS18" s="83"/>
      <c r="CT18" s="83"/>
      <c r="CU18" s="83"/>
      <c r="CV18" s="83"/>
      <c r="CW18" s="83"/>
      <c r="CX18" s="84"/>
    </row>
    <row r="19" spans="1:102" ht="30" customHeight="1" thickBot="1" x14ac:dyDescent="0.25">
      <c r="A19" s="85" t="s">
        <v>15</v>
      </c>
      <c r="B19" s="48"/>
      <c r="C19" s="49"/>
      <c r="D19" s="49"/>
      <c r="E19" s="49"/>
      <c r="F19" s="49"/>
      <c r="G19" s="49"/>
      <c r="H19" s="49"/>
      <c r="I19" s="49"/>
      <c r="J19" s="49"/>
      <c r="K19" s="49"/>
      <c r="L19" s="49"/>
      <c r="M19" s="49"/>
      <c r="N19" s="49"/>
      <c r="O19" s="49"/>
      <c r="P19" s="49"/>
      <c r="Q19" s="49"/>
      <c r="R19" s="49"/>
      <c r="S19" s="49"/>
      <c r="T19" s="49"/>
      <c r="U19" s="49"/>
      <c r="V19" s="49"/>
      <c r="W19" s="49"/>
      <c r="X19" s="49"/>
      <c r="Y19" s="49"/>
      <c r="Z19" s="49"/>
      <c r="AA19" s="49"/>
      <c r="AB19" s="49"/>
      <c r="AC19" s="49"/>
      <c r="AD19" s="49"/>
      <c r="AE19" s="49"/>
      <c r="AF19" s="49"/>
      <c r="AG19" s="49"/>
      <c r="AH19" s="49"/>
      <c r="AI19" s="49"/>
      <c r="AJ19" s="49"/>
      <c r="AK19" s="49"/>
      <c r="AL19" s="49"/>
      <c r="AM19" s="49"/>
      <c r="AN19" s="49"/>
      <c r="AO19" s="49"/>
      <c r="AP19" s="49"/>
      <c r="AQ19" s="49"/>
      <c r="AR19" s="49"/>
      <c r="AS19" s="49"/>
      <c r="AT19" s="49"/>
      <c r="AU19" s="49"/>
      <c r="AV19" s="49"/>
      <c r="AW19" s="49"/>
      <c r="AX19" s="49"/>
      <c r="AY19" s="49"/>
      <c r="AZ19" s="49"/>
      <c r="BA19" s="49"/>
      <c r="BB19" s="49"/>
      <c r="BC19" s="49"/>
      <c r="BD19" s="49"/>
      <c r="BE19" s="49"/>
      <c r="BF19" s="49"/>
      <c r="BG19" s="49"/>
      <c r="BH19" s="49"/>
      <c r="BI19" s="49"/>
      <c r="BJ19" s="49"/>
      <c r="BK19" s="49"/>
      <c r="BL19" s="49"/>
      <c r="BM19" s="49"/>
      <c r="BN19" s="49"/>
      <c r="BO19" s="49"/>
      <c r="BP19" s="49"/>
      <c r="BQ19" s="49"/>
      <c r="BR19" s="49"/>
      <c r="BS19" s="49"/>
      <c r="BT19" s="49"/>
      <c r="BU19" s="49"/>
      <c r="BV19" s="49"/>
      <c r="BW19" s="49"/>
      <c r="BX19" s="49"/>
      <c r="BY19" s="49"/>
      <c r="BZ19" s="49"/>
      <c r="CA19" s="49"/>
      <c r="CB19" s="49"/>
      <c r="CC19" s="49"/>
      <c r="CD19" s="49"/>
      <c r="CE19" s="49"/>
      <c r="CF19" s="49"/>
      <c r="CG19" s="49"/>
      <c r="CH19" s="49"/>
      <c r="CI19" s="49"/>
      <c r="CJ19" s="49"/>
      <c r="CK19" s="49"/>
      <c r="CL19" s="49"/>
      <c r="CM19" s="49"/>
      <c r="CN19" s="49"/>
      <c r="CO19" s="49"/>
      <c r="CP19" s="49"/>
      <c r="CQ19" s="49"/>
      <c r="CR19" s="49"/>
      <c r="CS19" s="49"/>
      <c r="CT19" s="49"/>
      <c r="CU19" s="49"/>
      <c r="CV19" s="49"/>
      <c r="CW19" s="50"/>
      <c r="CX19" s="18" t="s">
        <v>1</v>
      </c>
    </row>
    <row r="20" spans="1:102" ht="24.95" customHeight="1" x14ac:dyDescent="0.2">
      <c r="A20" s="86" t="s">
        <v>16</v>
      </c>
      <c r="B20" s="87"/>
      <c r="C20" s="88"/>
      <c r="D20" s="88"/>
      <c r="E20" s="88"/>
      <c r="F20" s="88"/>
      <c r="G20" s="88"/>
      <c r="H20" s="88"/>
      <c r="I20" s="88"/>
      <c r="J20" s="88"/>
      <c r="K20" s="88"/>
      <c r="L20" s="88"/>
      <c r="M20" s="88"/>
      <c r="N20" s="88"/>
      <c r="O20" s="88"/>
      <c r="P20" s="88"/>
      <c r="Q20" s="88"/>
      <c r="R20" s="88"/>
      <c r="S20" s="88"/>
      <c r="T20" s="88"/>
      <c r="U20" s="88"/>
      <c r="V20" s="88"/>
      <c r="W20" s="88"/>
      <c r="X20" s="88"/>
      <c r="Y20" s="88"/>
      <c r="Z20" s="88"/>
      <c r="AA20" s="88"/>
      <c r="AB20" s="88"/>
      <c r="AC20" s="88"/>
      <c r="AD20" s="88"/>
      <c r="AE20" s="88"/>
      <c r="AF20" s="88"/>
      <c r="AG20" s="88"/>
      <c r="AH20" s="88"/>
      <c r="AI20" s="88"/>
      <c r="AJ20" s="88"/>
      <c r="AK20" s="88"/>
      <c r="AL20" s="88"/>
      <c r="AM20" s="88"/>
      <c r="AN20" s="88"/>
      <c r="AO20" s="88"/>
      <c r="AP20" s="88"/>
      <c r="AQ20" s="88"/>
      <c r="AR20" s="88"/>
      <c r="AS20" s="88"/>
      <c r="AT20" s="88"/>
      <c r="AU20" s="88"/>
      <c r="AV20" s="88"/>
      <c r="AW20" s="88"/>
      <c r="AX20" s="88"/>
      <c r="AY20" s="88"/>
      <c r="AZ20" s="88"/>
      <c r="BA20" s="88"/>
      <c r="BB20" s="88"/>
      <c r="BC20" s="88"/>
      <c r="BD20" s="88"/>
      <c r="BE20" s="88"/>
      <c r="BF20" s="88"/>
      <c r="BG20" s="88"/>
      <c r="BH20" s="88"/>
      <c r="BI20" s="88"/>
      <c r="BJ20" s="88"/>
      <c r="BK20" s="88"/>
      <c r="BL20" s="88"/>
      <c r="BM20" s="88"/>
      <c r="BN20" s="88"/>
      <c r="BO20" s="88"/>
      <c r="BP20" s="88"/>
      <c r="BQ20" s="88"/>
      <c r="BR20" s="88"/>
      <c r="BS20" s="88"/>
      <c r="BT20" s="88"/>
      <c r="BU20" s="88"/>
      <c r="BV20" s="88"/>
      <c r="BW20" s="88"/>
      <c r="BX20" s="88"/>
      <c r="BY20" s="88"/>
      <c r="BZ20" s="88"/>
      <c r="CA20" s="88"/>
      <c r="CB20" s="88"/>
      <c r="CC20" s="88"/>
      <c r="CD20" s="88"/>
      <c r="CE20" s="88"/>
      <c r="CF20" s="88"/>
      <c r="CG20" s="88"/>
      <c r="CH20" s="88"/>
      <c r="CI20" s="88"/>
      <c r="CJ20" s="88"/>
      <c r="CK20" s="88"/>
      <c r="CL20" s="88"/>
      <c r="CM20" s="88"/>
      <c r="CN20" s="88"/>
      <c r="CO20" s="88"/>
      <c r="CP20" s="88"/>
      <c r="CQ20" s="88"/>
      <c r="CR20" s="88"/>
      <c r="CS20" s="88"/>
      <c r="CT20" s="89"/>
      <c r="CU20" s="89"/>
      <c r="CV20" s="89"/>
      <c r="CW20" s="90"/>
      <c r="CX20" s="91">
        <f t="array" ref="CX20">SUMPRODUCT(B20:CW20*0.25)</f>
        <v>0</v>
      </c>
    </row>
    <row r="21" spans="1:102" ht="24.95" customHeight="1" x14ac:dyDescent="0.2">
      <c r="A21" s="92" t="s">
        <v>17</v>
      </c>
      <c r="B21" s="93"/>
      <c r="C21" s="94"/>
      <c r="D21" s="94"/>
      <c r="E21" s="94"/>
      <c r="F21" s="94"/>
      <c r="G21" s="94"/>
      <c r="H21" s="94"/>
      <c r="I21" s="94"/>
      <c r="J21" s="94"/>
      <c r="K21" s="94"/>
      <c r="L21" s="94"/>
      <c r="M21" s="94"/>
      <c r="N21" s="94"/>
      <c r="O21" s="94"/>
      <c r="P21" s="94"/>
      <c r="Q21" s="94"/>
      <c r="R21" s="94"/>
      <c r="S21" s="94"/>
      <c r="T21" s="94"/>
      <c r="U21" s="94"/>
      <c r="V21" s="94"/>
      <c r="W21" s="94"/>
      <c r="X21" s="94"/>
      <c r="Y21" s="94"/>
      <c r="Z21" s="94"/>
      <c r="AA21" s="94"/>
      <c r="AB21" s="94"/>
      <c r="AC21" s="94"/>
      <c r="AD21" s="94"/>
      <c r="AE21" s="94"/>
      <c r="AF21" s="94"/>
      <c r="AG21" s="94"/>
      <c r="AH21" s="94"/>
      <c r="AI21" s="94"/>
      <c r="AJ21" s="94"/>
      <c r="AK21" s="94"/>
      <c r="AL21" s="94"/>
      <c r="AM21" s="94"/>
      <c r="AN21" s="94"/>
      <c r="AO21" s="94"/>
      <c r="AP21" s="94"/>
      <c r="AQ21" s="94"/>
      <c r="AR21" s="94"/>
      <c r="AS21" s="94"/>
      <c r="AT21" s="94"/>
      <c r="AU21" s="94"/>
      <c r="AV21" s="94"/>
      <c r="AW21" s="94"/>
      <c r="AX21" s="94"/>
      <c r="AY21" s="94"/>
      <c r="AZ21" s="94"/>
      <c r="BA21" s="94"/>
      <c r="BB21" s="94"/>
      <c r="BC21" s="94"/>
      <c r="BD21" s="94"/>
      <c r="BE21" s="94"/>
      <c r="BF21" s="94"/>
      <c r="BG21" s="94"/>
      <c r="BH21" s="94"/>
      <c r="BI21" s="94"/>
      <c r="BJ21" s="94"/>
      <c r="BK21" s="94"/>
      <c r="BL21" s="94"/>
      <c r="BM21" s="94"/>
      <c r="BN21" s="94"/>
      <c r="BO21" s="94"/>
      <c r="BP21" s="94"/>
      <c r="BQ21" s="94"/>
      <c r="BR21" s="94"/>
      <c r="BS21" s="94"/>
      <c r="BT21" s="94"/>
      <c r="BU21" s="94"/>
      <c r="BV21" s="94"/>
      <c r="BW21" s="94"/>
      <c r="BX21" s="94"/>
      <c r="BY21" s="94"/>
      <c r="BZ21" s="94"/>
      <c r="CA21" s="94"/>
      <c r="CB21" s="94"/>
      <c r="CC21" s="94"/>
      <c r="CD21" s="94"/>
      <c r="CE21" s="94"/>
      <c r="CF21" s="94"/>
      <c r="CG21" s="94"/>
      <c r="CH21" s="94"/>
      <c r="CI21" s="94"/>
      <c r="CJ21" s="94"/>
      <c r="CK21" s="94"/>
      <c r="CL21" s="94"/>
      <c r="CM21" s="94"/>
      <c r="CN21" s="94"/>
      <c r="CO21" s="94"/>
      <c r="CP21" s="94"/>
      <c r="CQ21" s="94"/>
      <c r="CR21" s="94"/>
      <c r="CS21" s="94"/>
      <c r="CT21" s="95"/>
      <c r="CU21" s="95"/>
      <c r="CV21" s="95"/>
      <c r="CW21" s="96"/>
      <c r="CX21" s="97">
        <f t="array" ref="CX21">SUMPRODUCT(B21:CW21*0.25)</f>
        <v>0</v>
      </c>
    </row>
    <row r="22" spans="1:102" ht="24.95" customHeight="1" x14ac:dyDescent="0.2">
      <c r="A22" s="92" t="s">
        <v>18</v>
      </c>
      <c r="B22" s="98"/>
      <c r="C22" s="99"/>
      <c r="D22" s="99"/>
      <c r="E22" s="99"/>
      <c r="F22" s="99"/>
      <c r="G22" s="99"/>
      <c r="H22" s="99"/>
      <c r="I22" s="99"/>
      <c r="J22" s="99"/>
      <c r="K22" s="99"/>
      <c r="L22" s="99"/>
      <c r="M22" s="99"/>
      <c r="N22" s="99"/>
      <c r="O22" s="99"/>
      <c r="P22" s="99"/>
      <c r="Q22" s="99"/>
      <c r="R22" s="99"/>
      <c r="S22" s="99"/>
      <c r="T22" s="99"/>
      <c r="U22" s="99"/>
      <c r="V22" s="99"/>
      <c r="W22" s="99"/>
      <c r="X22" s="99"/>
      <c r="Y22" s="99"/>
      <c r="Z22" s="99"/>
      <c r="AA22" s="99"/>
      <c r="AB22" s="99"/>
      <c r="AC22" s="99"/>
      <c r="AD22" s="99"/>
      <c r="AE22" s="99"/>
      <c r="AF22" s="99"/>
      <c r="AG22" s="99"/>
      <c r="AH22" s="99"/>
      <c r="AI22" s="99"/>
      <c r="AJ22" s="99"/>
      <c r="AK22" s="99"/>
      <c r="AL22" s="99"/>
      <c r="AM22" s="99"/>
      <c r="AN22" s="99"/>
      <c r="AO22" s="99"/>
      <c r="AP22" s="99"/>
      <c r="AQ22" s="99"/>
      <c r="AR22" s="99"/>
      <c r="AS22" s="99"/>
      <c r="AT22" s="99"/>
      <c r="AU22" s="99"/>
      <c r="AV22" s="99"/>
      <c r="AW22" s="99"/>
      <c r="AX22" s="99"/>
      <c r="AY22" s="99"/>
      <c r="AZ22" s="99"/>
      <c r="BA22" s="99"/>
      <c r="BB22" s="99"/>
      <c r="BC22" s="99"/>
      <c r="BD22" s="99"/>
      <c r="BE22" s="99"/>
      <c r="BF22" s="99"/>
      <c r="BG22" s="99"/>
      <c r="BH22" s="99"/>
      <c r="BI22" s="99"/>
      <c r="BJ22" s="99"/>
      <c r="BK22" s="99"/>
      <c r="BL22" s="99"/>
      <c r="BM22" s="99"/>
      <c r="BN22" s="99"/>
      <c r="BO22" s="99"/>
      <c r="BP22" s="99"/>
      <c r="BQ22" s="99"/>
      <c r="BR22" s="99"/>
      <c r="BS22" s="99"/>
      <c r="BT22" s="99"/>
      <c r="BU22" s="99"/>
      <c r="BV22" s="99"/>
      <c r="BW22" s="99"/>
      <c r="BX22" s="99"/>
      <c r="BY22" s="99"/>
      <c r="BZ22" s="99"/>
      <c r="CA22" s="99"/>
      <c r="CB22" s="99"/>
      <c r="CC22" s="99"/>
      <c r="CD22" s="99"/>
      <c r="CE22" s="99"/>
      <c r="CF22" s="99"/>
      <c r="CG22" s="99"/>
      <c r="CH22" s="99"/>
      <c r="CI22" s="99"/>
      <c r="CJ22" s="99"/>
      <c r="CK22" s="99"/>
      <c r="CL22" s="99"/>
      <c r="CM22" s="99"/>
      <c r="CN22" s="99"/>
      <c r="CO22" s="99"/>
      <c r="CP22" s="99"/>
      <c r="CQ22" s="99"/>
      <c r="CR22" s="99"/>
      <c r="CS22" s="99"/>
      <c r="CT22" s="100"/>
      <c r="CU22" s="100"/>
      <c r="CV22" s="100"/>
      <c r="CW22" s="96"/>
      <c r="CX22" s="97">
        <f t="array" ref="CX22">SUMPRODUCT(B22:CW22*0.25)</f>
        <v>0</v>
      </c>
    </row>
    <row r="23" spans="1:102" ht="24.95" customHeight="1" x14ac:dyDescent="0.2">
      <c r="A23" s="101" t="s">
        <v>19</v>
      </c>
      <c r="B23" s="99"/>
      <c r="C23" s="99"/>
      <c r="D23" s="99"/>
      <c r="E23" s="99"/>
      <c r="F23" s="99"/>
      <c r="G23" s="99"/>
      <c r="H23" s="99"/>
      <c r="I23" s="99"/>
      <c r="J23" s="99"/>
      <c r="K23" s="99"/>
      <c r="L23" s="99"/>
      <c r="M23" s="99"/>
      <c r="N23" s="99"/>
      <c r="O23" s="99"/>
      <c r="P23" s="99"/>
      <c r="Q23" s="99"/>
      <c r="R23" s="99"/>
      <c r="S23" s="99"/>
      <c r="T23" s="99"/>
      <c r="U23" s="99"/>
      <c r="V23" s="99"/>
      <c r="W23" s="99"/>
      <c r="X23" s="99"/>
      <c r="Y23" s="99"/>
      <c r="Z23" s="99"/>
      <c r="AA23" s="99"/>
      <c r="AB23" s="99"/>
      <c r="AC23" s="99"/>
      <c r="AD23" s="99"/>
      <c r="AE23" s="99"/>
      <c r="AF23" s="99"/>
      <c r="AG23" s="99"/>
      <c r="AH23" s="99"/>
      <c r="AI23" s="99"/>
      <c r="AJ23" s="99"/>
      <c r="AK23" s="99"/>
      <c r="AL23" s="99"/>
      <c r="AM23" s="99"/>
      <c r="AN23" s="99"/>
      <c r="AO23" s="99"/>
      <c r="AP23" s="99"/>
      <c r="AQ23" s="99"/>
      <c r="AR23" s="99"/>
      <c r="AS23" s="99"/>
      <c r="AT23" s="99"/>
      <c r="AU23" s="99"/>
      <c r="AV23" s="99"/>
      <c r="AW23" s="99"/>
      <c r="AX23" s="99"/>
      <c r="AY23" s="99"/>
      <c r="AZ23" s="99"/>
      <c r="BA23" s="99"/>
      <c r="BB23" s="99"/>
      <c r="BC23" s="99"/>
      <c r="BD23" s="99"/>
      <c r="BE23" s="99"/>
      <c r="BF23" s="99"/>
      <c r="BG23" s="99"/>
      <c r="BH23" s="99"/>
      <c r="BI23" s="99"/>
      <c r="BJ23" s="99"/>
      <c r="BK23" s="99"/>
      <c r="BL23" s="99"/>
      <c r="BM23" s="99"/>
      <c r="BN23" s="99"/>
      <c r="BO23" s="99"/>
      <c r="BP23" s="99"/>
      <c r="BQ23" s="99"/>
      <c r="BR23" s="99"/>
      <c r="BS23" s="99"/>
      <c r="BT23" s="99"/>
      <c r="BU23" s="99"/>
      <c r="BV23" s="99"/>
      <c r="BW23" s="99"/>
      <c r="BX23" s="99"/>
      <c r="BY23" s="99"/>
      <c r="BZ23" s="99"/>
      <c r="CA23" s="99"/>
      <c r="CB23" s="99"/>
      <c r="CC23" s="99"/>
      <c r="CD23" s="99"/>
      <c r="CE23" s="99"/>
      <c r="CF23" s="99"/>
      <c r="CG23" s="99"/>
      <c r="CH23" s="99"/>
      <c r="CI23" s="99"/>
      <c r="CJ23" s="99"/>
      <c r="CK23" s="99"/>
      <c r="CL23" s="99"/>
      <c r="CM23" s="99"/>
      <c r="CN23" s="99"/>
      <c r="CO23" s="99"/>
      <c r="CP23" s="99"/>
      <c r="CQ23" s="99"/>
      <c r="CR23" s="99"/>
      <c r="CS23" s="99"/>
      <c r="CT23" s="100"/>
      <c r="CU23" s="100"/>
      <c r="CV23" s="100"/>
      <c r="CW23" s="102"/>
      <c r="CX23" s="103">
        <f t="array" ref="CX23">SUMPRODUCT(B23:CW23*0.25)</f>
        <v>0</v>
      </c>
    </row>
    <row r="24" spans="1:102" ht="24.95" customHeight="1" x14ac:dyDescent="0.2">
      <c r="A24" s="104" t="s">
        <v>20</v>
      </c>
      <c r="B24" s="94"/>
      <c r="C24" s="94"/>
      <c r="D24" s="94"/>
      <c r="E24" s="94"/>
      <c r="F24" s="94"/>
      <c r="G24" s="94"/>
      <c r="H24" s="94"/>
      <c r="I24" s="94"/>
      <c r="J24" s="94"/>
      <c r="K24" s="94"/>
      <c r="L24" s="94"/>
      <c r="M24" s="94"/>
      <c r="N24" s="94"/>
      <c r="O24" s="94"/>
      <c r="P24" s="94"/>
      <c r="Q24" s="94"/>
      <c r="R24" s="94"/>
      <c r="S24" s="94"/>
      <c r="T24" s="94"/>
      <c r="U24" s="94"/>
      <c r="V24" s="94"/>
      <c r="W24" s="94"/>
      <c r="X24" s="94"/>
      <c r="Y24" s="94"/>
      <c r="Z24" s="94"/>
      <c r="AA24" s="94"/>
      <c r="AB24" s="94"/>
      <c r="AC24" s="94"/>
      <c r="AD24" s="94"/>
      <c r="AE24" s="94"/>
      <c r="AF24" s="94"/>
      <c r="AG24" s="94"/>
      <c r="AH24" s="94"/>
      <c r="AI24" s="94"/>
      <c r="AJ24" s="94"/>
      <c r="AK24" s="94"/>
      <c r="AL24" s="94"/>
      <c r="AM24" s="94"/>
      <c r="AN24" s="94"/>
      <c r="AO24" s="94"/>
      <c r="AP24" s="94"/>
      <c r="AQ24" s="94"/>
      <c r="AR24" s="94"/>
      <c r="AS24" s="94"/>
      <c r="AT24" s="94"/>
      <c r="AU24" s="94"/>
      <c r="AV24" s="94"/>
      <c r="AW24" s="94"/>
      <c r="AX24" s="94"/>
      <c r="AY24" s="94"/>
      <c r="AZ24" s="94"/>
      <c r="BA24" s="94"/>
      <c r="BB24" s="94"/>
      <c r="BC24" s="94"/>
      <c r="BD24" s="94"/>
      <c r="BE24" s="94"/>
      <c r="BF24" s="94"/>
      <c r="BG24" s="94"/>
      <c r="BH24" s="94"/>
      <c r="BI24" s="94"/>
      <c r="BJ24" s="94"/>
      <c r="BK24" s="94"/>
      <c r="BL24" s="94"/>
      <c r="BM24" s="94"/>
      <c r="BN24" s="94"/>
      <c r="BO24" s="94"/>
      <c r="BP24" s="94"/>
      <c r="BQ24" s="94"/>
      <c r="BR24" s="94"/>
      <c r="BS24" s="94"/>
      <c r="BT24" s="94"/>
      <c r="BU24" s="94"/>
      <c r="BV24" s="94"/>
      <c r="BW24" s="94"/>
      <c r="BX24" s="94"/>
      <c r="BY24" s="94"/>
      <c r="BZ24" s="94"/>
      <c r="CA24" s="94"/>
      <c r="CB24" s="94"/>
      <c r="CC24" s="94"/>
      <c r="CD24" s="94"/>
      <c r="CE24" s="94"/>
      <c r="CF24" s="94"/>
      <c r="CG24" s="94"/>
      <c r="CH24" s="94"/>
      <c r="CI24" s="94"/>
      <c r="CJ24" s="94"/>
      <c r="CK24" s="94"/>
      <c r="CL24" s="94"/>
      <c r="CM24" s="94"/>
      <c r="CN24" s="94"/>
      <c r="CO24" s="94"/>
      <c r="CP24" s="94"/>
      <c r="CQ24" s="94"/>
      <c r="CR24" s="94"/>
      <c r="CS24" s="94"/>
      <c r="CT24" s="94"/>
      <c r="CU24" s="94"/>
      <c r="CV24" s="94"/>
      <c r="CW24" s="94"/>
      <c r="CX24" s="97">
        <f t="array" ref="CX24">SUMPRODUCT(B24:CW24*0.25)</f>
        <v>0</v>
      </c>
    </row>
    <row r="25" spans="1:102" ht="24.95" customHeight="1" x14ac:dyDescent="0.2">
      <c r="A25" s="104" t="s">
        <v>21</v>
      </c>
      <c r="B25" s="94"/>
      <c r="C25" s="94"/>
      <c r="D25" s="94"/>
      <c r="E25" s="94"/>
      <c r="F25" s="94"/>
      <c r="G25" s="94"/>
      <c r="H25" s="94"/>
      <c r="I25" s="94"/>
      <c r="J25" s="94"/>
      <c r="K25" s="94"/>
      <c r="L25" s="94"/>
      <c r="M25" s="94"/>
      <c r="N25" s="94"/>
      <c r="O25" s="94"/>
      <c r="P25" s="94"/>
      <c r="Q25" s="94"/>
      <c r="R25" s="94"/>
      <c r="S25" s="94"/>
      <c r="T25" s="94"/>
      <c r="U25" s="94"/>
      <c r="V25" s="94"/>
      <c r="W25" s="94"/>
      <c r="X25" s="94"/>
      <c r="Y25" s="94"/>
      <c r="Z25" s="94"/>
      <c r="AA25" s="94"/>
      <c r="AB25" s="94"/>
      <c r="AC25" s="94"/>
      <c r="AD25" s="94"/>
      <c r="AE25" s="94"/>
      <c r="AF25" s="94"/>
      <c r="AG25" s="94"/>
      <c r="AH25" s="94"/>
      <c r="AI25" s="94"/>
      <c r="AJ25" s="94"/>
      <c r="AK25" s="94"/>
      <c r="AL25" s="94"/>
      <c r="AM25" s="94"/>
      <c r="AN25" s="94"/>
      <c r="AO25" s="94"/>
      <c r="AP25" s="94"/>
      <c r="AQ25" s="94"/>
      <c r="AR25" s="94"/>
      <c r="AS25" s="94"/>
      <c r="AT25" s="94"/>
      <c r="AU25" s="94"/>
      <c r="AV25" s="94"/>
      <c r="AW25" s="94"/>
      <c r="AX25" s="94"/>
      <c r="AY25" s="94"/>
      <c r="AZ25" s="94"/>
      <c r="BA25" s="94"/>
      <c r="BB25" s="94"/>
      <c r="BC25" s="94"/>
      <c r="BD25" s="94"/>
      <c r="BE25" s="94"/>
      <c r="BF25" s="94"/>
      <c r="BG25" s="94"/>
      <c r="BH25" s="94"/>
      <c r="BI25" s="94"/>
      <c r="BJ25" s="94"/>
      <c r="BK25" s="94"/>
      <c r="BL25" s="94"/>
      <c r="BM25" s="94"/>
      <c r="BN25" s="94"/>
      <c r="BO25" s="94"/>
      <c r="BP25" s="94"/>
      <c r="BQ25" s="94"/>
      <c r="BR25" s="94"/>
      <c r="BS25" s="94"/>
      <c r="BT25" s="94"/>
      <c r="BU25" s="94"/>
      <c r="BV25" s="94"/>
      <c r="BW25" s="94"/>
      <c r="BX25" s="94"/>
      <c r="BY25" s="94"/>
      <c r="BZ25" s="94"/>
      <c r="CA25" s="94"/>
      <c r="CB25" s="94"/>
      <c r="CC25" s="94"/>
      <c r="CD25" s="94"/>
      <c r="CE25" s="94"/>
      <c r="CF25" s="94"/>
      <c r="CG25" s="94"/>
      <c r="CH25" s="94"/>
      <c r="CI25" s="94"/>
      <c r="CJ25" s="94"/>
      <c r="CK25" s="94"/>
      <c r="CL25" s="94"/>
      <c r="CM25" s="94"/>
      <c r="CN25" s="94"/>
      <c r="CO25" s="94"/>
      <c r="CP25" s="94"/>
      <c r="CQ25" s="94"/>
      <c r="CR25" s="94"/>
      <c r="CS25" s="94"/>
      <c r="CT25" s="94"/>
      <c r="CU25" s="94"/>
      <c r="CV25" s="94"/>
      <c r="CW25" s="94"/>
      <c r="CX25" s="97">
        <f t="array" ref="CX25">SUMPRODUCT(B25:CW25*0.25)</f>
        <v>0</v>
      </c>
    </row>
    <row r="26" spans="1:102" ht="24.95" customHeight="1" x14ac:dyDescent="0.2">
      <c r="A26" s="104" t="s">
        <v>22</v>
      </c>
      <c r="B26" s="94"/>
      <c r="C26" s="94"/>
      <c r="D26" s="94"/>
      <c r="E26" s="94"/>
      <c r="F26" s="94"/>
      <c r="G26" s="94"/>
      <c r="H26" s="94"/>
      <c r="I26" s="94"/>
      <c r="J26" s="94"/>
      <c r="K26" s="94"/>
      <c r="L26" s="94"/>
      <c r="M26" s="94"/>
      <c r="N26" s="94"/>
      <c r="O26" s="94"/>
      <c r="P26" s="94"/>
      <c r="Q26" s="94"/>
      <c r="R26" s="94"/>
      <c r="S26" s="94"/>
      <c r="T26" s="94"/>
      <c r="U26" s="94"/>
      <c r="V26" s="94"/>
      <c r="W26" s="94"/>
      <c r="X26" s="94"/>
      <c r="Y26" s="94"/>
      <c r="Z26" s="94"/>
      <c r="AA26" s="94"/>
      <c r="AB26" s="94"/>
      <c r="AC26" s="94"/>
      <c r="AD26" s="94"/>
      <c r="AE26" s="94"/>
      <c r="AF26" s="94"/>
      <c r="AG26" s="94"/>
      <c r="AH26" s="94"/>
      <c r="AI26" s="94"/>
      <c r="AJ26" s="94"/>
      <c r="AK26" s="94"/>
      <c r="AL26" s="94"/>
      <c r="AM26" s="94"/>
      <c r="AN26" s="94"/>
      <c r="AO26" s="94"/>
      <c r="AP26" s="94"/>
      <c r="AQ26" s="94"/>
      <c r="AR26" s="94"/>
      <c r="AS26" s="94"/>
      <c r="AT26" s="94"/>
      <c r="AU26" s="94"/>
      <c r="AV26" s="94"/>
      <c r="AW26" s="94"/>
      <c r="AX26" s="94"/>
      <c r="AY26" s="94"/>
      <c r="AZ26" s="94"/>
      <c r="BA26" s="94"/>
      <c r="BB26" s="94"/>
      <c r="BC26" s="94"/>
      <c r="BD26" s="94"/>
      <c r="BE26" s="94"/>
      <c r="BF26" s="94"/>
      <c r="BG26" s="94"/>
      <c r="BH26" s="94"/>
      <c r="BI26" s="94"/>
      <c r="BJ26" s="94"/>
      <c r="BK26" s="94"/>
      <c r="BL26" s="94"/>
      <c r="BM26" s="94"/>
      <c r="BN26" s="94"/>
      <c r="BO26" s="94"/>
      <c r="BP26" s="94"/>
      <c r="BQ26" s="94"/>
      <c r="BR26" s="94"/>
      <c r="BS26" s="94"/>
      <c r="BT26" s="94"/>
      <c r="BU26" s="94"/>
      <c r="BV26" s="94"/>
      <c r="BW26" s="94"/>
      <c r="BX26" s="94"/>
      <c r="BY26" s="94"/>
      <c r="BZ26" s="94"/>
      <c r="CA26" s="94"/>
      <c r="CB26" s="94"/>
      <c r="CC26" s="94"/>
      <c r="CD26" s="94"/>
      <c r="CE26" s="94"/>
      <c r="CF26" s="94"/>
      <c r="CG26" s="94"/>
      <c r="CH26" s="94"/>
      <c r="CI26" s="94"/>
      <c r="CJ26" s="94"/>
      <c r="CK26" s="94"/>
      <c r="CL26" s="94"/>
      <c r="CM26" s="94"/>
      <c r="CN26" s="94"/>
      <c r="CO26" s="94"/>
      <c r="CP26" s="94"/>
      <c r="CQ26" s="94"/>
      <c r="CR26" s="94"/>
      <c r="CS26" s="94"/>
      <c r="CT26" s="94"/>
      <c r="CU26" s="94"/>
      <c r="CV26" s="94"/>
      <c r="CW26" s="94"/>
      <c r="CX26" s="97">
        <f t="array" ref="CX26">SUMPRODUCT(B26:CW26*0.25)</f>
        <v>0</v>
      </c>
    </row>
    <row r="27" spans="1:102" ht="30" customHeight="1" thickBot="1" x14ac:dyDescent="0.25">
      <c r="A27" s="105" t="s">
        <v>23</v>
      </c>
      <c r="B27" s="106">
        <f t="shared" ref="B27:P27" si="2">IF(LEN(B$3)&gt;0,SUM(B20:B26),"")</f>
        <v>0</v>
      </c>
      <c r="C27" s="107">
        <f t="shared" si="2"/>
        <v>0</v>
      </c>
      <c r="D27" s="107">
        <f t="shared" si="2"/>
        <v>0</v>
      </c>
      <c r="E27" s="107">
        <f t="shared" si="2"/>
        <v>0</v>
      </c>
      <c r="F27" s="107">
        <f t="shared" si="2"/>
        <v>0</v>
      </c>
      <c r="G27" s="107">
        <f t="shared" si="2"/>
        <v>0</v>
      </c>
      <c r="H27" s="107">
        <f t="shared" si="2"/>
        <v>0</v>
      </c>
      <c r="I27" s="107">
        <f t="shared" si="2"/>
        <v>0</v>
      </c>
      <c r="J27" s="107">
        <f t="shared" si="2"/>
        <v>0</v>
      </c>
      <c r="K27" s="107">
        <f t="shared" si="2"/>
        <v>0</v>
      </c>
      <c r="L27" s="107">
        <f t="shared" si="2"/>
        <v>0</v>
      </c>
      <c r="M27" s="107">
        <f t="shared" si="2"/>
        <v>0</v>
      </c>
      <c r="N27" s="107">
        <f t="shared" si="2"/>
        <v>0</v>
      </c>
      <c r="O27" s="107">
        <f t="shared" si="2"/>
        <v>0</v>
      </c>
      <c r="P27" s="107">
        <f t="shared" si="2"/>
        <v>0</v>
      </c>
      <c r="Q27" s="107">
        <f>SUM(Q20:Q26)</f>
        <v>0</v>
      </c>
      <c r="R27" s="107">
        <f t="shared" ref="R27:CC27" si="3">SUM(R20:R26)</f>
        <v>0</v>
      </c>
      <c r="S27" s="107">
        <f t="shared" si="3"/>
        <v>0</v>
      </c>
      <c r="T27" s="107">
        <f t="shared" si="3"/>
        <v>0</v>
      </c>
      <c r="U27" s="107">
        <f t="shared" si="3"/>
        <v>0</v>
      </c>
      <c r="V27" s="107">
        <f t="shared" si="3"/>
        <v>0</v>
      </c>
      <c r="W27" s="107">
        <f t="shared" si="3"/>
        <v>0</v>
      </c>
      <c r="X27" s="107">
        <f t="shared" si="3"/>
        <v>0</v>
      </c>
      <c r="Y27" s="107">
        <f t="shared" si="3"/>
        <v>0</v>
      </c>
      <c r="Z27" s="107">
        <f t="shared" si="3"/>
        <v>0</v>
      </c>
      <c r="AA27" s="107">
        <f t="shared" si="3"/>
        <v>0</v>
      </c>
      <c r="AB27" s="107">
        <f t="shared" si="3"/>
        <v>0</v>
      </c>
      <c r="AC27" s="107">
        <f t="shared" si="3"/>
        <v>0</v>
      </c>
      <c r="AD27" s="107">
        <f t="shared" si="3"/>
        <v>0</v>
      </c>
      <c r="AE27" s="107">
        <f t="shared" si="3"/>
        <v>0</v>
      </c>
      <c r="AF27" s="107">
        <f t="shared" si="3"/>
        <v>0</v>
      </c>
      <c r="AG27" s="107">
        <f t="shared" si="3"/>
        <v>0</v>
      </c>
      <c r="AH27" s="107">
        <f t="shared" si="3"/>
        <v>0</v>
      </c>
      <c r="AI27" s="107">
        <f t="shared" si="3"/>
        <v>0</v>
      </c>
      <c r="AJ27" s="107">
        <f t="shared" si="3"/>
        <v>0</v>
      </c>
      <c r="AK27" s="107">
        <f t="shared" si="3"/>
        <v>0</v>
      </c>
      <c r="AL27" s="107">
        <f t="shared" si="3"/>
        <v>0</v>
      </c>
      <c r="AM27" s="107">
        <f t="shared" si="3"/>
        <v>0</v>
      </c>
      <c r="AN27" s="107">
        <f t="shared" si="3"/>
        <v>0</v>
      </c>
      <c r="AO27" s="107">
        <f t="shared" si="3"/>
        <v>0</v>
      </c>
      <c r="AP27" s="107">
        <f t="shared" si="3"/>
        <v>0</v>
      </c>
      <c r="AQ27" s="107">
        <f t="shared" si="3"/>
        <v>0</v>
      </c>
      <c r="AR27" s="107">
        <f t="shared" si="3"/>
        <v>0</v>
      </c>
      <c r="AS27" s="107">
        <f t="shared" si="3"/>
        <v>0</v>
      </c>
      <c r="AT27" s="107">
        <f t="shared" si="3"/>
        <v>0</v>
      </c>
      <c r="AU27" s="107">
        <f t="shared" si="3"/>
        <v>0</v>
      </c>
      <c r="AV27" s="107">
        <f t="shared" si="3"/>
        <v>0</v>
      </c>
      <c r="AW27" s="107">
        <f t="shared" si="3"/>
        <v>0</v>
      </c>
      <c r="AX27" s="107">
        <f t="shared" si="3"/>
        <v>0</v>
      </c>
      <c r="AY27" s="107">
        <f t="shared" si="3"/>
        <v>0</v>
      </c>
      <c r="AZ27" s="107">
        <f t="shared" si="3"/>
        <v>0</v>
      </c>
      <c r="BA27" s="107">
        <f t="shared" si="3"/>
        <v>0</v>
      </c>
      <c r="BB27" s="107">
        <f t="shared" si="3"/>
        <v>0</v>
      </c>
      <c r="BC27" s="107">
        <f t="shared" si="3"/>
        <v>0</v>
      </c>
      <c r="BD27" s="107">
        <f t="shared" si="3"/>
        <v>0</v>
      </c>
      <c r="BE27" s="107">
        <f t="shared" si="3"/>
        <v>0</v>
      </c>
      <c r="BF27" s="107">
        <f t="shared" si="3"/>
        <v>0</v>
      </c>
      <c r="BG27" s="107">
        <f t="shared" si="3"/>
        <v>0</v>
      </c>
      <c r="BH27" s="107">
        <f t="shared" si="3"/>
        <v>0</v>
      </c>
      <c r="BI27" s="107">
        <f t="shared" si="3"/>
        <v>0</v>
      </c>
      <c r="BJ27" s="107">
        <f t="shared" si="3"/>
        <v>0</v>
      </c>
      <c r="BK27" s="107">
        <f t="shared" si="3"/>
        <v>0</v>
      </c>
      <c r="BL27" s="107">
        <f t="shared" si="3"/>
        <v>0</v>
      </c>
      <c r="BM27" s="107">
        <f t="shared" si="3"/>
        <v>0</v>
      </c>
      <c r="BN27" s="107">
        <f t="shared" si="3"/>
        <v>0</v>
      </c>
      <c r="BO27" s="107">
        <f t="shared" si="3"/>
        <v>0</v>
      </c>
      <c r="BP27" s="107">
        <f t="shared" si="3"/>
        <v>0</v>
      </c>
      <c r="BQ27" s="107">
        <f t="shared" si="3"/>
        <v>0</v>
      </c>
      <c r="BR27" s="107">
        <f t="shared" si="3"/>
        <v>0</v>
      </c>
      <c r="BS27" s="107">
        <f t="shared" si="3"/>
        <v>0</v>
      </c>
      <c r="BT27" s="107">
        <f t="shared" si="3"/>
        <v>0</v>
      </c>
      <c r="BU27" s="107">
        <f t="shared" si="3"/>
        <v>0</v>
      </c>
      <c r="BV27" s="107">
        <f t="shared" si="3"/>
        <v>0</v>
      </c>
      <c r="BW27" s="107">
        <f t="shared" si="3"/>
        <v>0</v>
      </c>
      <c r="BX27" s="107">
        <f t="shared" si="3"/>
        <v>0</v>
      </c>
      <c r="BY27" s="107">
        <f t="shared" si="3"/>
        <v>0</v>
      </c>
      <c r="BZ27" s="107">
        <f t="shared" si="3"/>
        <v>0</v>
      </c>
      <c r="CA27" s="107">
        <f t="shared" si="3"/>
        <v>0</v>
      </c>
      <c r="CB27" s="107">
        <f t="shared" si="3"/>
        <v>0</v>
      </c>
      <c r="CC27" s="107">
        <f t="shared" si="3"/>
        <v>0</v>
      </c>
      <c r="CD27" s="107">
        <f t="shared" ref="CD27:CW27" si="4">SUM(CD20:CD26)</f>
        <v>0</v>
      </c>
      <c r="CE27" s="107">
        <f t="shared" si="4"/>
        <v>0</v>
      </c>
      <c r="CF27" s="107">
        <f t="shared" si="4"/>
        <v>0</v>
      </c>
      <c r="CG27" s="107">
        <f t="shared" si="4"/>
        <v>0</v>
      </c>
      <c r="CH27" s="107">
        <f t="shared" si="4"/>
        <v>0</v>
      </c>
      <c r="CI27" s="107">
        <f t="shared" si="4"/>
        <v>0</v>
      </c>
      <c r="CJ27" s="107">
        <f t="shared" si="4"/>
        <v>0</v>
      </c>
      <c r="CK27" s="107">
        <f t="shared" si="4"/>
        <v>0</v>
      </c>
      <c r="CL27" s="107">
        <f t="shared" si="4"/>
        <v>0</v>
      </c>
      <c r="CM27" s="107">
        <f t="shared" si="4"/>
        <v>0</v>
      </c>
      <c r="CN27" s="107">
        <f t="shared" si="4"/>
        <v>0</v>
      </c>
      <c r="CO27" s="107">
        <f t="shared" si="4"/>
        <v>0</v>
      </c>
      <c r="CP27" s="107">
        <f t="shared" si="4"/>
        <v>0</v>
      </c>
      <c r="CQ27" s="107">
        <f t="shared" si="4"/>
        <v>0</v>
      </c>
      <c r="CR27" s="107">
        <f t="shared" si="4"/>
        <v>0</v>
      </c>
      <c r="CS27" s="107">
        <f t="shared" si="4"/>
        <v>0</v>
      </c>
      <c r="CT27" s="108">
        <f t="shared" si="4"/>
        <v>0</v>
      </c>
      <c r="CU27" s="108">
        <f t="shared" si="4"/>
        <v>0</v>
      </c>
      <c r="CV27" s="108">
        <f t="shared" si="4"/>
        <v>0</v>
      </c>
      <c r="CW27" s="109">
        <f t="shared" si="4"/>
        <v>0</v>
      </c>
      <c r="CX27" s="110">
        <f>SUM(CX20:CX26)</f>
        <v>0</v>
      </c>
    </row>
    <row r="28" spans="1:102" ht="18" customHeight="1" thickBot="1" x14ac:dyDescent="0.25">
      <c r="A28" s="81"/>
      <c r="B28" s="82"/>
      <c r="C28" s="83"/>
      <c r="D28" s="83"/>
      <c r="E28" s="83"/>
      <c r="F28" s="83"/>
      <c r="G28" s="83"/>
      <c r="H28" s="83"/>
      <c r="I28" s="83"/>
      <c r="J28" s="83"/>
      <c r="K28" s="83"/>
      <c r="L28" s="83"/>
      <c r="M28" s="83"/>
      <c r="N28" s="83"/>
      <c r="O28" s="83"/>
      <c r="P28" s="83"/>
      <c r="Q28" s="83"/>
      <c r="R28" s="83"/>
      <c r="S28" s="83"/>
      <c r="T28" s="83"/>
      <c r="U28" s="83"/>
      <c r="V28" s="83"/>
      <c r="W28" s="83"/>
      <c r="X28" s="83"/>
      <c r="Y28" s="83"/>
      <c r="Z28" s="83"/>
      <c r="AA28" s="83"/>
      <c r="AB28" s="83"/>
      <c r="AC28" s="83"/>
      <c r="AD28" s="83"/>
      <c r="AE28" s="83"/>
      <c r="AF28" s="83"/>
      <c r="AG28" s="83"/>
      <c r="AH28" s="83"/>
      <c r="AI28" s="83"/>
      <c r="AJ28" s="83"/>
      <c r="AK28" s="83"/>
      <c r="AL28" s="83"/>
      <c r="AM28" s="83"/>
      <c r="AN28" s="83"/>
      <c r="AO28" s="83"/>
      <c r="AP28" s="83"/>
      <c r="AQ28" s="83"/>
      <c r="AR28" s="83"/>
      <c r="AS28" s="83"/>
      <c r="AT28" s="83"/>
      <c r="AU28" s="83"/>
      <c r="AV28" s="83"/>
      <c r="AW28" s="83"/>
      <c r="AX28" s="83"/>
      <c r="AY28" s="83"/>
      <c r="AZ28" s="83"/>
      <c r="BA28" s="83"/>
      <c r="BB28" s="83"/>
      <c r="BC28" s="83"/>
      <c r="BD28" s="83"/>
      <c r="BE28" s="83"/>
      <c r="BF28" s="83"/>
      <c r="BG28" s="83"/>
      <c r="BH28" s="83"/>
      <c r="BI28" s="83"/>
      <c r="BJ28" s="83"/>
      <c r="BK28" s="83"/>
      <c r="BL28" s="83"/>
      <c r="BM28" s="83"/>
      <c r="BN28" s="83"/>
      <c r="BO28" s="83"/>
      <c r="BP28" s="83"/>
      <c r="BQ28" s="83"/>
      <c r="BR28" s="83"/>
      <c r="BS28" s="83"/>
      <c r="BT28" s="83"/>
      <c r="BU28" s="83"/>
      <c r="BV28" s="83"/>
      <c r="BW28" s="83"/>
      <c r="BX28" s="83"/>
      <c r="BY28" s="83"/>
      <c r="BZ28" s="83"/>
      <c r="CA28" s="83"/>
      <c r="CB28" s="83"/>
      <c r="CC28" s="83"/>
      <c r="CD28" s="83"/>
      <c r="CE28" s="83"/>
      <c r="CF28" s="83"/>
      <c r="CG28" s="83"/>
      <c r="CH28" s="83"/>
      <c r="CI28" s="83"/>
      <c r="CJ28" s="83"/>
      <c r="CK28" s="83"/>
      <c r="CL28" s="83"/>
      <c r="CM28" s="83"/>
      <c r="CN28" s="83"/>
      <c r="CO28" s="83"/>
      <c r="CP28" s="83"/>
      <c r="CQ28" s="83"/>
      <c r="CR28" s="83"/>
      <c r="CS28" s="83"/>
      <c r="CT28" s="83"/>
      <c r="CU28" s="83"/>
      <c r="CV28" s="83"/>
      <c r="CW28" s="83"/>
      <c r="CX28" s="84"/>
    </row>
    <row r="29" spans="1:102" ht="30" customHeight="1" thickBot="1" x14ac:dyDescent="0.25">
      <c r="A29" s="85" t="s">
        <v>24</v>
      </c>
      <c r="B29" s="48"/>
      <c r="C29" s="49"/>
      <c r="D29" s="49"/>
      <c r="E29" s="49"/>
      <c r="F29" s="49"/>
      <c r="G29" s="49"/>
      <c r="H29" s="49"/>
      <c r="I29" s="49"/>
      <c r="J29" s="49"/>
      <c r="K29" s="49"/>
      <c r="L29" s="49"/>
      <c r="M29" s="49"/>
      <c r="N29" s="49"/>
      <c r="O29" s="49"/>
      <c r="P29" s="49"/>
      <c r="Q29" s="49"/>
      <c r="R29" s="49"/>
      <c r="S29" s="49"/>
      <c r="T29" s="49"/>
      <c r="U29" s="49"/>
      <c r="V29" s="49"/>
      <c r="W29" s="49"/>
      <c r="X29" s="49"/>
      <c r="Y29" s="49"/>
      <c r="Z29" s="49"/>
      <c r="AA29" s="49"/>
      <c r="AB29" s="49"/>
      <c r="AC29" s="49"/>
      <c r="AD29" s="49"/>
      <c r="AE29" s="49"/>
      <c r="AF29" s="49"/>
      <c r="AG29" s="49"/>
      <c r="AH29" s="49"/>
      <c r="AI29" s="49"/>
      <c r="AJ29" s="49"/>
      <c r="AK29" s="49"/>
      <c r="AL29" s="49"/>
      <c r="AM29" s="49"/>
      <c r="AN29" s="49"/>
      <c r="AO29" s="49"/>
      <c r="AP29" s="49"/>
      <c r="AQ29" s="49"/>
      <c r="AR29" s="49"/>
      <c r="AS29" s="49"/>
      <c r="AT29" s="49"/>
      <c r="AU29" s="49"/>
      <c r="AV29" s="49"/>
      <c r="AW29" s="49"/>
      <c r="AX29" s="49"/>
      <c r="AY29" s="49"/>
      <c r="AZ29" s="49"/>
      <c r="BA29" s="49"/>
      <c r="BB29" s="49"/>
      <c r="BC29" s="49"/>
      <c r="BD29" s="49"/>
      <c r="BE29" s="49"/>
      <c r="BF29" s="49"/>
      <c r="BG29" s="49"/>
      <c r="BH29" s="49"/>
      <c r="BI29" s="49"/>
      <c r="BJ29" s="49"/>
      <c r="BK29" s="49"/>
      <c r="BL29" s="49"/>
      <c r="BM29" s="49"/>
      <c r="BN29" s="49"/>
      <c r="BO29" s="49"/>
      <c r="BP29" s="49"/>
      <c r="BQ29" s="49"/>
      <c r="BR29" s="49"/>
      <c r="BS29" s="49"/>
      <c r="BT29" s="49"/>
      <c r="BU29" s="49"/>
      <c r="BV29" s="49"/>
      <c r="BW29" s="49"/>
      <c r="BX29" s="49"/>
      <c r="BY29" s="49"/>
      <c r="BZ29" s="49"/>
      <c r="CA29" s="49"/>
      <c r="CB29" s="49"/>
      <c r="CC29" s="49"/>
      <c r="CD29" s="49"/>
      <c r="CE29" s="49"/>
      <c r="CF29" s="49"/>
      <c r="CG29" s="49"/>
      <c r="CH29" s="49"/>
      <c r="CI29" s="49"/>
      <c r="CJ29" s="49"/>
      <c r="CK29" s="49"/>
      <c r="CL29" s="49"/>
      <c r="CM29" s="49"/>
      <c r="CN29" s="49"/>
      <c r="CO29" s="49"/>
      <c r="CP29" s="49"/>
      <c r="CQ29" s="49"/>
      <c r="CR29" s="49"/>
      <c r="CS29" s="49"/>
      <c r="CT29" s="49"/>
      <c r="CU29" s="49"/>
      <c r="CV29" s="49"/>
      <c r="CW29" s="50"/>
      <c r="CX29" s="18" t="s">
        <v>1</v>
      </c>
    </row>
    <row r="30" spans="1:102" ht="24.95" customHeight="1" x14ac:dyDescent="0.2">
      <c r="A30" s="86" t="s">
        <v>25</v>
      </c>
      <c r="B30" s="87">
        <v>1201.9000000000001</v>
      </c>
      <c r="C30" s="88">
        <v>1202.9000000000001</v>
      </c>
      <c r="D30" s="88">
        <v>1205.9000000000001</v>
      </c>
      <c r="E30" s="88">
        <v>1208.9000000000001</v>
      </c>
      <c r="F30" s="88">
        <v>1213.9000000000001</v>
      </c>
      <c r="G30" s="88">
        <v>1216.9000000000001</v>
      </c>
      <c r="H30" s="88">
        <v>1219.9000000000001</v>
      </c>
      <c r="I30" s="88">
        <v>1220.9000000000001</v>
      </c>
      <c r="J30" s="88">
        <v>1222.9000000000001</v>
      </c>
      <c r="K30" s="88">
        <v>1223.9000000000001</v>
      </c>
      <c r="L30" s="88">
        <v>1225.9000000000001</v>
      </c>
      <c r="M30" s="88">
        <v>1227.9000000000001</v>
      </c>
      <c r="N30" s="88">
        <v>1229.9000000000001</v>
      </c>
      <c r="O30" s="88">
        <v>1231.9000000000001</v>
      </c>
      <c r="P30" s="88">
        <v>1233.9000000000001</v>
      </c>
      <c r="Q30" s="88">
        <v>1234.9000000000001</v>
      </c>
      <c r="R30" s="88">
        <v>1237.9000000000001</v>
      </c>
      <c r="S30" s="88">
        <v>1238.9000000000001</v>
      </c>
      <c r="T30" s="88">
        <v>1241.9000000000001</v>
      </c>
      <c r="U30" s="88">
        <v>1244.9000000000001</v>
      </c>
      <c r="V30" s="88">
        <v>1274.9000000000001</v>
      </c>
      <c r="W30" s="88">
        <v>1277.9000000000001</v>
      </c>
      <c r="X30" s="88">
        <v>1278.9000000000001</v>
      </c>
      <c r="Y30" s="88">
        <v>1279.9000000000001</v>
      </c>
      <c r="Z30" s="88">
        <v>1307.9000000000001</v>
      </c>
      <c r="AA30" s="88">
        <v>1372.9</v>
      </c>
      <c r="AB30" s="88">
        <v>1382.9</v>
      </c>
      <c r="AC30" s="88">
        <v>1464.9</v>
      </c>
      <c r="AD30" s="88">
        <v>1589.15</v>
      </c>
      <c r="AE30" s="88">
        <v>1612.15</v>
      </c>
      <c r="AF30" s="88">
        <v>1637.15</v>
      </c>
      <c r="AG30" s="88">
        <v>1663.15</v>
      </c>
      <c r="AH30" s="88">
        <v>1684.7</v>
      </c>
      <c r="AI30" s="88">
        <v>1712.7</v>
      </c>
      <c r="AJ30" s="88">
        <v>1740.7</v>
      </c>
      <c r="AK30" s="88">
        <v>1769.7</v>
      </c>
      <c r="AL30" s="88">
        <v>1762.18</v>
      </c>
      <c r="AM30" s="88">
        <v>1788.18</v>
      </c>
      <c r="AN30" s="88">
        <v>1812.18</v>
      </c>
      <c r="AO30" s="88">
        <v>1834.18</v>
      </c>
      <c r="AP30" s="88">
        <v>1858.44</v>
      </c>
      <c r="AQ30" s="88">
        <v>1873.44</v>
      </c>
      <c r="AR30" s="88">
        <v>1886.44</v>
      </c>
      <c r="AS30" s="88">
        <v>1895.44</v>
      </c>
      <c r="AT30" s="88">
        <v>1880.35</v>
      </c>
      <c r="AU30" s="88">
        <v>1881.35</v>
      </c>
      <c r="AV30" s="88">
        <v>1820.35</v>
      </c>
      <c r="AW30" s="88">
        <v>1819.35</v>
      </c>
      <c r="AX30" s="88">
        <v>1822.18</v>
      </c>
      <c r="AY30" s="88">
        <v>1814.18</v>
      </c>
      <c r="AZ30" s="88">
        <v>1802.18</v>
      </c>
      <c r="BA30" s="88">
        <v>1786.18</v>
      </c>
      <c r="BB30" s="88">
        <v>1743.89</v>
      </c>
      <c r="BC30" s="88">
        <v>1722.89</v>
      </c>
      <c r="BD30" s="88">
        <v>1701.89</v>
      </c>
      <c r="BE30" s="88">
        <v>1742.89</v>
      </c>
      <c r="BF30" s="88">
        <v>1724.44</v>
      </c>
      <c r="BG30" s="88">
        <v>1705.44</v>
      </c>
      <c r="BH30" s="88">
        <v>1690.44</v>
      </c>
      <c r="BI30" s="88">
        <v>1678.44</v>
      </c>
      <c r="BJ30" s="88">
        <v>1728.03</v>
      </c>
      <c r="BK30" s="88">
        <v>1720.03</v>
      </c>
      <c r="BL30" s="88">
        <v>1712.03</v>
      </c>
      <c r="BM30" s="88">
        <v>1832.03</v>
      </c>
      <c r="BN30" s="88">
        <v>1950.9</v>
      </c>
      <c r="BO30" s="88">
        <v>2042.9</v>
      </c>
      <c r="BP30" s="88">
        <v>2190.9</v>
      </c>
      <c r="BQ30" s="88">
        <v>2264.9</v>
      </c>
      <c r="BR30" s="88">
        <v>2267.9</v>
      </c>
      <c r="BS30" s="88">
        <v>2196.9</v>
      </c>
      <c r="BT30" s="88">
        <v>2215.9</v>
      </c>
      <c r="BU30" s="88">
        <v>2232.9</v>
      </c>
      <c r="BV30" s="88">
        <v>2619.9</v>
      </c>
      <c r="BW30" s="88">
        <v>2624.9</v>
      </c>
      <c r="BX30" s="88">
        <v>2640.9</v>
      </c>
      <c r="BY30" s="88">
        <v>2465.9</v>
      </c>
      <c r="BZ30" s="88">
        <v>2206.9</v>
      </c>
      <c r="CA30" s="88">
        <v>2219.9</v>
      </c>
      <c r="CB30" s="88">
        <v>2230.9</v>
      </c>
      <c r="CC30" s="88">
        <v>2238.9</v>
      </c>
      <c r="CD30" s="88">
        <v>2110.9</v>
      </c>
      <c r="CE30" s="88">
        <v>2114.9</v>
      </c>
      <c r="CF30" s="88">
        <v>2117.9</v>
      </c>
      <c r="CG30" s="88">
        <v>1997.9</v>
      </c>
      <c r="CH30" s="88">
        <v>1908.9</v>
      </c>
      <c r="CI30" s="88">
        <v>1908.9</v>
      </c>
      <c r="CJ30" s="88">
        <v>1843.9</v>
      </c>
      <c r="CK30" s="88">
        <v>1839.9</v>
      </c>
      <c r="CL30" s="88">
        <v>1778.9</v>
      </c>
      <c r="CM30" s="88">
        <v>1775.9</v>
      </c>
      <c r="CN30" s="88">
        <v>1772.9</v>
      </c>
      <c r="CO30" s="88">
        <v>1711.9</v>
      </c>
      <c r="CP30" s="88">
        <v>1705.9</v>
      </c>
      <c r="CQ30" s="88">
        <v>1702.9</v>
      </c>
      <c r="CR30" s="88">
        <v>1695.9</v>
      </c>
      <c r="CS30" s="88">
        <v>1686.9</v>
      </c>
      <c r="CT30" s="89"/>
      <c r="CU30" s="89"/>
      <c r="CV30" s="89"/>
      <c r="CW30" s="90"/>
      <c r="CX30" s="91">
        <f t="array" ref="CX30">SUMPRODUCT(B30:CW30*0.25)</f>
        <v>41215.109999999957</v>
      </c>
    </row>
    <row r="31" spans="1:102" ht="24.95" customHeight="1" x14ac:dyDescent="0.2">
      <c r="A31" s="92" t="s">
        <v>26</v>
      </c>
      <c r="B31" s="93">
        <v>1952.74</v>
      </c>
      <c r="C31" s="94">
        <v>1878.904</v>
      </c>
      <c r="D31" s="94">
        <v>1710.807</v>
      </c>
      <c r="E31" s="94">
        <v>1478.89</v>
      </c>
      <c r="F31" s="94">
        <v>1791.6959999999999</v>
      </c>
      <c r="G31" s="94">
        <v>1609.9369999999999</v>
      </c>
      <c r="H31" s="94">
        <v>1520.4459999999999</v>
      </c>
      <c r="I31" s="94">
        <v>1443.48</v>
      </c>
      <c r="J31" s="94">
        <v>1546.788</v>
      </c>
      <c r="K31" s="94">
        <v>1653.2860000000001</v>
      </c>
      <c r="L31" s="94">
        <v>1461.8409999999999</v>
      </c>
      <c r="M31" s="94">
        <v>1469.694</v>
      </c>
      <c r="N31" s="94">
        <v>1196.394</v>
      </c>
      <c r="O31" s="94">
        <v>1189.7649999999999</v>
      </c>
      <c r="P31" s="94">
        <v>1188.1089999999999</v>
      </c>
      <c r="Q31" s="94">
        <v>1132.473</v>
      </c>
      <c r="R31" s="94">
        <v>1221.3200000000002</v>
      </c>
      <c r="S31" s="94">
        <v>1205.4740000000002</v>
      </c>
      <c r="T31" s="94">
        <v>1210.8</v>
      </c>
      <c r="U31" s="94">
        <v>1206.779</v>
      </c>
      <c r="V31" s="94">
        <v>1237.586</v>
      </c>
      <c r="W31" s="94">
        <v>1272.58</v>
      </c>
      <c r="X31" s="94">
        <v>1540.6310000000001</v>
      </c>
      <c r="Y31" s="94">
        <v>1729.9469999999999</v>
      </c>
      <c r="Z31" s="94">
        <v>1734.3879999999999</v>
      </c>
      <c r="AA31" s="94">
        <v>1979.971</v>
      </c>
      <c r="AB31" s="94">
        <v>2070.6289999999999</v>
      </c>
      <c r="AC31" s="94">
        <v>2179.4369999999999</v>
      </c>
      <c r="AD31" s="94">
        <v>1970.835</v>
      </c>
      <c r="AE31" s="94">
        <v>2144.8510000000001</v>
      </c>
      <c r="AF31" s="94">
        <v>2210.9380000000001</v>
      </c>
      <c r="AG31" s="94">
        <v>2430.2759999999998</v>
      </c>
      <c r="AH31" s="94">
        <v>2797.2040000000002</v>
      </c>
      <c r="AI31" s="94">
        <v>2716.5889999999999</v>
      </c>
      <c r="AJ31" s="94">
        <v>2944.2779999999998</v>
      </c>
      <c r="AK31" s="94">
        <v>2924.4659999999999</v>
      </c>
      <c r="AL31" s="94">
        <v>2876.45</v>
      </c>
      <c r="AM31" s="94">
        <v>2946.4650000000001</v>
      </c>
      <c r="AN31" s="94">
        <v>2955.91</v>
      </c>
      <c r="AO31" s="94">
        <v>2955.7449999999999</v>
      </c>
      <c r="AP31" s="94">
        <v>3387.2620000000002</v>
      </c>
      <c r="AQ31" s="94">
        <v>3401.0940000000001</v>
      </c>
      <c r="AR31" s="94">
        <v>3422.8719999999998</v>
      </c>
      <c r="AS31" s="94">
        <v>3435.6689999999999</v>
      </c>
      <c r="AT31" s="94">
        <v>3484.5450000000001</v>
      </c>
      <c r="AU31" s="94">
        <v>3512.7710000000002</v>
      </c>
      <c r="AV31" s="94">
        <v>3554.0729999999999</v>
      </c>
      <c r="AW31" s="94">
        <v>3564.6260000000002</v>
      </c>
      <c r="AX31" s="94">
        <v>3359.6759999999999</v>
      </c>
      <c r="AY31" s="94">
        <v>3325.953</v>
      </c>
      <c r="AZ31" s="94">
        <v>3314.1590000000001</v>
      </c>
      <c r="BA31" s="94">
        <v>3313.3760000000002</v>
      </c>
      <c r="BB31" s="94">
        <v>3079.3890000000001</v>
      </c>
      <c r="BC31" s="94">
        <v>2883.4059999999999</v>
      </c>
      <c r="BD31" s="94">
        <v>2893.2620000000002</v>
      </c>
      <c r="BE31" s="94">
        <v>2840.2449999999999</v>
      </c>
      <c r="BF31" s="94">
        <v>2697.9430000000002</v>
      </c>
      <c r="BG31" s="94">
        <v>2642.3029999999999</v>
      </c>
      <c r="BH31" s="94">
        <v>2625.192</v>
      </c>
      <c r="BI31" s="94">
        <v>2419.4569999999999</v>
      </c>
      <c r="BJ31" s="94">
        <v>2244.0500000000002</v>
      </c>
      <c r="BK31" s="94">
        <v>2239.047</v>
      </c>
      <c r="BL31" s="94">
        <v>2214.3960000000002</v>
      </c>
      <c r="BM31" s="94">
        <v>2275.3710000000001</v>
      </c>
      <c r="BN31" s="94">
        <v>2260.5160000000001</v>
      </c>
      <c r="BO31" s="94">
        <v>2302.6849999999999</v>
      </c>
      <c r="BP31" s="94">
        <v>2304.6109999999999</v>
      </c>
      <c r="BQ31" s="94">
        <v>2290.1469999999999</v>
      </c>
      <c r="BR31" s="94">
        <v>2378.5039999999999</v>
      </c>
      <c r="BS31" s="94">
        <v>2408.0940000000001</v>
      </c>
      <c r="BT31" s="94">
        <v>2359.0619999999999</v>
      </c>
      <c r="BU31" s="94">
        <v>2353.11</v>
      </c>
      <c r="BV31" s="94">
        <v>2140.721</v>
      </c>
      <c r="BW31" s="94">
        <v>1967.403</v>
      </c>
      <c r="BX31" s="94">
        <v>1750.0609999999999</v>
      </c>
      <c r="BY31" s="94">
        <v>1809.1189999999999</v>
      </c>
      <c r="BZ31" s="94">
        <v>2320.9479999999999</v>
      </c>
      <c r="CA31" s="94">
        <v>2190.7759999999998</v>
      </c>
      <c r="CB31" s="94">
        <v>2172.154</v>
      </c>
      <c r="CC31" s="94">
        <v>1983.2439999999999</v>
      </c>
      <c r="CD31" s="94">
        <v>2094.451</v>
      </c>
      <c r="CE31" s="94">
        <v>1905.1410000000001</v>
      </c>
      <c r="CF31" s="94">
        <v>1676.5129999999999</v>
      </c>
      <c r="CG31" s="94">
        <v>1568.23</v>
      </c>
      <c r="CH31" s="94">
        <v>1746.3820000000001</v>
      </c>
      <c r="CI31" s="94">
        <v>1638.614</v>
      </c>
      <c r="CJ31" s="94">
        <v>1433.9590000000001</v>
      </c>
      <c r="CK31" s="94">
        <v>1170.5309999999999</v>
      </c>
      <c r="CL31" s="94">
        <v>1944.1379999999999</v>
      </c>
      <c r="CM31" s="94">
        <v>1632.74</v>
      </c>
      <c r="CN31" s="94">
        <v>1156.9259999999999</v>
      </c>
      <c r="CO31" s="94">
        <v>1088.2</v>
      </c>
      <c r="CP31" s="94">
        <v>1100.8020000000001</v>
      </c>
      <c r="CQ31" s="94">
        <v>1086.74</v>
      </c>
      <c r="CR31" s="94">
        <v>1086.2469999999998</v>
      </c>
      <c r="CS31" s="94">
        <v>1077.0360000000001</v>
      </c>
      <c r="CT31" s="95"/>
      <c r="CU31" s="95"/>
      <c r="CV31" s="95"/>
      <c r="CW31" s="96"/>
      <c r="CX31" s="97">
        <f t="array" ref="CX31">SUMPRODUCT(B31:CW31*0.25)</f>
        <v>51304.185250000002</v>
      </c>
    </row>
    <row r="32" spans="1:102" ht="24.95" customHeight="1" x14ac:dyDescent="0.2">
      <c r="A32" s="101" t="s">
        <v>27</v>
      </c>
      <c r="B32" s="98">
        <v>3002</v>
      </c>
      <c r="C32" s="99">
        <v>2922</v>
      </c>
      <c r="D32" s="99">
        <v>2842</v>
      </c>
      <c r="E32" s="99">
        <v>2842</v>
      </c>
      <c r="F32" s="99">
        <v>2604</v>
      </c>
      <c r="G32" s="99">
        <v>2604</v>
      </c>
      <c r="H32" s="99">
        <v>2604</v>
      </c>
      <c r="I32" s="99">
        <v>2604</v>
      </c>
      <c r="J32" s="99">
        <v>2604</v>
      </c>
      <c r="K32" s="99">
        <v>2604</v>
      </c>
      <c r="L32" s="99">
        <v>2604</v>
      </c>
      <c r="M32" s="99">
        <v>2604</v>
      </c>
      <c r="N32" s="99">
        <v>2604</v>
      </c>
      <c r="O32" s="99">
        <v>2604</v>
      </c>
      <c r="P32" s="99">
        <v>2604</v>
      </c>
      <c r="Q32" s="99">
        <v>2604</v>
      </c>
      <c r="R32" s="99">
        <v>2604</v>
      </c>
      <c r="S32" s="99">
        <v>2604</v>
      </c>
      <c r="T32" s="99">
        <v>2604</v>
      </c>
      <c r="U32" s="99">
        <v>2604</v>
      </c>
      <c r="V32" s="99">
        <v>2872</v>
      </c>
      <c r="W32" s="99">
        <v>2912</v>
      </c>
      <c r="X32" s="99">
        <v>2942</v>
      </c>
      <c r="Y32" s="99">
        <v>2972</v>
      </c>
      <c r="Z32" s="99">
        <v>3046</v>
      </c>
      <c r="AA32" s="99">
        <v>3046</v>
      </c>
      <c r="AB32" s="99">
        <v>3046</v>
      </c>
      <c r="AC32" s="99">
        <v>3046</v>
      </c>
      <c r="AD32" s="99">
        <v>3032</v>
      </c>
      <c r="AE32" s="99">
        <v>2983</v>
      </c>
      <c r="AF32" s="99">
        <v>2983</v>
      </c>
      <c r="AG32" s="99">
        <v>2983</v>
      </c>
      <c r="AH32" s="99">
        <v>2983</v>
      </c>
      <c r="AI32" s="99">
        <v>2983</v>
      </c>
      <c r="AJ32" s="99">
        <v>2983</v>
      </c>
      <c r="AK32" s="99">
        <v>2983</v>
      </c>
      <c r="AL32" s="99">
        <v>2911</v>
      </c>
      <c r="AM32" s="99">
        <v>2847</v>
      </c>
      <c r="AN32" s="99">
        <v>2847</v>
      </c>
      <c r="AO32" s="99">
        <v>2847</v>
      </c>
      <c r="AP32" s="99">
        <v>2758</v>
      </c>
      <c r="AQ32" s="99">
        <v>2758</v>
      </c>
      <c r="AR32" s="99">
        <v>2758</v>
      </c>
      <c r="AS32" s="99">
        <v>2758</v>
      </c>
      <c r="AT32" s="99">
        <v>2758</v>
      </c>
      <c r="AU32" s="99">
        <v>2758</v>
      </c>
      <c r="AV32" s="99">
        <v>2758</v>
      </c>
      <c r="AW32" s="99">
        <v>2758</v>
      </c>
      <c r="AX32" s="99">
        <v>2952</v>
      </c>
      <c r="AY32" s="99">
        <v>2952</v>
      </c>
      <c r="AZ32" s="99">
        <v>2952</v>
      </c>
      <c r="BA32" s="99">
        <v>2952</v>
      </c>
      <c r="BB32" s="99">
        <v>2952</v>
      </c>
      <c r="BC32" s="99">
        <v>2952</v>
      </c>
      <c r="BD32" s="99">
        <v>2952</v>
      </c>
      <c r="BE32" s="99">
        <v>2952</v>
      </c>
      <c r="BF32" s="99">
        <v>2820</v>
      </c>
      <c r="BG32" s="99">
        <v>2820</v>
      </c>
      <c r="BH32" s="99">
        <v>2870</v>
      </c>
      <c r="BI32" s="99">
        <v>2984</v>
      </c>
      <c r="BJ32" s="99">
        <v>3133</v>
      </c>
      <c r="BK32" s="99">
        <v>3133</v>
      </c>
      <c r="BL32" s="99">
        <v>3133</v>
      </c>
      <c r="BM32" s="99">
        <v>3133</v>
      </c>
      <c r="BN32" s="99">
        <v>3133</v>
      </c>
      <c r="BO32" s="99">
        <v>3133</v>
      </c>
      <c r="BP32" s="99">
        <v>3133</v>
      </c>
      <c r="BQ32" s="99">
        <v>3133</v>
      </c>
      <c r="BR32" s="99">
        <v>3133</v>
      </c>
      <c r="BS32" s="99">
        <v>3133</v>
      </c>
      <c r="BT32" s="99">
        <v>3133</v>
      </c>
      <c r="BU32" s="99">
        <v>3133</v>
      </c>
      <c r="BV32" s="99">
        <v>3133</v>
      </c>
      <c r="BW32" s="99">
        <v>3133</v>
      </c>
      <c r="BX32" s="99">
        <v>3133</v>
      </c>
      <c r="BY32" s="99">
        <v>3133</v>
      </c>
      <c r="BZ32" s="99">
        <v>3133</v>
      </c>
      <c r="CA32" s="99">
        <v>3133</v>
      </c>
      <c r="CB32" s="99">
        <v>3133</v>
      </c>
      <c r="CC32" s="99">
        <v>3133</v>
      </c>
      <c r="CD32" s="99">
        <v>3017</v>
      </c>
      <c r="CE32" s="99">
        <v>3017</v>
      </c>
      <c r="CF32" s="99">
        <v>3017</v>
      </c>
      <c r="CG32" s="99">
        <v>3017</v>
      </c>
      <c r="CH32" s="99">
        <v>2767</v>
      </c>
      <c r="CI32" s="99">
        <v>2767</v>
      </c>
      <c r="CJ32" s="99">
        <v>2719</v>
      </c>
      <c r="CK32" s="99">
        <v>2719</v>
      </c>
      <c r="CL32" s="99">
        <v>2769</v>
      </c>
      <c r="CM32" s="99">
        <v>2769</v>
      </c>
      <c r="CN32" s="99">
        <v>2769</v>
      </c>
      <c r="CO32" s="99">
        <v>2678</v>
      </c>
      <c r="CP32" s="99">
        <v>2569</v>
      </c>
      <c r="CQ32" s="99">
        <v>2569</v>
      </c>
      <c r="CR32" s="99">
        <v>2569</v>
      </c>
      <c r="CS32" s="99">
        <v>2569</v>
      </c>
      <c r="CT32" s="100"/>
      <c r="CU32" s="100"/>
      <c r="CV32" s="100"/>
      <c r="CW32" s="102"/>
      <c r="CX32" s="103">
        <f t="array" ref="CX32">SUMPRODUCT(B32:CW32*0.25)</f>
        <v>69163.5</v>
      </c>
    </row>
    <row r="33" spans="1:102" ht="30" customHeight="1" thickBot="1" x14ac:dyDescent="0.25">
      <c r="A33" s="75" t="s">
        <v>28</v>
      </c>
      <c r="B33" s="76">
        <f>SUM(B30:B32)</f>
        <v>6156.64</v>
      </c>
      <c r="C33" s="77">
        <f t="shared" ref="C33:BN33" si="5">SUM(C30:C32)</f>
        <v>6003.8040000000001</v>
      </c>
      <c r="D33" s="77">
        <f t="shared" si="5"/>
        <v>5758.7070000000003</v>
      </c>
      <c r="E33" s="77">
        <f t="shared" si="5"/>
        <v>5529.79</v>
      </c>
      <c r="F33" s="77">
        <f t="shared" si="5"/>
        <v>5609.5959999999995</v>
      </c>
      <c r="G33" s="77">
        <f t="shared" si="5"/>
        <v>5430.8369999999995</v>
      </c>
      <c r="H33" s="77">
        <f t="shared" si="5"/>
        <v>5344.3459999999995</v>
      </c>
      <c r="I33" s="77">
        <f t="shared" si="5"/>
        <v>5268.38</v>
      </c>
      <c r="J33" s="77">
        <f t="shared" si="5"/>
        <v>5373.6880000000001</v>
      </c>
      <c r="K33" s="77">
        <f t="shared" si="5"/>
        <v>5481.1859999999997</v>
      </c>
      <c r="L33" s="77">
        <f t="shared" si="5"/>
        <v>5291.741</v>
      </c>
      <c r="M33" s="77">
        <f t="shared" si="5"/>
        <v>5301.5940000000001</v>
      </c>
      <c r="N33" s="77">
        <f t="shared" si="5"/>
        <v>5030.2939999999999</v>
      </c>
      <c r="O33" s="77">
        <f t="shared" si="5"/>
        <v>5025.665</v>
      </c>
      <c r="P33" s="77">
        <f t="shared" si="5"/>
        <v>5026.009</v>
      </c>
      <c r="Q33" s="77">
        <f t="shared" si="5"/>
        <v>4971.3729999999996</v>
      </c>
      <c r="R33" s="77">
        <f t="shared" si="5"/>
        <v>5063.22</v>
      </c>
      <c r="S33" s="77">
        <f t="shared" si="5"/>
        <v>5048.3739999999998</v>
      </c>
      <c r="T33" s="77">
        <f t="shared" si="5"/>
        <v>5056.7</v>
      </c>
      <c r="U33" s="77">
        <f t="shared" si="5"/>
        <v>5055.6790000000001</v>
      </c>
      <c r="V33" s="77">
        <f t="shared" si="5"/>
        <v>5384.4859999999999</v>
      </c>
      <c r="W33" s="77">
        <f t="shared" si="5"/>
        <v>5462.48</v>
      </c>
      <c r="X33" s="77">
        <f t="shared" si="5"/>
        <v>5761.5309999999999</v>
      </c>
      <c r="Y33" s="77">
        <f t="shared" si="5"/>
        <v>5981.8469999999998</v>
      </c>
      <c r="Z33" s="77">
        <f t="shared" si="5"/>
        <v>6088.2880000000005</v>
      </c>
      <c r="AA33" s="77">
        <f t="shared" si="5"/>
        <v>6398.8710000000001</v>
      </c>
      <c r="AB33" s="77">
        <f t="shared" si="5"/>
        <v>6499.5290000000005</v>
      </c>
      <c r="AC33" s="77">
        <f t="shared" si="5"/>
        <v>6690.3369999999995</v>
      </c>
      <c r="AD33" s="77">
        <f t="shared" si="5"/>
        <v>6591.9850000000006</v>
      </c>
      <c r="AE33" s="77">
        <f t="shared" si="5"/>
        <v>6740.0010000000002</v>
      </c>
      <c r="AF33" s="77">
        <f t="shared" si="5"/>
        <v>6831.0879999999997</v>
      </c>
      <c r="AG33" s="77">
        <f t="shared" si="5"/>
        <v>7076.4259999999995</v>
      </c>
      <c r="AH33" s="77">
        <f t="shared" si="5"/>
        <v>7464.9040000000005</v>
      </c>
      <c r="AI33" s="77">
        <f t="shared" si="5"/>
        <v>7412.2889999999998</v>
      </c>
      <c r="AJ33" s="77">
        <f t="shared" si="5"/>
        <v>7667.9780000000001</v>
      </c>
      <c r="AK33" s="77">
        <f t="shared" si="5"/>
        <v>7677.1660000000002</v>
      </c>
      <c r="AL33" s="77">
        <f t="shared" si="5"/>
        <v>7549.63</v>
      </c>
      <c r="AM33" s="77">
        <f t="shared" si="5"/>
        <v>7581.6450000000004</v>
      </c>
      <c r="AN33" s="77">
        <f t="shared" si="5"/>
        <v>7615.09</v>
      </c>
      <c r="AO33" s="77">
        <f t="shared" si="5"/>
        <v>7636.9250000000002</v>
      </c>
      <c r="AP33" s="77">
        <f t="shared" si="5"/>
        <v>8003.7020000000002</v>
      </c>
      <c r="AQ33" s="77">
        <f t="shared" si="5"/>
        <v>8032.5339999999997</v>
      </c>
      <c r="AR33" s="77">
        <f t="shared" si="5"/>
        <v>8067.3119999999999</v>
      </c>
      <c r="AS33" s="77">
        <f t="shared" si="5"/>
        <v>8089.1090000000004</v>
      </c>
      <c r="AT33" s="77">
        <f t="shared" si="5"/>
        <v>8122.8950000000004</v>
      </c>
      <c r="AU33" s="77">
        <f t="shared" si="5"/>
        <v>8152.1210000000001</v>
      </c>
      <c r="AV33" s="77">
        <f t="shared" si="5"/>
        <v>8132.4229999999998</v>
      </c>
      <c r="AW33" s="77">
        <f t="shared" si="5"/>
        <v>8141.9760000000006</v>
      </c>
      <c r="AX33" s="77">
        <f t="shared" si="5"/>
        <v>8133.8559999999998</v>
      </c>
      <c r="AY33" s="77">
        <f t="shared" si="5"/>
        <v>8092.1329999999998</v>
      </c>
      <c r="AZ33" s="77">
        <f t="shared" si="5"/>
        <v>8068.3389999999999</v>
      </c>
      <c r="BA33" s="77">
        <f t="shared" si="5"/>
        <v>8051.5560000000005</v>
      </c>
      <c r="BB33" s="77">
        <f t="shared" si="5"/>
        <v>7775.2790000000005</v>
      </c>
      <c r="BC33" s="77">
        <f t="shared" si="5"/>
        <v>7558.2960000000003</v>
      </c>
      <c r="BD33" s="77">
        <f t="shared" si="5"/>
        <v>7547.152</v>
      </c>
      <c r="BE33" s="77">
        <f t="shared" si="5"/>
        <v>7535.1350000000002</v>
      </c>
      <c r="BF33" s="77">
        <f t="shared" si="5"/>
        <v>7242.3829999999998</v>
      </c>
      <c r="BG33" s="77">
        <f t="shared" si="5"/>
        <v>7167.7430000000004</v>
      </c>
      <c r="BH33" s="77">
        <f t="shared" si="5"/>
        <v>7185.6319999999996</v>
      </c>
      <c r="BI33" s="77">
        <f t="shared" si="5"/>
        <v>7081.8969999999999</v>
      </c>
      <c r="BJ33" s="77">
        <f t="shared" si="5"/>
        <v>7105.08</v>
      </c>
      <c r="BK33" s="77">
        <f t="shared" si="5"/>
        <v>7092.0770000000002</v>
      </c>
      <c r="BL33" s="77">
        <f t="shared" si="5"/>
        <v>7059.4260000000004</v>
      </c>
      <c r="BM33" s="77">
        <f t="shared" si="5"/>
        <v>7240.4009999999998</v>
      </c>
      <c r="BN33" s="77">
        <f t="shared" si="5"/>
        <v>7344.4160000000002</v>
      </c>
      <c r="BO33" s="77">
        <f t="shared" ref="BO33:CW33" si="6">SUM(BO30:BO32)</f>
        <v>7478.585</v>
      </c>
      <c r="BP33" s="77">
        <f t="shared" si="6"/>
        <v>7628.5110000000004</v>
      </c>
      <c r="BQ33" s="77">
        <f t="shared" si="6"/>
        <v>7688.0470000000005</v>
      </c>
      <c r="BR33" s="77">
        <f t="shared" si="6"/>
        <v>7779.4040000000005</v>
      </c>
      <c r="BS33" s="77">
        <f t="shared" si="6"/>
        <v>7737.9940000000006</v>
      </c>
      <c r="BT33" s="77">
        <f t="shared" si="6"/>
        <v>7707.9619999999995</v>
      </c>
      <c r="BU33" s="77">
        <f t="shared" si="6"/>
        <v>7719.01</v>
      </c>
      <c r="BV33" s="77">
        <f t="shared" si="6"/>
        <v>7893.6210000000001</v>
      </c>
      <c r="BW33" s="77">
        <f t="shared" si="6"/>
        <v>7725.3029999999999</v>
      </c>
      <c r="BX33" s="77">
        <f t="shared" si="6"/>
        <v>7523.9610000000002</v>
      </c>
      <c r="BY33" s="77">
        <f t="shared" si="6"/>
        <v>7408.0190000000002</v>
      </c>
      <c r="BZ33" s="77">
        <f t="shared" si="6"/>
        <v>7660.848</v>
      </c>
      <c r="CA33" s="77">
        <f t="shared" si="6"/>
        <v>7543.6759999999995</v>
      </c>
      <c r="CB33" s="77">
        <f t="shared" si="6"/>
        <v>7536.0540000000001</v>
      </c>
      <c r="CC33" s="77">
        <f t="shared" si="6"/>
        <v>7355.1440000000002</v>
      </c>
      <c r="CD33" s="77">
        <f t="shared" si="6"/>
        <v>7222.3510000000006</v>
      </c>
      <c r="CE33" s="77">
        <f t="shared" si="6"/>
        <v>7037.0410000000002</v>
      </c>
      <c r="CF33" s="77">
        <f t="shared" si="6"/>
        <v>6811.4130000000005</v>
      </c>
      <c r="CG33" s="77">
        <f t="shared" si="6"/>
        <v>6583.13</v>
      </c>
      <c r="CH33" s="77">
        <f t="shared" si="6"/>
        <v>6422.2820000000002</v>
      </c>
      <c r="CI33" s="77">
        <f t="shared" si="6"/>
        <v>6314.5140000000001</v>
      </c>
      <c r="CJ33" s="77">
        <f t="shared" si="6"/>
        <v>5996.8590000000004</v>
      </c>
      <c r="CK33" s="77">
        <f t="shared" si="6"/>
        <v>5729.4310000000005</v>
      </c>
      <c r="CL33" s="77">
        <f t="shared" si="6"/>
        <v>6492.0380000000005</v>
      </c>
      <c r="CM33" s="77">
        <f t="shared" si="6"/>
        <v>6177.64</v>
      </c>
      <c r="CN33" s="77">
        <f t="shared" si="6"/>
        <v>5698.826</v>
      </c>
      <c r="CO33" s="77">
        <f t="shared" si="6"/>
        <v>5478.1</v>
      </c>
      <c r="CP33" s="77">
        <f t="shared" si="6"/>
        <v>5375.7020000000002</v>
      </c>
      <c r="CQ33" s="77">
        <f t="shared" si="6"/>
        <v>5358.64</v>
      </c>
      <c r="CR33" s="77">
        <f t="shared" si="6"/>
        <v>5351.1469999999999</v>
      </c>
      <c r="CS33" s="77">
        <f t="shared" si="6"/>
        <v>5332.9359999999997</v>
      </c>
      <c r="CT33" s="78">
        <f t="shared" si="6"/>
        <v>0</v>
      </c>
      <c r="CU33" s="78">
        <f t="shared" si="6"/>
        <v>0</v>
      </c>
      <c r="CV33" s="78">
        <f t="shared" si="6"/>
        <v>0</v>
      </c>
      <c r="CW33" s="79">
        <f t="shared" si="6"/>
        <v>0</v>
      </c>
      <c r="CX33" s="80">
        <f>SUM(CX30:CX32)</f>
        <v>161682.79524999997</v>
      </c>
    </row>
    <row r="34" spans="1:102" ht="18" customHeight="1" thickBot="1" x14ac:dyDescent="0.25">
      <c r="A34" s="81"/>
      <c r="B34" s="82"/>
      <c r="C34" s="83"/>
      <c r="D34" s="83"/>
      <c r="E34" s="83"/>
      <c r="F34" s="83"/>
      <c r="G34" s="83"/>
      <c r="H34" s="83"/>
      <c r="I34" s="83"/>
      <c r="J34" s="83"/>
      <c r="K34" s="83"/>
      <c r="L34" s="83"/>
      <c r="M34" s="83"/>
      <c r="N34" s="83"/>
      <c r="O34" s="83"/>
      <c r="P34" s="83"/>
      <c r="Q34" s="83"/>
      <c r="R34" s="83"/>
      <c r="S34" s="83"/>
      <c r="T34" s="83"/>
      <c r="U34" s="83"/>
      <c r="V34" s="83"/>
      <c r="W34" s="83"/>
      <c r="X34" s="83"/>
      <c r="Y34" s="83"/>
      <c r="Z34" s="83"/>
      <c r="AA34" s="83"/>
      <c r="AB34" s="83"/>
      <c r="AC34" s="83"/>
      <c r="AD34" s="83"/>
      <c r="AE34" s="83"/>
      <c r="AF34" s="83"/>
      <c r="AG34" s="83"/>
      <c r="AH34" s="83"/>
      <c r="AI34" s="83"/>
      <c r="AJ34" s="83"/>
      <c r="AK34" s="83"/>
      <c r="AL34" s="83"/>
      <c r="AM34" s="83"/>
      <c r="AN34" s="83"/>
      <c r="AO34" s="83"/>
      <c r="AP34" s="83"/>
      <c r="AQ34" s="83"/>
      <c r="AR34" s="83"/>
      <c r="AS34" s="83"/>
      <c r="AT34" s="83"/>
      <c r="AU34" s="83"/>
      <c r="AV34" s="83"/>
      <c r="AW34" s="83"/>
      <c r="AX34" s="83"/>
      <c r="AY34" s="83"/>
      <c r="AZ34" s="83"/>
      <c r="BA34" s="83"/>
      <c r="BB34" s="83"/>
      <c r="BC34" s="83"/>
      <c r="BD34" s="83"/>
      <c r="BE34" s="83"/>
      <c r="BF34" s="83"/>
      <c r="BG34" s="83"/>
      <c r="BH34" s="83"/>
      <c r="BI34" s="83"/>
      <c r="BJ34" s="83"/>
      <c r="BK34" s="83"/>
      <c r="BL34" s="83"/>
      <c r="BM34" s="83"/>
      <c r="BN34" s="83"/>
      <c r="BO34" s="83"/>
      <c r="BP34" s="83"/>
      <c r="BQ34" s="83"/>
      <c r="BR34" s="83"/>
      <c r="BS34" s="83"/>
      <c r="BT34" s="83"/>
      <c r="BU34" s="83"/>
      <c r="BV34" s="83"/>
      <c r="BW34" s="83"/>
      <c r="BX34" s="83"/>
      <c r="BY34" s="83"/>
      <c r="BZ34" s="83"/>
      <c r="CA34" s="83"/>
      <c r="CB34" s="83"/>
      <c r="CC34" s="83"/>
      <c r="CD34" s="83"/>
      <c r="CE34" s="83"/>
      <c r="CF34" s="83"/>
      <c r="CG34" s="83"/>
      <c r="CH34" s="83"/>
      <c r="CI34" s="83"/>
      <c r="CJ34" s="83"/>
      <c r="CK34" s="83"/>
      <c r="CL34" s="83"/>
      <c r="CM34" s="83"/>
      <c r="CN34" s="83"/>
      <c r="CO34" s="83"/>
      <c r="CP34" s="83"/>
      <c r="CQ34" s="83"/>
      <c r="CR34" s="83"/>
      <c r="CS34" s="83"/>
      <c r="CT34" s="83"/>
      <c r="CU34" s="83"/>
      <c r="CV34" s="83"/>
      <c r="CW34" s="83"/>
      <c r="CX34" s="84"/>
    </row>
    <row r="35" spans="1:102" ht="30" customHeight="1" thickBot="1" x14ac:dyDescent="0.25">
      <c r="A35" s="47" t="s">
        <v>29</v>
      </c>
      <c r="B35" s="111">
        <v>1</v>
      </c>
      <c r="C35" s="112"/>
      <c r="D35" s="112"/>
      <c r="E35" s="112"/>
      <c r="F35" s="112"/>
      <c r="G35" s="112"/>
      <c r="H35" s="112"/>
      <c r="I35" s="112"/>
      <c r="J35" s="112"/>
      <c r="K35" s="112"/>
      <c r="L35" s="112"/>
      <c r="M35" s="112"/>
      <c r="N35" s="112"/>
      <c r="O35" s="112"/>
      <c r="P35" s="112"/>
      <c r="Q35" s="112"/>
      <c r="R35" s="112"/>
      <c r="S35" s="112"/>
      <c r="T35" s="112"/>
      <c r="U35" s="112"/>
      <c r="V35" s="112"/>
      <c r="W35" s="112"/>
      <c r="X35" s="112"/>
      <c r="Y35" s="112"/>
      <c r="Z35" s="112"/>
      <c r="AA35" s="112"/>
      <c r="AB35" s="112"/>
      <c r="AC35" s="112"/>
      <c r="AD35" s="112"/>
      <c r="AE35" s="112"/>
      <c r="AF35" s="112"/>
      <c r="AG35" s="112"/>
      <c r="AH35" s="112"/>
      <c r="AI35" s="112"/>
      <c r="AJ35" s="112"/>
      <c r="AK35" s="112"/>
      <c r="AL35" s="112"/>
      <c r="AM35" s="112"/>
      <c r="AN35" s="112"/>
      <c r="AO35" s="112"/>
      <c r="AP35" s="112"/>
      <c r="AQ35" s="112"/>
      <c r="AR35" s="112"/>
      <c r="AS35" s="112"/>
      <c r="AT35" s="112"/>
      <c r="AU35" s="112"/>
      <c r="AV35" s="112"/>
      <c r="AW35" s="112"/>
      <c r="AX35" s="112"/>
      <c r="AY35" s="112"/>
      <c r="AZ35" s="112"/>
      <c r="BA35" s="112"/>
      <c r="BB35" s="112"/>
      <c r="BC35" s="112"/>
      <c r="BD35" s="112"/>
      <c r="BE35" s="112"/>
      <c r="BF35" s="112"/>
      <c r="BG35" s="112"/>
      <c r="BH35" s="112"/>
      <c r="BI35" s="112"/>
      <c r="BJ35" s="112"/>
      <c r="BK35" s="112"/>
      <c r="BL35" s="112"/>
      <c r="BM35" s="112"/>
      <c r="BN35" s="112"/>
      <c r="BO35" s="112"/>
      <c r="BP35" s="112"/>
      <c r="BQ35" s="112"/>
      <c r="BR35" s="112"/>
      <c r="BS35" s="112"/>
      <c r="BT35" s="112"/>
      <c r="BU35" s="112"/>
      <c r="BV35" s="112"/>
      <c r="BW35" s="112"/>
      <c r="BX35" s="112"/>
      <c r="BY35" s="112"/>
      <c r="BZ35" s="112"/>
      <c r="CA35" s="112"/>
      <c r="CB35" s="112"/>
      <c r="CC35" s="112"/>
      <c r="CD35" s="112"/>
      <c r="CE35" s="112"/>
      <c r="CF35" s="112"/>
      <c r="CG35" s="112"/>
      <c r="CH35" s="112"/>
      <c r="CI35" s="112"/>
      <c r="CJ35" s="112"/>
      <c r="CK35" s="112"/>
      <c r="CL35" s="112"/>
      <c r="CM35" s="112"/>
      <c r="CN35" s="112"/>
      <c r="CO35" s="112"/>
      <c r="CP35" s="112"/>
      <c r="CQ35" s="112"/>
      <c r="CR35" s="112"/>
      <c r="CS35" s="112"/>
      <c r="CT35" s="112"/>
      <c r="CU35" s="112"/>
      <c r="CV35" s="112"/>
      <c r="CW35" s="112"/>
      <c r="CX35" s="113"/>
    </row>
    <row r="36" spans="1:102" ht="24.95" customHeight="1" x14ac:dyDescent="0.2">
      <c r="A36" s="86" t="s">
        <v>30</v>
      </c>
      <c r="B36" s="114">
        <v>30</v>
      </c>
      <c r="C36" s="115">
        <v>30</v>
      </c>
      <c r="D36" s="115">
        <v>30</v>
      </c>
      <c r="E36" s="115">
        <v>30</v>
      </c>
      <c r="F36" s="115">
        <v>30</v>
      </c>
      <c r="G36" s="115">
        <v>30</v>
      </c>
      <c r="H36" s="115">
        <v>30</v>
      </c>
      <c r="I36" s="115">
        <v>30</v>
      </c>
      <c r="J36" s="115">
        <v>30</v>
      </c>
      <c r="K36" s="115">
        <v>30</v>
      </c>
      <c r="L36" s="115">
        <v>30</v>
      </c>
      <c r="M36" s="115">
        <v>30</v>
      </c>
      <c r="N36" s="115">
        <v>30</v>
      </c>
      <c r="O36" s="115">
        <v>30</v>
      </c>
      <c r="P36" s="115">
        <v>30</v>
      </c>
      <c r="Q36" s="115">
        <v>30</v>
      </c>
      <c r="R36" s="115">
        <v>30</v>
      </c>
      <c r="S36" s="115">
        <v>30</v>
      </c>
      <c r="T36" s="115">
        <v>30</v>
      </c>
      <c r="U36" s="115">
        <v>30</v>
      </c>
      <c r="V36" s="115">
        <v>40</v>
      </c>
      <c r="W36" s="115">
        <v>40</v>
      </c>
      <c r="X36" s="115">
        <v>40</v>
      </c>
      <c r="Y36" s="115">
        <v>40</v>
      </c>
      <c r="Z36" s="115">
        <v>65</v>
      </c>
      <c r="AA36" s="115">
        <v>65</v>
      </c>
      <c r="AB36" s="115">
        <v>65</v>
      </c>
      <c r="AC36" s="115">
        <v>65</v>
      </c>
      <c r="AD36" s="115">
        <v>67</v>
      </c>
      <c r="AE36" s="115">
        <v>67</v>
      </c>
      <c r="AF36" s="115">
        <v>67</v>
      </c>
      <c r="AG36" s="115">
        <v>67</v>
      </c>
      <c r="AH36" s="115">
        <v>52</v>
      </c>
      <c r="AI36" s="115">
        <v>52</v>
      </c>
      <c r="AJ36" s="115">
        <v>52</v>
      </c>
      <c r="AK36" s="115">
        <v>52</v>
      </c>
      <c r="AL36" s="115">
        <v>42</v>
      </c>
      <c r="AM36" s="115">
        <v>42</v>
      </c>
      <c r="AN36" s="115">
        <v>42</v>
      </c>
      <c r="AO36" s="115">
        <v>42</v>
      </c>
      <c r="AP36" s="115">
        <v>30</v>
      </c>
      <c r="AQ36" s="115">
        <v>30</v>
      </c>
      <c r="AR36" s="115">
        <v>30</v>
      </c>
      <c r="AS36" s="115">
        <v>30</v>
      </c>
      <c r="AT36" s="115">
        <v>30</v>
      </c>
      <c r="AU36" s="115">
        <v>30</v>
      </c>
      <c r="AV36" s="115">
        <v>30</v>
      </c>
      <c r="AW36" s="115">
        <v>30</v>
      </c>
      <c r="AX36" s="115">
        <v>30</v>
      </c>
      <c r="AY36" s="115">
        <v>30</v>
      </c>
      <c r="AZ36" s="115">
        <v>30</v>
      </c>
      <c r="BA36" s="115">
        <v>30</v>
      </c>
      <c r="BB36" s="115">
        <v>30</v>
      </c>
      <c r="BC36" s="115">
        <v>30</v>
      </c>
      <c r="BD36" s="115">
        <v>30</v>
      </c>
      <c r="BE36" s="115">
        <v>30</v>
      </c>
      <c r="BF36" s="115">
        <v>47</v>
      </c>
      <c r="BG36" s="115">
        <v>47</v>
      </c>
      <c r="BH36" s="115">
        <v>47</v>
      </c>
      <c r="BI36" s="115">
        <v>47</v>
      </c>
      <c r="BJ36" s="115">
        <v>93</v>
      </c>
      <c r="BK36" s="115">
        <v>93</v>
      </c>
      <c r="BL36" s="115">
        <v>93</v>
      </c>
      <c r="BM36" s="115">
        <v>93</v>
      </c>
      <c r="BN36" s="115">
        <v>187</v>
      </c>
      <c r="BO36" s="115">
        <v>187</v>
      </c>
      <c r="BP36" s="115">
        <v>187</v>
      </c>
      <c r="BQ36" s="115">
        <v>187</v>
      </c>
      <c r="BR36" s="115">
        <v>187</v>
      </c>
      <c r="BS36" s="115">
        <v>187</v>
      </c>
      <c r="BT36" s="115">
        <v>187</v>
      </c>
      <c r="BU36" s="115">
        <v>187</v>
      </c>
      <c r="BV36" s="115">
        <v>187</v>
      </c>
      <c r="BW36" s="115">
        <v>187</v>
      </c>
      <c r="BX36" s="115">
        <v>187</v>
      </c>
      <c r="BY36" s="115">
        <v>187</v>
      </c>
      <c r="BZ36" s="115">
        <v>187</v>
      </c>
      <c r="CA36" s="115">
        <v>187</v>
      </c>
      <c r="CB36" s="115">
        <v>187</v>
      </c>
      <c r="CC36" s="115">
        <v>187</v>
      </c>
      <c r="CD36" s="115">
        <v>95</v>
      </c>
      <c r="CE36" s="115">
        <v>95</v>
      </c>
      <c r="CF36" s="115">
        <v>95</v>
      </c>
      <c r="CG36" s="115">
        <v>95</v>
      </c>
      <c r="CH36" s="115">
        <v>60</v>
      </c>
      <c r="CI36" s="115">
        <v>60</v>
      </c>
      <c r="CJ36" s="115">
        <v>60</v>
      </c>
      <c r="CK36" s="115">
        <v>60</v>
      </c>
      <c r="CL36" s="115">
        <v>30</v>
      </c>
      <c r="CM36" s="115">
        <v>30</v>
      </c>
      <c r="CN36" s="115">
        <v>30</v>
      </c>
      <c r="CO36" s="115">
        <v>30</v>
      </c>
      <c r="CP36" s="115">
        <v>30</v>
      </c>
      <c r="CQ36" s="115">
        <v>30</v>
      </c>
      <c r="CR36" s="115">
        <v>30</v>
      </c>
      <c r="CS36" s="115">
        <v>30</v>
      </c>
      <c r="CT36" s="116"/>
      <c r="CU36" s="116"/>
      <c r="CV36" s="116"/>
      <c r="CW36" s="117"/>
      <c r="CX36" s="91">
        <f t="array" ref="CX36">SUMPRODUCT(B36:CW36*0.25)</f>
        <v>1639</v>
      </c>
    </row>
    <row r="37" spans="1:102" ht="24.95" customHeight="1" x14ac:dyDescent="0.2">
      <c r="A37" s="118" t="s">
        <v>31</v>
      </c>
      <c r="B37" s="119">
        <v>266</v>
      </c>
      <c r="C37" s="120">
        <v>266</v>
      </c>
      <c r="D37" s="120">
        <v>266</v>
      </c>
      <c r="E37" s="120">
        <v>266</v>
      </c>
      <c r="F37" s="120">
        <v>266</v>
      </c>
      <c r="G37" s="120">
        <v>266</v>
      </c>
      <c r="H37" s="120">
        <v>266</v>
      </c>
      <c r="I37" s="120">
        <v>266</v>
      </c>
      <c r="J37" s="120">
        <v>266</v>
      </c>
      <c r="K37" s="120">
        <v>266</v>
      </c>
      <c r="L37" s="120">
        <v>266</v>
      </c>
      <c r="M37" s="120">
        <v>266</v>
      </c>
      <c r="N37" s="120">
        <v>229</v>
      </c>
      <c r="O37" s="120">
        <v>229</v>
      </c>
      <c r="P37" s="120">
        <v>229</v>
      </c>
      <c r="Q37" s="120">
        <v>229</v>
      </c>
      <c r="R37" s="120">
        <v>241</v>
      </c>
      <c r="S37" s="120">
        <v>241</v>
      </c>
      <c r="T37" s="120">
        <v>241</v>
      </c>
      <c r="U37" s="120">
        <v>241</v>
      </c>
      <c r="V37" s="120">
        <v>253</v>
      </c>
      <c r="W37" s="120">
        <v>253</v>
      </c>
      <c r="X37" s="120">
        <v>253</v>
      </c>
      <c r="Y37" s="120">
        <v>253</v>
      </c>
      <c r="Z37" s="120">
        <v>176</v>
      </c>
      <c r="AA37" s="120">
        <v>176</v>
      </c>
      <c r="AB37" s="120">
        <v>176</v>
      </c>
      <c r="AC37" s="120">
        <v>176</v>
      </c>
      <c r="AD37" s="120">
        <v>150</v>
      </c>
      <c r="AE37" s="120">
        <v>150</v>
      </c>
      <c r="AF37" s="120">
        <v>150</v>
      </c>
      <c r="AG37" s="120">
        <v>150</v>
      </c>
      <c r="AH37" s="120">
        <v>186</v>
      </c>
      <c r="AI37" s="120">
        <v>186</v>
      </c>
      <c r="AJ37" s="120">
        <v>186</v>
      </c>
      <c r="AK37" s="120">
        <v>186</v>
      </c>
      <c r="AL37" s="120">
        <v>181</v>
      </c>
      <c r="AM37" s="120">
        <v>181</v>
      </c>
      <c r="AN37" s="120">
        <v>181</v>
      </c>
      <c r="AO37" s="120">
        <v>181</v>
      </c>
      <c r="AP37" s="120">
        <v>207</v>
      </c>
      <c r="AQ37" s="120">
        <v>207</v>
      </c>
      <c r="AR37" s="120">
        <v>207</v>
      </c>
      <c r="AS37" s="120">
        <v>207</v>
      </c>
      <c r="AT37" s="120">
        <v>232</v>
      </c>
      <c r="AU37" s="120">
        <v>232</v>
      </c>
      <c r="AV37" s="120">
        <v>232</v>
      </c>
      <c r="AW37" s="120">
        <v>232</v>
      </c>
      <c r="AX37" s="120">
        <v>231</v>
      </c>
      <c r="AY37" s="120">
        <v>231</v>
      </c>
      <c r="AZ37" s="120">
        <v>231</v>
      </c>
      <c r="BA37" s="120">
        <v>231</v>
      </c>
      <c r="BB37" s="120">
        <v>182</v>
      </c>
      <c r="BC37" s="120">
        <v>182</v>
      </c>
      <c r="BD37" s="120">
        <v>182</v>
      </c>
      <c r="BE37" s="120">
        <v>182</v>
      </c>
      <c r="BF37" s="120">
        <v>124</v>
      </c>
      <c r="BG37" s="120">
        <v>124</v>
      </c>
      <c r="BH37" s="120">
        <v>124</v>
      </c>
      <c r="BI37" s="120">
        <v>124</v>
      </c>
      <c r="BJ37" s="120">
        <v>151</v>
      </c>
      <c r="BK37" s="120">
        <v>151</v>
      </c>
      <c r="BL37" s="120">
        <v>151</v>
      </c>
      <c r="BM37" s="120">
        <v>151</v>
      </c>
      <c r="BN37" s="120">
        <v>156</v>
      </c>
      <c r="BO37" s="120">
        <v>156</v>
      </c>
      <c r="BP37" s="120">
        <v>156</v>
      </c>
      <c r="BQ37" s="120">
        <v>156</v>
      </c>
      <c r="BR37" s="120">
        <v>146</v>
      </c>
      <c r="BS37" s="120">
        <v>146</v>
      </c>
      <c r="BT37" s="120">
        <v>146</v>
      </c>
      <c r="BU37" s="120">
        <v>146</v>
      </c>
      <c r="BV37" s="120">
        <v>146</v>
      </c>
      <c r="BW37" s="120">
        <v>146</v>
      </c>
      <c r="BX37" s="120">
        <v>146</v>
      </c>
      <c r="BY37" s="120">
        <v>146</v>
      </c>
      <c r="BZ37" s="120">
        <v>183</v>
      </c>
      <c r="CA37" s="120">
        <v>183</v>
      </c>
      <c r="CB37" s="120">
        <v>183</v>
      </c>
      <c r="CC37" s="120">
        <v>183</v>
      </c>
      <c r="CD37" s="120">
        <v>266</v>
      </c>
      <c r="CE37" s="120">
        <v>266</v>
      </c>
      <c r="CF37" s="120">
        <v>266</v>
      </c>
      <c r="CG37" s="120">
        <v>266</v>
      </c>
      <c r="CH37" s="120">
        <v>252</v>
      </c>
      <c r="CI37" s="120">
        <v>252</v>
      </c>
      <c r="CJ37" s="120">
        <v>252</v>
      </c>
      <c r="CK37" s="120">
        <v>252</v>
      </c>
      <c r="CL37" s="120">
        <v>246</v>
      </c>
      <c r="CM37" s="120">
        <v>246</v>
      </c>
      <c r="CN37" s="120">
        <v>246</v>
      </c>
      <c r="CO37" s="120">
        <v>246</v>
      </c>
      <c r="CP37" s="120">
        <v>261</v>
      </c>
      <c r="CQ37" s="120">
        <v>261</v>
      </c>
      <c r="CR37" s="120">
        <v>261</v>
      </c>
      <c r="CS37" s="120">
        <v>261</v>
      </c>
      <c r="CT37" s="120"/>
      <c r="CU37" s="120"/>
      <c r="CV37" s="120"/>
      <c r="CW37" s="121"/>
      <c r="CX37" s="97">
        <f t="array" ref="CX37">SUMPRODUCT(B37:CW37*0.25)</f>
        <v>4997</v>
      </c>
    </row>
    <row r="38" spans="1:102" ht="24.95" customHeight="1" x14ac:dyDescent="0.2">
      <c r="A38" s="118" t="s">
        <v>32</v>
      </c>
      <c r="B38" s="119"/>
      <c r="C38" s="120"/>
      <c r="D38" s="120">
        <v>46.1</v>
      </c>
      <c r="E38" s="120">
        <v>238.1</v>
      </c>
      <c r="F38" s="120">
        <v>110.9</v>
      </c>
      <c r="G38" s="120">
        <v>273</v>
      </c>
      <c r="H38" s="120">
        <v>337.5</v>
      </c>
      <c r="I38" s="120">
        <v>381.3</v>
      </c>
      <c r="J38" s="120">
        <v>205.5</v>
      </c>
      <c r="K38" s="120">
        <v>64.599999999999994</v>
      </c>
      <c r="L38" s="120">
        <v>232.2</v>
      </c>
      <c r="M38" s="120">
        <v>210.1</v>
      </c>
      <c r="N38" s="120">
        <v>403.6</v>
      </c>
      <c r="O38" s="120">
        <v>500.6</v>
      </c>
      <c r="P38" s="120">
        <v>589.5</v>
      </c>
      <c r="Q38" s="120">
        <v>726</v>
      </c>
      <c r="R38" s="120">
        <v>530</v>
      </c>
      <c r="S38" s="120">
        <v>605.79999999999995</v>
      </c>
      <c r="T38" s="120">
        <v>721.3</v>
      </c>
      <c r="U38" s="120">
        <v>687.4</v>
      </c>
      <c r="V38" s="120">
        <v>648.20000000000005</v>
      </c>
      <c r="W38" s="120">
        <v>521.20000000000005</v>
      </c>
      <c r="X38" s="120">
        <v>253.3</v>
      </c>
      <c r="Y38" s="120">
        <v>166.8</v>
      </c>
      <c r="Z38" s="120">
        <v>89.9</v>
      </c>
      <c r="AA38" s="120"/>
      <c r="AB38" s="120"/>
      <c r="AC38" s="120"/>
      <c r="AD38" s="120"/>
      <c r="AE38" s="120"/>
      <c r="AF38" s="120"/>
      <c r="AG38" s="120"/>
      <c r="AH38" s="120"/>
      <c r="AI38" s="120"/>
      <c r="AJ38" s="120"/>
      <c r="AK38" s="120"/>
      <c r="AL38" s="120"/>
      <c r="AM38" s="120"/>
      <c r="AN38" s="120"/>
      <c r="AO38" s="120"/>
      <c r="AP38" s="120"/>
      <c r="AQ38" s="120"/>
      <c r="AR38" s="120"/>
      <c r="AS38" s="120"/>
      <c r="AT38" s="120"/>
      <c r="AU38" s="120"/>
      <c r="AV38" s="120"/>
      <c r="AW38" s="120"/>
      <c r="AX38" s="120"/>
      <c r="AY38" s="120"/>
      <c r="AZ38" s="120"/>
      <c r="BA38" s="120"/>
      <c r="BB38" s="120"/>
      <c r="BC38" s="120"/>
      <c r="BD38" s="120"/>
      <c r="BE38" s="120"/>
      <c r="BF38" s="120"/>
      <c r="BG38" s="120"/>
      <c r="BH38" s="120"/>
      <c r="BI38" s="120"/>
      <c r="BJ38" s="120">
        <v>11.1</v>
      </c>
      <c r="BK38" s="120">
        <v>44.6</v>
      </c>
      <c r="BL38" s="120">
        <v>75.8</v>
      </c>
      <c r="BM38" s="120"/>
      <c r="BN38" s="120"/>
      <c r="BO38" s="120"/>
      <c r="BP38" s="120"/>
      <c r="BQ38" s="120"/>
      <c r="BR38" s="120">
        <v>611.9</v>
      </c>
      <c r="BS38" s="120">
        <v>721.1</v>
      </c>
      <c r="BT38" s="120">
        <v>836.6</v>
      </c>
      <c r="BU38" s="120">
        <v>830</v>
      </c>
      <c r="BV38" s="120">
        <v>635.9</v>
      </c>
      <c r="BW38" s="120">
        <v>799.1</v>
      </c>
      <c r="BX38" s="120">
        <v>981.2</v>
      </c>
      <c r="BY38" s="120">
        <v>1065</v>
      </c>
      <c r="BZ38" s="120">
        <v>715.8</v>
      </c>
      <c r="CA38" s="120">
        <v>790.3</v>
      </c>
      <c r="CB38" s="120">
        <v>721.8</v>
      </c>
      <c r="CC38" s="120">
        <v>799.2</v>
      </c>
      <c r="CD38" s="120">
        <v>737.1</v>
      </c>
      <c r="CE38" s="120">
        <v>788.5</v>
      </c>
      <c r="CF38" s="120">
        <v>893.3</v>
      </c>
      <c r="CG38" s="120">
        <v>968.8</v>
      </c>
      <c r="CH38" s="120">
        <v>957.2</v>
      </c>
      <c r="CI38" s="120">
        <v>914.4</v>
      </c>
      <c r="CJ38" s="120">
        <v>1106.2</v>
      </c>
      <c r="CK38" s="120">
        <v>1263.7</v>
      </c>
      <c r="CL38" s="120">
        <v>258.60000000000002</v>
      </c>
      <c r="CM38" s="120">
        <v>476.4</v>
      </c>
      <c r="CN38" s="120">
        <v>829.7</v>
      </c>
      <c r="CO38" s="120">
        <v>908.4</v>
      </c>
      <c r="CP38" s="120">
        <v>725.3</v>
      </c>
      <c r="CQ38" s="120">
        <v>594.20000000000005</v>
      </c>
      <c r="CR38" s="120">
        <v>479.6</v>
      </c>
      <c r="CS38" s="120">
        <v>390</v>
      </c>
      <c r="CT38" s="122"/>
      <c r="CU38" s="122"/>
      <c r="CV38" s="122"/>
      <c r="CW38" s="121"/>
      <c r="CX38" s="97">
        <f t="array" ref="CX38">SUMPRODUCT(B38:CW38*0.25)</f>
        <v>7618.4250000000002</v>
      </c>
    </row>
    <row r="39" spans="1:102" ht="24.95" customHeight="1" x14ac:dyDescent="0.2">
      <c r="A39" s="118" t="s">
        <v>33</v>
      </c>
      <c r="B39" s="119">
        <v>50</v>
      </c>
      <c r="C39" s="120">
        <v>50</v>
      </c>
      <c r="D39" s="120">
        <v>50</v>
      </c>
      <c r="E39" s="120">
        <v>50</v>
      </c>
      <c r="F39" s="120">
        <v>50</v>
      </c>
      <c r="G39" s="120">
        <v>50</v>
      </c>
      <c r="H39" s="120">
        <v>50</v>
      </c>
      <c r="I39" s="120">
        <v>50</v>
      </c>
      <c r="J39" s="120">
        <v>50</v>
      </c>
      <c r="K39" s="120">
        <v>50</v>
      </c>
      <c r="L39" s="120">
        <v>50</v>
      </c>
      <c r="M39" s="120">
        <v>50</v>
      </c>
      <c r="N39" s="120">
        <v>50</v>
      </c>
      <c r="O39" s="120">
        <v>50</v>
      </c>
      <c r="P39" s="120">
        <v>50</v>
      </c>
      <c r="Q39" s="120">
        <v>50</v>
      </c>
      <c r="R39" s="120">
        <v>50</v>
      </c>
      <c r="S39" s="120">
        <v>50</v>
      </c>
      <c r="T39" s="120">
        <v>50</v>
      </c>
      <c r="U39" s="120">
        <v>50</v>
      </c>
      <c r="V39" s="120">
        <v>50</v>
      </c>
      <c r="W39" s="120">
        <v>50</v>
      </c>
      <c r="X39" s="120">
        <v>50</v>
      </c>
      <c r="Y39" s="120">
        <v>50</v>
      </c>
      <c r="Z39" s="120">
        <v>50</v>
      </c>
      <c r="AA39" s="120">
        <v>50</v>
      </c>
      <c r="AB39" s="120">
        <v>50</v>
      </c>
      <c r="AC39" s="120">
        <v>50</v>
      </c>
      <c r="AD39" s="120">
        <v>50</v>
      </c>
      <c r="AE39" s="120">
        <v>50</v>
      </c>
      <c r="AF39" s="120">
        <v>50</v>
      </c>
      <c r="AG39" s="120">
        <v>50</v>
      </c>
      <c r="AH39" s="120">
        <v>50</v>
      </c>
      <c r="AI39" s="120">
        <v>50</v>
      </c>
      <c r="AJ39" s="120">
        <v>50</v>
      </c>
      <c r="AK39" s="120">
        <v>50</v>
      </c>
      <c r="AL39" s="120">
        <v>50</v>
      </c>
      <c r="AM39" s="120">
        <v>50</v>
      </c>
      <c r="AN39" s="120">
        <v>50</v>
      </c>
      <c r="AO39" s="120">
        <v>50</v>
      </c>
      <c r="AP39" s="120">
        <v>50</v>
      </c>
      <c r="AQ39" s="120">
        <v>50</v>
      </c>
      <c r="AR39" s="120">
        <v>50</v>
      </c>
      <c r="AS39" s="120">
        <v>50</v>
      </c>
      <c r="AT39" s="120">
        <v>50</v>
      </c>
      <c r="AU39" s="120">
        <v>50</v>
      </c>
      <c r="AV39" s="120">
        <v>50</v>
      </c>
      <c r="AW39" s="120">
        <v>50</v>
      </c>
      <c r="AX39" s="120">
        <v>50</v>
      </c>
      <c r="AY39" s="120">
        <v>50</v>
      </c>
      <c r="AZ39" s="120">
        <v>50</v>
      </c>
      <c r="BA39" s="120">
        <v>50</v>
      </c>
      <c r="BB39" s="120">
        <v>50</v>
      </c>
      <c r="BC39" s="120">
        <v>50</v>
      </c>
      <c r="BD39" s="120">
        <v>50</v>
      </c>
      <c r="BE39" s="120">
        <v>50</v>
      </c>
      <c r="BF39" s="120">
        <v>50</v>
      </c>
      <c r="BG39" s="120">
        <v>50</v>
      </c>
      <c r="BH39" s="120">
        <v>50</v>
      </c>
      <c r="BI39" s="120">
        <v>50</v>
      </c>
      <c r="BJ39" s="120">
        <v>50</v>
      </c>
      <c r="BK39" s="120">
        <v>50</v>
      </c>
      <c r="BL39" s="120">
        <v>50</v>
      </c>
      <c r="BM39" s="120">
        <v>50</v>
      </c>
      <c r="BN39" s="120">
        <v>50</v>
      </c>
      <c r="BO39" s="120">
        <v>50</v>
      </c>
      <c r="BP39" s="120">
        <v>50</v>
      </c>
      <c r="BQ39" s="120">
        <v>50</v>
      </c>
      <c r="BR39" s="120">
        <v>50</v>
      </c>
      <c r="BS39" s="120">
        <v>50</v>
      </c>
      <c r="BT39" s="120">
        <v>50</v>
      </c>
      <c r="BU39" s="120">
        <v>50</v>
      </c>
      <c r="BV39" s="120">
        <v>50</v>
      </c>
      <c r="BW39" s="120">
        <v>50</v>
      </c>
      <c r="BX39" s="120">
        <v>50</v>
      </c>
      <c r="BY39" s="120">
        <v>50</v>
      </c>
      <c r="BZ39" s="120">
        <v>50</v>
      </c>
      <c r="CA39" s="120">
        <v>50</v>
      </c>
      <c r="CB39" s="120">
        <v>50</v>
      </c>
      <c r="CC39" s="120">
        <v>50</v>
      </c>
      <c r="CD39" s="120">
        <v>50</v>
      </c>
      <c r="CE39" s="120">
        <v>50</v>
      </c>
      <c r="CF39" s="120">
        <v>50</v>
      </c>
      <c r="CG39" s="120">
        <v>50</v>
      </c>
      <c r="CH39" s="120">
        <v>50</v>
      </c>
      <c r="CI39" s="120">
        <v>50</v>
      </c>
      <c r="CJ39" s="120">
        <v>50</v>
      </c>
      <c r="CK39" s="120">
        <v>50</v>
      </c>
      <c r="CL39" s="120">
        <v>50</v>
      </c>
      <c r="CM39" s="120">
        <v>50</v>
      </c>
      <c r="CN39" s="120">
        <v>50</v>
      </c>
      <c r="CO39" s="120">
        <v>50</v>
      </c>
      <c r="CP39" s="120">
        <v>50</v>
      </c>
      <c r="CQ39" s="120">
        <v>50</v>
      </c>
      <c r="CR39" s="120">
        <v>50</v>
      </c>
      <c r="CS39" s="120">
        <v>50</v>
      </c>
      <c r="CT39" s="122"/>
      <c r="CU39" s="122"/>
      <c r="CV39" s="122"/>
      <c r="CW39" s="121"/>
      <c r="CX39" s="97">
        <f t="array" ref="CX39">SUMPRODUCT(B39:CW39*0.25)</f>
        <v>1200</v>
      </c>
    </row>
    <row r="40" spans="1:102" ht="24.95" customHeight="1" x14ac:dyDescent="0.2">
      <c r="A40" s="118" t="s">
        <v>34</v>
      </c>
      <c r="B40" s="119"/>
      <c r="C40" s="120"/>
      <c r="D40" s="120"/>
      <c r="E40" s="120"/>
      <c r="F40" s="120"/>
      <c r="G40" s="120"/>
      <c r="H40" s="120"/>
      <c r="I40" s="120"/>
      <c r="J40" s="120"/>
      <c r="K40" s="120"/>
      <c r="L40" s="120"/>
      <c r="M40" s="120"/>
      <c r="N40" s="120"/>
      <c r="O40" s="120"/>
      <c r="P40" s="120"/>
      <c r="Q40" s="120"/>
      <c r="R40" s="120"/>
      <c r="S40" s="120"/>
      <c r="T40" s="120"/>
      <c r="U40" s="120"/>
      <c r="V40" s="120"/>
      <c r="W40" s="120"/>
      <c r="X40" s="120"/>
      <c r="Y40" s="120"/>
      <c r="Z40" s="120"/>
      <c r="AA40" s="120"/>
      <c r="AB40" s="120"/>
      <c r="AC40" s="120"/>
      <c r="AD40" s="120">
        <v>500</v>
      </c>
      <c r="AE40" s="120">
        <v>500</v>
      </c>
      <c r="AF40" s="120">
        <v>500</v>
      </c>
      <c r="AG40" s="120">
        <v>500</v>
      </c>
      <c r="AH40" s="120">
        <v>500</v>
      </c>
      <c r="AI40" s="120">
        <v>500</v>
      </c>
      <c r="AJ40" s="120">
        <v>500</v>
      </c>
      <c r="AK40" s="120">
        <v>500</v>
      </c>
      <c r="AL40" s="120">
        <v>500</v>
      </c>
      <c r="AM40" s="120">
        <v>500</v>
      </c>
      <c r="AN40" s="120">
        <v>500</v>
      </c>
      <c r="AO40" s="120">
        <v>500</v>
      </c>
      <c r="AP40" s="120">
        <v>500</v>
      </c>
      <c r="AQ40" s="120">
        <v>500</v>
      </c>
      <c r="AR40" s="120">
        <v>500</v>
      </c>
      <c r="AS40" s="120">
        <v>500</v>
      </c>
      <c r="AT40" s="120">
        <v>500</v>
      </c>
      <c r="AU40" s="120">
        <v>500</v>
      </c>
      <c r="AV40" s="120">
        <v>500</v>
      </c>
      <c r="AW40" s="120">
        <v>500</v>
      </c>
      <c r="AX40" s="120">
        <v>500</v>
      </c>
      <c r="AY40" s="120">
        <v>500</v>
      </c>
      <c r="AZ40" s="120">
        <v>500</v>
      </c>
      <c r="BA40" s="120">
        <v>500</v>
      </c>
      <c r="BB40" s="120">
        <v>500</v>
      </c>
      <c r="BC40" s="120">
        <v>500</v>
      </c>
      <c r="BD40" s="120">
        <v>500</v>
      </c>
      <c r="BE40" s="120">
        <v>500</v>
      </c>
      <c r="BF40" s="120">
        <v>500</v>
      </c>
      <c r="BG40" s="120">
        <v>500</v>
      </c>
      <c r="BH40" s="120">
        <v>500</v>
      </c>
      <c r="BI40" s="120">
        <v>500</v>
      </c>
      <c r="BJ40" s="120">
        <v>248.8</v>
      </c>
      <c r="BK40" s="120">
        <v>248.8</v>
      </c>
      <c r="BL40" s="120">
        <v>248.8</v>
      </c>
      <c r="BM40" s="120">
        <v>248.8</v>
      </c>
      <c r="BN40" s="120">
        <v>269.60000000000002</v>
      </c>
      <c r="BO40" s="120">
        <v>269.60000000000002</v>
      </c>
      <c r="BP40" s="120">
        <v>269.60000000000002</v>
      </c>
      <c r="BQ40" s="120">
        <v>269.60000000000002</v>
      </c>
      <c r="BR40" s="120"/>
      <c r="BS40" s="120"/>
      <c r="BT40" s="120"/>
      <c r="BU40" s="120"/>
      <c r="BV40" s="120"/>
      <c r="BW40" s="120"/>
      <c r="BX40" s="120"/>
      <c r="BY40" s="120"/>
      <c r="BZ40" s="120"/>
      <c r="CA40" s="120"/>
      <c r="CB40" s="120"/>
      <c r="CC40" s="120"/>
      <c r="CD40" s="120"/>
      <c r="CE40" s="120"/>
      <c r="CF40" s="120"/>
      <c r="CG40" s="120"/>
      <c r="CH40" s="120"/>
      <c r="CI40" s="120"/>
      <c r="CJ40" s="120"/>
      <c r="CK40" s="120"/>
      <c r="CL40" s="120"/>
      <c r="CM40" s="120"/>
      <c r="CN40" s="120"/>
      <c r="CO40" s="120"/>
      <c r="CP40" s="120"/>
      <c r="CQ40" s="120"/>
      <c r="CR40" s="120"/>
      <c r="CS40" s="120"/>
      <c r="CT40" s="122"/>
      <c r="CU40" s="122"/>
      <c r="CV40" s="122"/>
      <c r="CW40" s="121"/>
      <c r="CX40" s="97">
        <f t="array" ref="CX40">SUMPRODUCT(B40:CW40*0.25)</f>
        <v>4518.3999999999978</v>
      </c>
    </row>
    <row r="41" spans="1:102" ht="30" customHeight="1" thickBot="1" x14ac:dyDescent="0.25">
      <c r="A41" s="105" t="s">
        <v>35</v>
      </c>
      <c r="B41" s="106">
        <f>SUM(B36:B40)</f>
        <v>346</v>
      </c>
      <c r="C41" s="107">
        <f t="shared" ref="C41:BN41" si="7">SUM(C36:C40)</f>
        <v>346</v>
      </c>
      <c r="D41" s="107">
        <f t="shared" si="7"/>
        <v>392.1</v>
      </c>
      <c r="E41" s="107">
        <f t="shared" si="7"/>
        <v>584.1</v>
      </c>
      <c r="F41" s="107">
        <f t="shared" si="7"/>
        <v>456.9</v>
      </c>
      <c r="G41" s="107">
        <f t="shared" si="7"/>
        <v>619</v>
      </c>
      <c r="H41" s="107">
        <f t="shared" si="7"/>
        <v>683.5</v>
      </c>
      <c r="I41" s="107">
        <f t="shared" si="7"/>
        <v>727.3</v>
      </c>
      <c r="J41" s="107">
        <f t="shared" si="7"/>
        <v>551.5</v>
      </c>
      <c r="K41" s="107">
        <f t="shared" si="7"/>
        <v>410.6</v>
      </c>
      <c r="L41" s="107">
        <f t="shared" si="7"/>
        <v>578.20000000000005</v>
      </c>
      <c r="M41" s="107">
        <f t="shared" si="7"/>
        <v>556.1</v>
      </c>
      <c r="N41" s="107">
        <f t="shared" si="7"/>
        <v>712.6</v>
      </c>
      <c r="O41" s="107">
        <f t="shared" si="7"/>
        <v>809.6</v>
      </c>
      <c r="P41" s="107">
        <f t="shared" si="7"/>
        <v>898.5</v>
      </c>
      <c r="Q41" s="107">
        <f t="shared" si="7"/>
        <v>1035</v>
      </c>
      <c r="R41" s="107">
        <f t="shared" si="7"/>
        <v>851</v>
      </c>
      <c r="S41" s="107">
        <f t="shared" si="7"/>
        <v>926.8</v>
      </c>
      <c r="T41" s="107">
        <f t="shared" si="7"/>
        <v>1042.3</v>
      </c>
      <c r="U41" s="107">
        <f t="shared" si="7"/>
        <v>1008.4</v>
      </c>
      <c r="V41" s="107">
        <f t="shared" si="7"/>
        <v>991.2</v>
      </c>
      <c r="W41" s="107">
        <f t="shared" si="7"/>
        <v>864.2</v>
      </c>
      <c r="X41" s="107">
        <f t="shared" si="7"/>
        <v>596.29999999999995</v>
      </c>
      <c r="Y41" s="107">
        <f t="shared" si="7"/>
        <v>509.8</v>
      </c>
      <c r="Z41" s="107">
        <f t="shared" si="7"/>
        <v>380.9</v>
      </c>
      <c r="AA41" s="107">
        <f t="shared" si="7"/>
        <v>291</v>
      </c>
      <c r="AB41" s="107">
        <f t="shared" si="7"/>
        <v>291</v>
      </c>
      <c r="AC41" s="107">
        <f t="shared" si="7"/>
        <v>291</v>
      </c>
      <c r="AD41" s="107">
        <f t="shared" si="7"/>
        <v>767</v>
      </c>
      <c r="AE41" s="107">
        <f t="shared" si="7"/>
        <v>767</v>
      </c>
      <c r="AF41" s="107">
        <f t="shared" si="7"/>
        <v>767</v>
      </c>
      <c r="AG41" s="107">
        <f t="shared" si="7"/>
        <v>767</v>
      </c>
      <c r="AH41" s="107">
        <f t="shared" si="7"/>
        <v>788</v>
      </c>
      <c r="AI41" s="107">
        <f t="shared" si="7"/>
        <v>788</v>
      </c>
      <c r="AJ41" s="107">
        <f t="shared" si="7"/>
        <v>788</v>
      </c>
      <c r="AK41" s="107">
        <f t="shared" si="7"/>
        <v>788</v>
      </c>
      <c r="AL41" s="107">
        <f t="shared" si="7"/>
        <v>773</v>
      </c>
      <c r="AM41" s="107">
        <f t="shared" si="7"/>
        <v>773</v>
      </c>
      <c r="AN41" s="107">
        <f t="shared" si="7"/>
        <v>773</v>
      </c>
      <c r="AO41" s="107">
        <f t="shared" si="7"/>
        <v>773</v>
      </c>
      <c r="AP41" s="107">
        <f t="shared" si="7"/>
        <v>787</v>
      </c>
      <c r="AQ41" s="107">
        <f t="shared" si="7"/>
        <v>787</v>
      </c>
      <c r="AR41" s="107">
        <f t="shared" si="7"/>
        <v>787</v>
      </c>
      <c r="AS41" s="107">
        <f t="shared" si="7"/>
        <v>787</v>
      </c>
      <c r="AT41" s="107">
        <f t="shared" si="7"/>
        <v>812</v>
      </c>
      <c r="AU41" s="107">
        <f t="shared" si="7"/>
        <v>812</v>
      </c>
      <c r="AV41" s="107">
        <f t="shared" si="7"/>
        <v>812</v>
      </c>
      <c r="AW41" s="107">
        <f t="shared" si="7"/>
        <v>812</v>
      </c>
      <c r="AX41" s="107">
        <f t="shared" si="7"/>
        <v>811</v>
      </c>
      <c r="AY41" s="107">
        <f t="shared" si="7"/>
        <v>811</v>
      </c>
      <c r="AZ41" s="107">
        <f t="shared" si="7"/>
        <v>811</v>
      </c>
      <c r="BA41" s="107">
        <f t="shared" si="7"/>
        <v>811</v>
      </c>
      <c r="BB41" s="107">
        <f t="shared" si="7"/>
        <v>762</v>
      </c>
      <c r="BC41" s="107">
        <f t="shared" si="7"/>
        <v>762</v>
      </c>
      <c r="BD41" s="107">
        <f t="shared" si="7"/>
        <v>762</v>
      </c>
      <c r="BE41" s="107">
        <f t="shared" si="7"/>
        <v>762</v>
      </c>
      <c r="BF41" s="107">
        <f t="shared" si="7"/>
        <v>721</v>
      </c>
      <c r="BG41" s="107">
        <f t="shared" si="7"/>
        <v>721</v>
      </c>
      <c r="BH41" s="107">
        <f t="shared" si="7"/>
        <v>721</v>
      </c>
      <c r="BI41" s="107">
        <f t="shared" si="7"/>
        <v>721</v>
      </c>
      <c r="BJ41" s="107">
        <f t="shared" si="7"/>
        <v>553.90000000000009</v>
      </c>
      <c r="BK41" s="107">
        <f t="shared" si="7"/>
        <v>587.40000000000009</v>
      </c>
      <c r="BL41" s="107">
        <f t="shared" si="7"/>
        <v>618.6</v>
      </c>
      <c r="BM41" s="107">
        <f t="shared" si="7"/>
        <v>542.79999999999995</v>
      </c>
      <c r="BN41" s="107">
        <f t="shared" si="7"/>
        <v>662.6</v>
      </c>
      <c r="BO41" s="107">
        <f t="shared" ref="BO41:CW41" si="8">SUM(BO36:BO40)</f>
        <v>662.6</v>
      </c>
      <c r="BP41" s="107">
        <f t="shared" si="8"/>
        <v>662.6</v>
      </c>
      <c r="BQ41" s="107">
        <f t="shared" si="8"/>
        <v>662.6</v>
      </c>
      <c r="BR41" s="107">
        <f t="shared" si="8"/>
        <v>994.9</v>
      </c>
      <c r="BS41" s="107">
        <f t="shared" si="8"/>
        <v>1104.0999999999999</v>
      </c>
      <c r="BT41" s="107">
        <f t="shared" si="8"/>
        <v>1219.5999999999999</v>
      </c>
      <c r="BU41" s="107">
        <f t="shared" si="8"/>
        <v>1213</v>
      </c>
      <c r="BV41" s="107">
        <f t="shared" si="8"/>
        <v>1018.9</v>
      </c>
      <c r="BW41" s="107">
        <f t="shared" si="8"/>
        <v>1182.0999999999999</v>
      </c>
      <c r="BX41" s="107">
        <f t="shared" si="8"/>
        <v>1364.2</v>
      </c>
      <c r="BY41" s="107">
        <f t="shared" si="8"/>
        <v>1448</v>
      </c>
      <c r="BZ41" s="107">
        <f t="shared" si="8"/>
        <v>1135.8</v>
      </c>
      <c r="CA41" s="107">
        <f t="shared" si="8"/>
        <v>1210.3</v>
      </c>
      <c r="CB41" s="107">
        <f t="shared" si="8"/>
        <v>1141.8</v>
      </c>
      <c r="CC41" s="107">
        <f t="shared" si="8"/>
        <v>1219.2</v>
      </c>
      <c r="CD41" s="107">
        <f t="shared" si="8"/>
        <v>1148.0999999999999</v>
      </c>
      <c r="CE41" s="107">
        <f t="shared" si="8"/>
        <v>1199.5</v>
      </c>
      <c r="CF41" s="107">
        <f t="shared" si="8"/>
        <v>1304.3</v>
      </c>
      <c r="CG41" s="107">
        <f t="shared" si="8"/>
        <v>1379.8</v>
      </c>
      <c r="CH41" s="107">
        <f t="shared" si="8"/>
        <v>1319.2</v>
      </c>
      <c r="CI41" s="107">
        <f t="shared" si="8"/>
        <v>1276.4000000000001</v>
      </c>
      <c r="CJ41" s="107">
        <f t="shared" si="8"/>
        <v>1468.2</v>
      </c>
      <c r="CK41" s="107">
        <f t="shared" si="8"/>
        <v>1625.7</v>
      </c>
      <c r="CL41" s="107">
        <f t="shared" si="8"/>
        <v>584.6</v>
      </c>
      <c r="CM41" s="107">
        <f t="shared" si="8"/>
        <v>802.4</v>
      </c>
      <c r="CN41" s="107">
        <f t="shared" si="8"/>
        <v>1155.7</v>
      </c>
      <c r="CO41" s="107">
        <f t="shared" si="8"/>
        <v>1234.4000000000001</v>
      </c>
      <c r="CP41" s="107">
        <f t="shared" si="8"/>
        <v>1066.3</v>
      </c>
      <c r="CQ41" s="107">
        <f t="shared" si="8"/>
        <v>935.2</v>
      </c>
      <c r="CR41" s="107">
        <f t="shared" si="8"/>
        <v>820.6</v>
      </c>
      <c r="CS41" s="107">
        <f t="shared" si="8"/>
        <v>731</v>
      </c>
      <c r="CT41" s="108">
        <f t="shared" si="8"/>
        <v>0</v>
      </c>
      <c r="CU41" s="108">
        <f t="shared" si="8"/>
        <v>0</v>
      </c>
      <c r="CV41" s="108">
        <f t="shared" si="8"/>
        <v>0</v>
      </c>
      <c r="CW41" s="109">
        <f t="shared" si="8"/>
        <v>0</v>
      </c>
      <c r="CX41" s="110">
        <f>SUM(CX36:CX40)</f>
        <v>19972.824999999997</v>
      </c>
    </row>
    <row r="42" spans="1:102" ht="18" customHeight="1" thickBot="1" x14ac:dyDescent="0.25">
      <c r="A42" s="123"/>
      <c r="B42" s="124"/>
      <c r="C42" s="124"/>
      <c r="D42" s="124"/>
      <c r="E42" s="124"/>
      <c r="F42" s="124"/>
      <c r="G42" s="124"/>
      <c r="H42" s="124"/>
      <c r="I42" s="124"/>
      <c r="J42" s="124"/>
      <c r="K42" s="124"/>
      <c r="L42" s="124"/>
      <c r="M42" s="124"/>
      <c r="N42" s="124"/>
      <c r="O42" s="124"/>
      <c r="P42" s="124"/>
      <c r="Q42" s="124"/>
      <c r="R42" s="124"/>
      <c r="S42" s="124"/>
      <c r="T42" s="124"/>
      <c r="U42" s="124"/>
      <c r="V42" s="124"/>
      <c r="W42" s="124"/>
      <c r="X42" s="124"/>
      <c r="Y42" s="124"/>
      <c r="Z42" s="124"/>
      <c r="AA42" s="124"/>
      <c r="AB42" s="124"/>
      <c r="AC42" s="124"/>
      <c r="AD42" s="124"/>
      <c r="AE42" s="124"/>
      <c r="AF42" s="124"/>
      <c r="AG42" s="124"/>
      <c r="AH42" s="124"/>
      <c r="AI42" s="124"/>
      <c r="AJ42" s="124"/>
      <c r="AK42" s="124"/>
      <c r="AL42" s="124"/>
      <c r="AM42" s="124"/>
      <c r="AN42" s="124"/>
      <c r="AO42" s="124"/>
      <c r="AP42" s="124"/>
      <c r="AQ42" s="124"/>
      <c r="AR42" s="124"/>
      <c r="AS42" s="124"/>
      <c r="AT42" s="124"/>
      <c r="AU42" s="124"/>
      <c r="AV42" s="124"/>
      <c r="AW42" s="124"/>
      <c r="AX42" s="124"/>
      <c r="AY42" s="124"/>
      <c r="AZ42" s="124"/>
      <c r="BA42" s="124"/>
      <c r="BB42" s="124"/>
      <c r="BC42" s="124"/>
      <c r="BD42" s="124"/>
      <c r="BE42" s="124"/>
      <c r="BF42" s="124"/>
      <c r="BG42" s="124"/>
      <c r="BH42" s="124"/>
      <c r="BI42" s="124"/>
      <c r="BJ42" s="124"/>
      <c r="BK42" s="124"/>
      <c r="BL42" s="124"/>
      <c r="BM42" s="124"/>
      <c r="BN42" s="124"/>
      <c r="BO42" s="124"/>
      <c r="BP42" s="124"/>
      <c r="BQ42" s="124"/>
      <c r="BR42" s="124"/>
      <c r="BS42" s="124"/>
      <c r="BT42" s="124"/>
      <c r="BU42" s="124"/>
      <c r="BV42" s="124"/>
      <c r="BW42" s="124"/>
      <c r="BX42" s="124"/>
      <c r="BY42" s="124"/>
      <c r="BZ42" s="124"/>
      <c r="CA42" s="124"/>
      <c r="CB42" s="124"/>
      <c r="CC42" s="124"/>
      <c r="CD42" s="124"/>
      <c r="CE42" s="124"/>
      <c r="CF42" s="124"/>
      <c r="CG42" s="124"/>
      <c r="CH42" s="124"/>
      <c r="CI42" s="124"/>
      <c r="CJ42" s="124"/>
      <c r="CK42" s="124"/>
      <c r="CL42" s="124"/>
      <c r="CM42" s="124"/>
      <c r="CN42" s="124"/>
      <c r="CO42" s="124"/>
      <c r="CP42" s="124"/>
      <c r="CQ42" s="124"/>
      <c r="CR42" s="124"/>
      <c r="CS42" s="124"/>
      <c r="CT42" s="124"/>
      <c r="CU42" s="124"/>
      <c r="CV42" s="124"/>
      <c r="CW42" s="124"/>
      <c r="CX42" s="125"/>
    </row>
    <row r="43" spans="1:102" ht="30" customHeight="1" thickBot="1" x14ac:dyDescent="0.25">
      <c r="A43" s="47" t="s">
        <v>36</v>
      </c>
      <c r="B43" s="111">
        <v>1</v>
      </c>
      <c r="C43" s="112"/>
      <c r="D43" s="112"/>
      <c r="E43" s="112"/>
      <c r="F43" s="112"/>
      <c r="G43" s="112"/>
      <c r="H43" s="112"/>
      <c r="I43" s="112"/>
      <c r="J43" s="112"/>
      <c r="K43" s="112"/>
      <c r="L43" s="112"/>
      <c r="M43" s="112"/>
      <c r="N43" s="112"/>
      <c r="O43" s="112"/>
      <c r="P43" s="112"/>
      <c r="Q43" s="112"/>
      <c r="R43" s="112"/>
      <c r="S43" s="112"/>
      <c r="T43" s="112"/>
      <c r="U43" s="112"/>
      <c r="V43" s="112"/>
      <c r="W43" s="112"/>
      <c r="X43" s="112"/>
      <c r="Y43" s="112"/>
      <c r="Z43" s="112"/>
      <c r="AA43" s="112"/>
      <c r="AB43" s="112"/>
      <c r="AC43" s="112"/>
      <c r="AD43" s="112"/>
      <c r="AE43" s="112"/>
      <c r="AF43" s="112"/>
      <c r="AG43" s="112"/>
      <c r="AH43" s="112"/>
      <c r="AI43" s="112"/>
      <c r="AJ43" s="112"/>
      <c r="AK43" s="112"/>
      <c r="AL43" s="112"/>
      <c r="AM43" s="112"/>
      <c r="AN43" s="112"/>
      <c r="AO43" s="112"/>
      <c r="AP43" s="112"/>
      <c r="AQ43" s="112"/>
      <c r="AR43" s="112"/>
      <c r="AS43" s="112"/>
      <c r="AT43" s="112"/>
      <c r="AU43" s="112"/>
      <c r="AV43" s="112"/>
      <c r="AW43" s="112"/>
      <c r="AX43" s="112"/>
      <c r="AY43" s="112"/>
      <c r="AZ43" s="112"/>
      <c r="BA43" s="112"/>
      <c r="BB43" s="112"/>
      <c r="BC43" s="112"/>
      <c r="BD43" s="112"/>
      <c r="BE43" s="112"/>
      <c r="BF43" s="112"/>
      <c r="BG43" s="112"/>
      <c r="BH43" s="112"/>
      <c r="BI43" s="112"/>
      <c r="BJ43" s="112"/>
      <c r="BK43" s="112"/>
      <c r="BL43" s="112"/>
      <c r="BM43" s="112"/>
      <c r="BN43" s="112"/>
      <c r="BO43" s="112"/>
      <c r="BP43" s="112"/>
      <c r="BQ43" s="112"/>
      <c r="BR43" s="112"/>
      <c r="BS43" s="112"/>
      <c r="BT43" s="112"/>
      <c r="BU43" s="112"/>
      <c r="BV43" s="112"/>
      <c r="BW43" s="112"/>
      <c r="BX43" s="112"/>
      <c r="BY43" s="112"/>
      <c r="BZ43" s="112"/>
      <c r="CA43" s="112"/>
      <c r="CB43" s="112"/>
      <c r="CC43" s="112"/>
      <c r="CD43" s="112"/>
      <c r="CE43" s="112"/>
      <c r="CF43" s="112"/>
      <c r="CG43" s="112"/>
      <c r="CH43" s="112"/>
      <c r="CI43" s="112"/>
      <c r="CJ43" s="112"/>
      <c r="CK43" s="112"/>
      <c r="CL43" s="112"/>
      <c r="CM43" s="112"/>
      <c r="CN43" s="112"/>
      <c r="CO43" s="112"/>
      <c r="CP43" s="112"/>
      <c r="CQ43" s="112"/>
      <c r="CR43" s="112"/>
      <c r="CS43" s="112"/>
      <c r="CT43" s="112"/>
      <c r="CU43" s="112"/>
      <c r="CV43" s="112"/>
      <c r="CW43" s="112"/>
      <c r="CX43" s="113"/>
    </row>
    <row r="44" spans="1:102" ht="24.95" customHeight="1" x14ac:dyDescent="0.2">
      <c r="A44" s="86" t="s">
        <v>30</v>
      </c>
      <c r="B44" s="114"/>
      <c r="C44" s="115"/>
      <c r="D44" s="115"/>
      <c r="E44" s="115"/>
      <c r="F44" s="115"/>
      <c r="G44" s="115"/>
      <c r="H44" s="115"/>
      <c r="I44" s="115"/>
      <c r="J44" s="115"/>
      <c r="K44" s="115"/>
      <c r="L44" s="115"/>
      <c r="M44" s="115"/>
      <c r="N44" s="115"/>
      <c r="O44" s="115"/>
      <c r="P44" s="115"/>
      <c r="Q44" s="115"/>
      <c r="R44" s="115"/>
      <c r="S44" s="115"/>
      <c r="T44" s="115"/>
      <c r="U44" s="115"/>
      <c r="V44" s="115"/>
      <c r="W44" s="115"/>
      <c r="X44" s="115"/>
      <c r="Y44" s="115"/>
      <c r="Z44" s="115"/>
      <c r="AA44" s="115"/>
      <c r="AB44" s="115"/>
      <c r="AC44" s="115"/>
      <c r="AD44" s="115"/>
      <c r="AE44" s="115"/>
      <c r="AF44" s="115"/>
      <c r="AG44" s="115"/>
      <c r="AH44" s="115"/>
      <c r="AI44" s="115"/>
      <c r="AJ44" s="115"/>
      <c r="AK44" s="115"/>
      <c r="AL44" s="115"/>
      <c r="AM44" s="115"/>
      <c r="AN44" s="115"/>
      <c r="AO44" s="115"/>
      <c r="AP44" s="115"/>
      <c r="AQ44" s="115"/>
      <c r="AR44" s="115"/>
      <c r="AS44" s="115"/>
      <c r="AT44" s="115"/>
      <c r="AU44" s="115"/>
      <c r="AV44" s="115"/>
      <c r="AW44" s="115"/>
      <c r="AX44" s="115"/>
      <c r="AY44" s="115"/>
      <c r="AZ44" s="115"/>
      <c r="BA44" s="115"/>
      <c r="BB44" s="115"/>
      <c r="BC44" s="115"/>
      <c r="BD44" s="115"/>
      <c r="BE44" s="115"/>
      <c r="BF44" s="115"/>
      <c r="BG44" s="115"/>
      <c r="BH44" s="115"/>
      <c r="BI44" s="115"/>
      <c r="BJ44" s="115"/>
      <c r="BK44" s="115"/>
      <c r="BL44" s="115"/>
      <c r="BM44" s="115"/>
      <c r="BN44" s="115"/>
      <c r="BO44" s="115"/>
      <c r="BP44" s="115"/>
      <c r="BQ44" s="115"/>
      <c r="BR44" s="115"/>
      <c r="BS44" s="115"/>
      <c r="BT44" s="115"/>
      <c r="BU44" s="115"/>
      <c r="BV44" s="115"/>
      <c r="BW44" s="115"/>
      <c r="BX44" s="115"/>
      <c r="BY44" s="115"/>
      <c r="BZ44" s="115"/>
      <c r="CA44" s="115"/>
      <c r="CB44" s="115"/>
      <c r="CC44" s="115"/>
      <c r="CD44" s="115"/>
      <c r="CE44" s="115"/>
      <c r="CF44" s="115"/>
      <c r="CG44" s="115"/>
      <c r="CH44" s="115"/>
      <c r="CI44" s="115"/>
      <c r="CJ44" s="115"/>
      <c r="CK44" s="115"/>
      <c r="CL44" s="115"/>
      <c r="CM44" s="115"/>
      <c r="CN44" s="115"/>
      <c r="CO44" s="115"/>
      <c r="CP44" s="115"/>
      <c r="CQ44" s="115"/>
      <c r="CR44" s="115"/>
      <c r="CS44" s="115"/>
      <c r="CT44" s="116"/>
      <c r="CU44" s="116"/>
      <c r="CV44" s="116"/>
      <c r="CW44" s="117"/>
      <c r="CX44" s="91">
        <f t="array" ref="CX44">SUMPRODUCT(B44:CW44*0.25)</f>
        <v>0</v>
      </c>
    </row>
    <row r="45" spans="1:102" ht="24.95" customHeight="1" x14ac:dyDescent="0.2">
      <c r="A45" s="118" t="s">
        <v>31</v>
      </c>
      <c r="B45" s="119"/>
      <c r="C45" s="120"/>
      <c r="D45" s="120"/>
      <c r="E45" s="120"/>
      <c r="F45" s="120"/>
      <c r="G45" s="120"/>
      <c r="H45" s="120"/>
      <c r="I45" s="120"/>
      <c r="J45" s="120"/>
      <c r="K45" s="120"/>
      <c r="L45" s="120"/>
      <c r="M45" s="120"/>
      <c r="N45" s="120"/>
      <c r="O45" s="120"/>
      <c r="P45" s="120"/>
      <c r="Q45" s="120"/>
      <c r="R45" s="120"/>
      <c r="S45" s="120"/>
      <c r="T45" s="120"/>
      <c r="U45" s="120"/>
      <c r="V45" s="120"/>
      <c r="W45" s="120"/>
      <c r="X45" s="120"/>
      <c r="Y45" s="120"/>
      <c r="Z45" s="120"/>
      <c r="AA45" s="120"/>
      <c r="AB45" s="120"/>
      <c r="AC45" s="120"/>
      <c r="AD45" s="120"/>
      <c r="AE45" s="120"/>
      <c r="AF45" s="120"/>
      <c r="AG45" s="120"/>
      <c r="AH45" s="120"/>
      <c r="AI45" s="120"/>
      <c r="AJ45" s="120"/>
      <c r="AK45" s="120"/>
      <c r="AL45" s="120"/>
      <c r="AM45" s="120"/>
      <c r="AN45" s="120"/>
      <c r="AO45" s="120"/>
      <c r="AP45" s="120"/>
      <c r="AQ45" s="120"/>
      <c r="AR45" s="120"/>
      <c r="AS45" s="120"/>
      <c r="AT45" s="120"/>
      <c r="AU45" s="120"/>
      <c r="AV45" s="120"/>
      <c r="AW45" s="120"/>
      <c r="AX45" s="120"/>
      <c r="AY45" s="120"/>
      <c r="AZ45" s="120"/>
      <c r="BA45" s="120"/>
      <c r="BB45" s="120"/>
      <c r="BC45" s="120"/>
      <c r="BD45" s="120"/>
      <c r="BE45" s="120"/>
      <c r="BF45" s="120"/>
      <c r="BG45" s="120"/>
      <c r="BH45" s="120"/>
      <c r="BI45" s="120"/>
      <c r="BJ45" s="120"/>
      <c r="BK45" s="120"/>
      <c r="BL45" s="120"/>
      <c r="BM45" s="120"/>
      <c r="BN45" s="120"/>
      <c r="BO45" s="120"/>
      <c r="BP45" s="120"/>
      <c r="BQ45" s="120"/>
      <c r="BR45" s="120"/>
      <c r="BS45" s="120"/>
      <c r="BT45" s="120"/>
      <c r="BU45" s="120"/>
      <c r="BV45" s="120"/>
      <c r="BW45" s="120"/>
      <c r="BX45" s="120"/>
      <c r="BY45" s="120"/>
      <c r="BZ45" s="120"/>
      <c r="CA45" s="120"/>
      <c r="CB45" s="120"/>
      <c r="CC45" s="120"/>
      <c r="CD45" s="120"/>
      <c r="CE45" s="120"/>
      <c r="CF45" s="120"/>
      <c r="CG45" s="120"/>
      <c r="CH45" s="120"/>
      <c r="CI45" s="120"/>
      <c r="CJ45" s="120"/>
      <c r="CK45" s="120"/>
      <c r="CL45" s="120"/>
      <c r="CM45" s="120"/>
      <c r="CN45" s="120"/>
      <c r="CO45" s="120"/>
      <c r="CP45" s="120"/>
      <c r="CQ45" s="120"/>
      <c r="CR45" s="120"/>
      <c r="CS45" s="120"/>
      <c r="CT45" s="120"/>
      <c r="CU45" s="120"/>
      <c r="CV45" s="120"/>
      <c r="CW45" s="121"/>
      <c r="CX45" s="97">
        <f t="array" ref="CX45">SUMPRODUCT(B45:CW45*0.25)</f>
        <v>0</v>
      </c>
    </row>
    <row r="46" spans="1:102" ht="24.95" customHeight="1" x14ac:dyDescent="0.2">
      <c r="A46" s="118" t="s">
        <v>32</v>
      </c>
      <c r="B46" s="119"/>
      <c r="C46" s="120"/>
      <c r="D46" s="120">
        <v>46.1</v>
      </c>
      <c r="E46" s="120">
        <v>238.1</v>
      </c>
      <c r="F46" s="120">
        <v>110.9</v>
      </c>
      <c r="G46" s="120">
        <v>273</v>
      </c>
      <c r="H46" s="120">
        <v>337.5</v>
      </c>
      <c r="I46" s="120">
        <v>381.3</v>
      </c>
      <c r="J46" s="120">
        <v>205.5</v>
      </c>
      <c r="K46" s="120">
        <v>64.599999999999994</v>
      </c>
      <c r="L46" s="120">
        <v>232.2</v>
      </c>
      <c r="M46" s="120">
        <v>210.1</v>
      </c>
      <c r="N46" s="120">
        <v>403.6</v>
      </c>
      <c r="O46" s="120">
        <v>500.6</v>
      </c>
      <c r="P46" s="120">
        <v>589.5</v>
      </c>
      <c r="Q46" s="120">
        <v>726</v>
      </c>
      <c r="R46" s="120">
        <v>530</v>
      </c>
      <c r="S46" s="120">
        <v>605.79999999999995</v>
      </c>
      <c r="T46" s="120">
        <v>721.3</v>
      </c>
      <c r="U46" s="120">
        <v>687.4</v>
      </c>
      <c r="V46" s="120">
        <v>648.20000000000005</v>
      </c>
      <c r="W46" s="120">
        <v>521.20000000000005</v>
      </c>
      <c r="X46" s="120">
        <v>253.3</v>
      </c>
      <c r="Y46" s="120">
        <v>166.8</v>
      </c>
      <c r="Z46" s="120">
        <v>89.9</v>
      </c>
      <c r="AA46" s="120"/>
      <c r="AB46" s="120"/>
      <c r="AC46" s="120"/>
      <c r="AD46" s="120"/>
      <c r="AE46" s="120"/>
      <c r="AF46" s="120"/>
      <c r="AG46" s="120"/>
      <c r="AH46" s="120"/>
      <c r="AI46" s="120"/>
      <c r="AJ46" s="120"/>
      <c r="AK46" s="120"/>
      <c r="AL46" s="120"/>
      <c r="AM46" s="120"/>
      <c r="AN46" s="120"/>
      <c r="AO46" s="120"/>
      <c r="AP46" s="120"/>
      <c r="AQ46" s="120"/>
      <c r="AR46" s="120"/>
      <c r="AS46" s="120"/>
      <c r="AT46" s="120"/>
      <c r="AU46" s="120"/>
      <c r="AV46" s="120"/>
      <c r="AW46" s="120"/>
      <c r="AX46" s="120"/>
      <c r="AY46" s="120"/>
      <c r="AZ46" s="120"/>
      <c r="BA46" s="120"/>
      <c r="BB46" s="120"/>
      <c r="BC46" s="120"/>
      <c r="BD46" s="120"/>
      <c r="BE46" s="120"/>
      <c r="BF46" s="120"/>
      <c r="BG46" s="120"/>
      <c r="BH46" s="120"/>
      <c r="BI46" s="120"/>
      <c r="BJ46" s="120">
        <v>11.1</v>
      </c>
      <c r="BK46" s="120">
        <v>44.6</v>
      </c>
      <c r="BL46" s="120">
        <v>75.8</v>
      </c>
      <c r="BM46" s="120"/>
      <c r="BN46" s="120"/>
      <c r="BO46" s="120"/>
      <c r="BP46" s="120"/>
      <c r="BQ46" s="120"/>
      <c r="BR46" s="120">
        <v>611.9</v>
      </c>
      <c r="BS46" s="120">
        <v>721.1</v>
      </c>
      <c r="BT46" s="120">
        <v>836.6</v>
      </c>
      <c r="BU46" s="120">
        <v>830</v>
      </c>
      <c r="BV46" s="120">
        <v>635.9</v>
      </c>
      <c r="BW46" s="120">
        <v>799.1</v>
      </c>
      <c r="BX46" s="120">
        <v>981.2</v>
      </c>
      <c r="BY46" s="120">
        <v>1065</v>
      </c>
      <c r="BZ46" s="120">
        <v>715.8</v>
      </c>
      <c r="CA46" s="120">
        <v>790.3</v>
      </c>
      <c r="CB46" s="120">
        <v>721.8</v>
      </c>
      <c r="CC46" s="120">
        <v>799.2</v>
      </c>
      <c r="CD46" s="120">
        <v>737.1</v>
      </c>
      <c r="CE46" s="120">
        <v>788.5</v>
      </c>
      <c r="CF46" s="120">
        <v>893.3</v>
      </c>
      <c r="CG46" s="120">
        <v>968.8</v>
      </c>
      <c r="CH46" s="120">
        <v>957.2</v>
      </c>
      <c r="CI46" s="120">
        <v>914.4</v>
      </c>
      <c r="CJ46" s="120">
        <v>1106.2</v>
      </c>
      <c r="CK46" s="120">
        <v>1263.7</v>
      </c>
      <c r="CL46" s="120">
        <v>258.60000000000002</v>
      </c>
      <c r="CM46" s="120">
        <v>476.4</v>
      </c>
      <c r="CN46" s="120">
        <v>829.7</v>
      </c>
      <c r="CO46" s="120">
        <v>908.4</v>
      </c>
      <c r="CP46" s="120">
        <v>725.3</v>
      </c>
      <c r="CQ46" s="120">
        <v>594.20000000000005</v>
      </c>
      <c r="CR46" s="120">
        <v>479.6</v>
      </c>
      <c r="CS46" s="120">
        <v>390</v>
      </c>
      <c r="CT46" s="122"/>
      <c r="CU46" s="122"/>
      <c r="CV46" s="122"/>
      <c r="CW46" s="121"/>
      <c r="CX46" s="97">
        <f t="array" ref="CX46">SUMPRODUCT(B46:CW46*0.25)</f>
        <v>7618.4250000000002</v>
      </c>
    </row>
    <row r="47" spans="1:102" ht="24.95" customHeight="1" x14ac:dyDescent="0.2">
      <c r="A47" s="118" t="s">
        <v>33</v>
      </c>
      <c r="B47" s="119"/>
      <c r="C47" s="120"/>
      <c r="D47" s="120"/>
      <c r="E47" s="120"/>
      <c r="F47" s="120"/>
      <c r="G47" s="120"/>
      <c r="H47" s="120"/>
      <c r="I47" s="120"/>
      <c r="J47" s="120"/>
      <c r="K47" s="120"/>
      <c r="L47" s="120"/>
      <c r="M47" s="120"/>
      <c r="N47" s="120"/>
      <c r="O47" s="120"/>
      <c r="P47" s="120"/>
      <c r="Q47" s="120"/>
      <c r="R47" s="120"/>
      <c r="S47" s="120"/>
      <c r="T47" s="120"/>
      <c r="U47" s="120"/>
      <c r="V47" s="120"/>
      <c r="W47" s="120"/>
      <c r="X47" s="120"/>
      <c r="Y47" s="120"/>
      <c r="Z47" s="120"/>
      <c r="AA47" s="120"/>
      <c r="AB47" s="120"/>
      <c r="AC47" s="120"/>
      <c r="AD47" s="120"/>
      <c r="AE47" s="120"/>
      <c r="AF47" s="120"/>
      <c r="AG47" s="120"/>
      <c r="AH47" s="120"/>
      <c r="AI47" s="120"/>
      <c r="AJ47" s="120"/>
      <c r="AK47" s="120"/>
      <c r="AL47" s="120"/>
      <c r="AM47" s="120"/>
      <c r="AN47" s="120"/>
      <c r="AO47" s="120"/>
      <c r="AP47" s="120"/>
      <c r="AQ47" s="120"/>
      <c r="AR47" s="120"/>
      <c r="AS47" s="120"/>
      <c r="AT47" s="120"/>
      <c r="AU47" s="120"/>
      <c r="AV47" s="120"/>
      <c r="AW47" s="120"/>
      <c r="AX47" s="120"/>
      <c r="AY47" s="120"/>
      <c r="AZ47" s="120"/>
      <c r="BA47" s="120"/>
      <c r="BB47" s="120"/>
      <c r="BC47" s="120"/>
      <c r="BD47" s="120"/>
      <c r="BE47" s="120"/>
      <c r="BF47" s="120"/>
      <c r="BG47" s="120"/>
      <c r="BH47" s="120"/>
      <c r="BI47" s="120"/>
      <c r="BJ47" s="120"/>
      <c r="BK47" s="120"/>
      <c r="BL47" s="120"/>
      <c r="BM47" s="120"/>
      <c r="BN47" s="120"/>
      <c r="BO47" s="120"/>
      <c r="BP47" s="120"/>
      <c r="BQ47" s="120"/>
      <c r="BR47" s="120"/>
      <c r="BS47" s="120"/>
      <c r="BT47" s="120"/>
      <c r="BU47" s="120"/>
      <c r="BV47" s="120"/>
      <c r="BW47" s="120"/>
      <c r="BX47" s="120"/>
      <c r="BY47" s="120"/>
      <c r="BZ47" s="120"/>
      <c r="CA47" s="120"/>
      <c r="CB47" s="120"/>
      <c r="CC47" s="120"/>
      <c r="CD47" s="120"/>
      <c r="CE47" s="120"/>
      <c r="CF47" s="120"/>
      <c r="CG47" s="120"/>
      <c r="CH47" s="120"/>
      <c r="CI47" s="120"/>
      <c r="CJ47" s="120"/>
      <c r="CK47" s="120"/>
      <c r="CL47" s="120"/>
      <c r="CM47" s="120"/>
      <c r="CN47" s="120"/>
      <c r="CO47" s="120"/>
      <c r="CP47" s="120"/>
      <c r="CQ47" s="120"/>
      <c r="CR47" s="120"/>
      <c r="CS47" s="120"/>
      <c r="CT47" s="122"/>
      <c r="CU47" s="122"/>
      <c r="CV47" s="122"/>
      <c r="CW47" s="121"/>
      <c r="CX47" s="97">
        <f t="array" ref="CX47">SUMPRODUCT(B47:CW47*0.25)</f>
        <v>0</v>
      </c>
    </row>
    <row r="48" spans="1:102" ht="24.95" customHeight="1" x14ac:dyDescent="0.2">
      <c r="A48" s="118" t="s">
        <v>34</v>
      </c>
      <c r="B48" s="119"/>
      <c r="C48" s="120"/>
      <c r="D48" s="120"/>
      <c r="E48" s="120"/>
      <c r="F48" s="120"/>
      <c r="G48" s="120"/>
      <c r="H48" s="120"/>
      <c r="I48" s="120"/>
      <c r="J48" s="120"/>
      <c r="K48" s="120"/>
      <c r="L48" s="120"/>
      <c r="M48" s="120"/>
      <c r="N48" s="120"/>
      <c r="O48" s="120"/>
      <c r="P48" s="120"/>
      <c r="Q48" s="120"/>
      <c r="R48" s="120"/>
      <c r="S48" s="120"/>
      <c r="T48" s="120"/>
      <c r="U48" s="120"/>
      <c r="V48" s="120"/>
      <c r="W48" s="120"/>
      <c r="X48" s="120"/>
      <c r="Y48" s="120"/>
      <c r="Z48" s="120"/>
      <c r="AA48" s="120"/>
      <c r="AB48" s="120"/>
      <c r="AC48" s="120"/>
      <c r="AD48" s="120">
        <v>500</v>
      </c>
      <c r="AE48" s="120">
        <v>500</v>
      </c>
      <c r="AF48" s="120">
        <v>500</v>
      </c>
      <c r="AG48" s="120">
        <v>500</v>
      </c>
      <c r="AH48" s="120">
        <v>500</v>
      </c>
      <c r="AI48" s="120">
        <v>500</v>
      </c>
      <c r="AJ48" s="120">
        <v>500</v>
      </c>
      <c r="AK48" s="120">
        <v>500</v>
      </c>
      <c r="AL48" s="120">
        <v>500</v>
      </c>
      <c r="AM48" s="120">
        <v>500</v>
      </c>
      <c r="AN48" s="120">
        <v>500</v>
      </c>
      <c r="AO48" s="120">
        <v>500</v>
      </c>
      <c r="AP48" s="120">
        <v>500</v>
      </c>
      <c r="AQ48" s="120">
        <v>500</v>
      </c>
      <c r="AR48" s="120">
        <v>500</v>
      </c>
      <c r="AS48" s="120">
        <v>500</v>
      </c>
      <c r="AT48" s="120">
        <v>500</v>
      </c>
      <c r="AU48" s="120">
        <v>500</v>
      </c>
      <c r="AV48" s="120">
        <v>500</v>
      </c>
      <c r="AW48" s="120">
        <v>500</v>
      </c>
      <c r="AX48" s="120">
        <v>500</v>
      </c>
      <c r="AY48" s="120">
        <v>500</v>
      </c>
      <c r="AZ48" s="120">
        <v>500</v>
      </c>
      <c r="BA48" s="120">
        <v>500</v>
      </c>
      <c r="BB48" s="120">
        <v>500</v>
      </c>
      <c r="BC48" s="120">
        <v>500</v>
      </c>
      <c r="BD48" s="120">
        <v>500</v>
      </c>
      <c r="BE48" s="120">
        <v>500</v>
      </c>
      <c r="BF48" s="120">
        <v>500</v>
      </c>
      <c r="BG48" s="120">
        <v>500</v>
      </c>
      <c r="BH48" s="120">
        <v>500</v>
      </c>
      <c r="BI48" s="120">
        <v>500</v>
      </c>
      <c r="BJ48" s="120">
        <v>248.8</v>
      </c>
      <c r="BK48" s="120">
        <v>248.8</v>
      </c>
      <c r="BL48" s="120">
        <v>248.8</v>
      </c>
      <c r="BM48" s="120">
        <v>248.8</v>
      </c>
      <c r="BN48" s="120">
        <v>269.60000000000002</v>
      </c>
      <c r="BO48" s="120">
        <v>269.60000000000002</v>
      </c>
      <c r="BP48" s="120">
        <v>269.60000000000002</v>
      </c>
      <c r="BQ48" s="120">
        <v>269.60000000000002</v>
      </c>
      <c r="BR48" s="120"/>
      <c r="BS48" s="120"/>
      <c r="BT48" s="120"/>
      <c r="BU48" s="120"/>
      <c r="BV48" s="120"/>
      <c r="BW48" s="120"/>
      <c r="BX48" s="120"/>
      <c r="BY48" s="120"/>
      <c r="BZ48" s="120"/>
      <c r="CA48" s="120"/>
      <c r="CB48" s="120"/>
      <c r="CC48" s="120"/>
      <c r="CD48" s="120"/>
      <c r="CE48" s="120"/>
      <c r="CF48" s="120"/>
      <c r="CG48" s="120"/>
      <c r="CH48" s="120"/>
      <c r="CI48" s="120"/>
      <c r="CJ48" s="120"/>
      <c r="CK48" s="120"/>
      <c r="CL48" s="120"/>
      <c r="CM48" s="120"/>
      <c r="CN48" s="120"/>
      <c r="CO48" s="120"/>
      <c r="CP48" s="120"/>
      <c r="CQ48" s="120"/>
      <c r="CR48" s="120"/>
      <c r="CS48" s="120"/>
      <c r="CT48" s="122"/>
      <c r="CU48" s="122"/>
      <c r="CV48" s="122"/>
      <c r="CW48" s="121"/>
      <c r="CX48" s="97">
        <f t="array" ref="CX48">SUMPRODUCT(B48:CW48*0.25)</f>
        <v>4518.3999999999978</v>
      </c>
    </row>
    <row r="49" spans="1:102" ht="24.95" customHeight="1" x14ac:dyDescent="0.2">
      <c r="A49" s="104" t="s">
        <v>37</v>
      </c>
      <c r="B49" s="119"/>
      <c r="C49" s="120"/>
      <c r="D49" s="120"/>
      <c r="E49" s="120"/>
      <c r="F49" s="120"/>
      <c r="G49" s="120"/>
      <c r="H49" s="120"/>
      <c r="I49" s="120"/>
      <c r="J49" s="120"/>
      <c r="K49" s="120"/>
      <c r="L49" s="120"/>
      <c r="M49" s="120"/>
      <c r="N49" s="120"/>
      <c r="O49" s="120"/>
      <c r="P49" s="120"/>
      <c r="Q49" s="120"/>
      <c r="R49" s="120"/>
      <c r="S49" s="120"/>
      <c r="T49" s="120"/>
      <c r="U49" s="120"/>
      <c r="V49" s="120"/>
      <c r="W49" s="120"/>
      <c r="X49" s="120"/>
      <c r="Y49" s="120"/>
      <c r="Z49" s="120"/>
      <c r="AA49" s="120"/>
      <c r="AB49" s="120"/>
      <c r="AC49" s="120"/>
      <c r="AD49" s="120"/>
      <c r="AE49" s="120"/>
      <c r="AF49" s="120"/>
      <c r="AG49" s="120"/>
      <c r="AH49" s="120"/>
      <c r="AI49" s="120"/>
      <c r="AJ49" s="120"/>
      <c r="AK49" s="120"/>
      <c r="AL49" s="120"/>
      <c r="AM49" s="120"/>
      <c r="AN49" s="120"/>
      <c r="AO49" s="120"/>
      <c r="AP49" s="120"/>
      <c r="AQ49" s="120"/>
      <c r="AR49" s="120"/>
      <c r="AS49" s="120"/>
      <c r="AT49" s="120"/>
      <c r="AU49" s="120"/>
      <c r="AV49" s="120"/>
      <c r="AW49" s="120"/>
      <c r="AX49" s="120"/>
      <c r="AY49" s="120"/>
      <c r="AZ49" s="120"/>
      <c r="BA49" s="120"/>
      <c r="BB49" s="120"/>
      <c r="BC49" s="120"/>
      <c r="BD49" s="120"/>
      <c r="BE49" s="120"/>
      <c r="BF49" s="120"/>
      <c r="BG49" s="120"/>
      <c r="BH49" s="120"/>
      <c r="BI49" s="120"/>
      <c r="BJ49" s="120"/>
      <c r="BK49" s="120"/>
      <c r="BL49" s="120"/>
      <c r="BM49" s="120"/>
      <c r="BN49" s="120"/>
      <c r="BO49" s="120"/>
      <c r="BP49" s="120"/>
      <c r="BQ49" s="120"/>
      <c r="BR49" s="120"/>
      <c r="BS49" s="120"/>
      <c r="BT49" s="120"/>
      <c r="BU49" s="120"/>
      <c r="BV49" s="120"/>
      <c r="BW49" s="120"/>
      <c r="BX49" s="120"/>
      <c r="BY49" s="120"/>
      <c r="BZ49" s="120"/>
      <c r="CA49" s="120"/>
      <c r="CB49" s="120"/>
      <c r="CC49" s="120"/>
      <c r="CD49" s="120"/>
      <c r="CE49" s="120"/>
      <c r="CF49" s="120"/>
      <c r="CG49" s="120"/>
      <c r="CH49" s="120"/>
      <c r="CI49" s="120"/>
      <c r="CJ49" s="120"/>
      <c r="CK49" s="120"/>
      <c r="CL49" s="120"/>
      <c r="CM49" s="120"/>
      <c r="CN49" s="120"/>
      <c r="CO49" s="120"/>
      <c r="CP49" s="120"/>
      <c r="CQ49" s="120"/>
      <c r="CR49" s="120"/>
      <c r="CS49" s="120"/>
      <c r="CT49" s="122"/>
      <c r="CU49" s="122"/>
      <c r="CV49" s="122"/>
      <c r="CW49" s="121"/>
      <c r="CX49" s="97">
        <f t="array" ref="CX49">SUMPRODUCT(B49:CW49*0.25)</f>
        <v>0</v>
      </c>
    </row>
    <row r="50" spans="1:102" ht="30" customHeight="1" thickBot="1" x14ac:dyDescent="0.25">
      <c r="A50" s="105" t="s">
        <v>38</v>
      </c>
      <c r="B50" s="106">
        <f>SUM(B44:B49)</f>
        <v>0</v>
      </c>
      <c r="C50" s="107">
        <f t="shared" ref="C50:BN50" si="9">SUM(C44:C49)</f>
        <v>0</v>
      </c>
      <c r="D50" s="107">
        <f t="shared" si="9"/>
        <v>46.1</v>
      </c>
      <c r="E50" s="107">
        <f t="shared" si="9"/>
        <v>238.1</v>
      </c>
      <c r="F50" s="107">
        <f t="shared" si="9"/>
        <v>110.9</v>
      </c>
      <c r="G50" s="107">
        <f t="shared" si="9"/>
        <v>273</v>
      </c>
      <c r="H50" s="107">
        <f t="shared" si="9"/>
        <v>337.5</v>
      </c>
      <c r="I50" s="107">
        <f t="shared" si="9"/>
        <v>381.3</v>
      </c>
      <c r="J50" s="107">
        <f t="shared" si="9"/>
        <v>205.5</v>
      </c>
      <c r="K50" s="107">
        <f t="shared" si="9"/>
        <v>64.599999999999994</v>
      </c>
      <c r="L50" s="107">
        <f t="shared" si="9"/>
        <v>232.2</v>
      </c>
      <c r="M50" s="107">
        <f t="shared" si="9"/>
        <v>210.1</v>
      </c>
      <c r="N50" s="107">
        <f t="shared" si="9"/>
        <v>403.6</v>
      </c>
      <c r="O50" s="107">
        <f t="shared" si="9"/>
        <v>500.6</v>
      </c>
      <c r="P50" s="107">
        <f t="shared" si="9"/>
        <v>589.5</v>
      </c>
      <c r="Q50" s="107">
        <f t="shared" si="9"/>
        <v>726</v>
      </c>
      <c r="R50" s="107">
        <f t="shared" si="9"/>
        <v>530</v>
      </c>
      <c r="S50" s="107">
        <f t="shared" si="9"/>
        <v>605.79999999999995</v>
      </c>
      <c r="T50" s="107">
        <f t="shared" si="9"/>
        <v>721.3</v>
      </c>
      <c r="U50" s="107">
        <f t="shared" si="9"/>
        <v>687.4</v>
      </c>
      <c r="V50" s="107">
        <f t="shared" si="9"/>
        <v>648.20000000000005</v>
      </c>
      <c r="W50" s="107">
        <f t="shared" si="9"/>
        <v>521.20000000000005</v>
      </c>
      <c r="X50" s="107">
        <f t="shared" si="9"/>
        <v>253.3</v>
      </c>
      <c r="Y50" s="107">
        <f t="shared" si="9"/>
        <v>166.8</v>
      </c>
      <c r="Z50" s="107">
        <f t="shared" si="9"/>
        <v>89.9</v>
      </c>
      <c r="AA50" s="107">
        <f t="shared" si="9"/>
        <v>0</v>
      </c>
      <c r="AB50" s="107">
        <f t="shared" si="9"/>
        <v>0</v>
      </c>
      <c r="AC50" s="107">
        <f t="shared" si="9"/>
        <v>0</v>
      </c>
      <c r="AD50" s="107">
        <f t="shared" si="9"/>
        <v>500</v>
      </c>
      <c r="AE50" s="107">
        <f t="shared" si="9"/>
        <v>500</v>
      </c>
      <c r="AF50" s="107">
        <f t="shared" si="9"/>
        <v>500</v>
      </c>
      <c r="AG50" s="107">
        <f t="shared" si="9"/>
        <v>500</v>
      </c>
      <c r="AH50" s="107">
        <f t="shared" si="9"/>
        <v>500</v>
      </c>
      <c r="AI50" s="107">
        <f t="shared" si="9"/>
        <v>500</v>
      </c>
      <c r="AJ50" s="107">
        <f t="shared" si="9"/>
        <v>500</v>
      </c>
      <c r="AK50" s="107">
        <f t="shared" si="9"/>
        <v>500</v>
      </c>
      <c r="AL50" s="107">
        <f t="shared" si="9"/>
        <v>500</v>
      </c>
      <c r="AM50" s="107">
        <f t="shared" si="9"/>
        <v>500</v>
      </c>
      <c r="AN50" s="107">
        <f t="shared" si="9"/>
        <v>500</v>
      </c>
      <c r="AO50" s="107">
        <f t="shared" si="9"/>
        <v>500</v>
      </c>
      <c r="AP50" s="107">
        <f t="shared" si="9"/>
        <v>500</v>
      </c>
      <c r="AQ50" s="107">
        <f t="shared" si="9"/>
        <v>500</v>
      </c>
      <c r="AR50" s="107">
        <f t="shared" si="9"/>
        <v>500</v>
      </c>
      <c r="AS50" s="107">
        <f t="shared" si="9"/>
        <v>500</v>
      </c>
      <c r="AT50" s="107">
        <f t="shared" si="9"/>
        <v>500</v>
      </c>
      <c r="AU50" s="107">
        <f t="shared" si="9"/>
        <v>500</v>
      </c>
      <c r="AV50" s="107">
        <f t="shared" si="9"/>
        <v>500</v>
      </c>
      <c r="AW50" s="107">
        <f t="shared" si="9"/>
        <v>500</v>
      </c>
      <c r="AX50" s="107">
        <f t="shared" si="9"/>
        <v>500</v>
      </c>
      <c r="AY50" s="107">
        <f t="shared" si="9"/>
        <v>500</v>
      </c>
      <c r="AZ50" s="107">
        <f t="shared" si="9"/>
        <v>500</v>
      </c>
      <c r="BA50" s="107">
        <f t="shared" si="9"/>
        <v>500</v>
      </c>
      <c r="BB50" s="107">
        <f t="shared" si="9"/>
        <v>500</v>
      </c>
      <c r="BC50" s="107">
        <f t="shared" si="9"/>
        <v>500</v>
      </c>
      <c r="BD50" s="107">
        <f t="shared" si="9"/>
        <v>500</v>
      </c>
      <c r="BE50" s="107">
        <f t="shared" si="9"/>
        <v>500</v>
      </c>
      <c r="BF50" s="107">
        <f t="shared" si="9"/>
        <v>500</v>
      </c>
      <c r="BG50" s="107">
        <f t="shared" si="9"/>
        <v>500</v>
      </c>
      <c r="BH50" s="107">
        <f t="shared" si="9"/>
        <v>500</v>
      </c>
      <c r="BI50" s="107">
        <f t="shared" si="9"/>
        <v>500</v>
      </c>
      <c r="BJ50" s="107">
        <f t="shared" si="9"/>
        <v>259.90000000000003</v>
      </c>
      <c r="BK50" s="107">
        <f t="shared" si="9"/>
        <v>293.40000000000003</v>
      </c>
      <c r="BL50" s="107">
        <f t="shared" si="9"/>
        <v>324.60000000000002</v>
      </c>
      <c r="BM50" s="107">
        <f t="shared" si="9"/>
        <v>248.8</v>
      </c>
      <c r="BN50" s="107">
        <f t="shared" si="9"/>
        <v>269.60000000000002</v>
      </c>
      <c r="BO50" s="107">
        <f t="shared" ref="BO50:CW50" si="10">SUM(BO44:BO49)</f>
        <v>269.60000000000002</v>
      </c>
      <c r="BP50" s="107">
        <f t="shared" si="10"/>
        <v>269.60000000000002</v>
      </c>
      <c r="BQ50" s="107">
        <f t="shared" si="10"/>
        <v>269.60000000000002</v>
      </c>
      <c r="BR50" s="107">
        <f t="shared" si="10"/>
        <v>611.9</v>
      </c>
      <c r="BS50" s="107">
        <f t="shared" si="10"/>
        <v>721.1</v>
      </c>
      <c r="BT50" s="107">
        <f t="shared" si="10"/>
        <v>836.6</v>
      </c>
      <c r="BU50" s="107">
        <f t="shared" si="10"/>
        <v>830</v>
      </c>
      <c r="BV50" s="107">
        <f t="shared" si="10"/>
        <v>635.9</v>
      </c>
      <c r="BW50" s="107">
        <f t="shared" si="10"/>
        <v>799.1</v>
      </c>
      <c r="BX50" s="107">
        <f t="shared" si="10"/>
        <v>981.2</v>
      </c>
      <c r="BY50" s="107">
        <f t="shared" si="10"/>
        <v>1065</v>
      </c>
      <c r="BZ50" s="107">
        <f t="shared" si="10"/>
        <v>715.8</v>
      </c>
      <c r="CA50" s="107">
        <f t="shared" si="10"/>
        <v>790.3</v>
      </c>
      <c r="CB50" s="107">
        <f t="shared" si="10"/>
        <v>721.8</v>
      </c>
      <c r="CC50" s="107">
        <f t="shared" si="10"/>
        <v>799.2</v>
      </c>
      <c r="CD50" s="107">
        <f t="shared" si="10"/>
        <v>737.1</v>
      </c>
      <c r="CE50" s="107">
        <f t="shared" si="10"/>
        <v>788.5</v>
      </c>
      <c r="CF50" s="107">
        <f t="shared" si="10"/>
        <v>893.3</v>
      </c>
      <c r="CG50" s="107">
        <f t="shared" si="10"/>
        <v>968.8</v>
      </c>
      <c r="CH50" s="107">
        <f t="shared" si="10"/>
        <v>957.2</v>
      </c>
      <c r="CI50" s="107">
        <f t="shared" si="10"/>
        <v>914.4</v>
      </c>
      <c r="CJ50" s="107">
        <f t="shared" si="10"/>
        <v>1106.2</v>
      </c>
      <c r="CK50" s="107">
        <f t="shared" si="10"/>
        <v>1263.7</v>
      </c>
      <c r="CL50" s="107">
        <f t="shared" si="10"/>
        <v>258.60000000000002</v>
      </c>
      <c r="CM50" s="107">
        <f t="shared" si="10"/>
        <v>476.4</v>
      </c>
      <c r="CN50" s="107">
        <f t="shared" si="10"/>
        <v>829.7</v>
      </c>
      <c r="CO50" s="107">
        <f t="shared" si="10"/>
        <v>908.4</v>
      </c>
      <c r="CP50" s="107">
        <f t="shared" si="10"/>
        <v>725.3</v>
      </c>
      <c r="CQ50" s="107">
        <f t="shared" si="10"/>
        <v>594.20000000000005</v>
      </c>
      <c r="CR50" s="107">
        <f t="shared" si="10"/>
        <v>479.6</v>
      </c>
      <c r="CS50" s="107">
        <f t="shared" si="10"/>
        <v>390</v>
      </c>
      <c r="CT50" s="108">
        <f t="shared" si="10"/>
        <v>0</v>
      </c>
      <c r="CU50" s="108">
        <f t="shared" si="10"/>
        <v>0</v>
      </c>
      <c r="CV50" s="108">
        <f t="shared" si="10"/>
        <v>0</v>
      </c>
      <c r="CW50" s="109">
        <f t="shared" si="10"/>
        <v>0</v>
      </c>
      <c r="CX50" s="110">
        <f>SUM(CX44:CX49)</f>
        <v>12136.824999999997</v>
      </c>
    </row>
    <row r="51" spans="1:102" ht="15.95" customHeight="1" thickBot="1" x14ac:dyDescent="0.25"/>
    <row r="52" spans="1:102" ht="30" customHeight="1" thickBot="1" x14ac:dyDescent="0.25">
      <c r="A52" s="85"/>
      <c r="B52" s="11">
        <f>IF(LEN(B$3)&gt;0,B$3,"")</f>
        <v>1</v>
      </c>
      <c r="C52" s="12">
        <f t="shared" ref="C52:BN52" si="11">IF(LEN(C$3)&gt;0,C$3,"")</f>
        <v>2</v>
      </c>
      <c r="D52" s="12">
        <f t="shared" si="11"/>
        <v>3</v>
      </c>
      <c r="E52" s="12">
        <f t="shared" si="11"/>
        <v>4</v>
      </c>
      <c r="F52" s="12">
        <f t="shared" si="11"/>
        <v>5</v>
      </c>
      <c r="G52" s="12">
        <f t="shared" si="11"/>
        <v>6</v>
      </c>
      <c r="H52" s="12">
        <f t="shared" si="11"/>
        <v>7</v>
      </c>
      <c r="I52" s="12">
        <f t="shared" si="11"/>
        <v>8</v>
      </c>
      <c r="J52" s="12">
        <f t="shared" si="11"/>
        <v>9</v>
      </c>
      <c r="K52" s="12">
        <f t="shared" si="11"/>
        <v>10</v>
      </c>
      <c r="L52" s="12">
        <f t="shared" si="11"/>
        <v>11</v>
      </c>
      <c r="M52" s="12">
        <f t="shared" si="11"/>
        <v>12</v>
      </c>
      <c r="N52" s="12">
        <f t="shared" si="11"/>
        <v>13</v>
      </c>
      <c r="O52" s="12">
        <f t="shared" si="11"/>
        <v>14</v>
      </c>
      <c r="P52" s="12">
        <f t="shared" si="11"/>
        <v>15</v>
      </c>
      <c r="Q52" s="12">
        <f t="shared" si="11"/>
        <v>16</v>
      </c>
      <c r="R52" s="12">
        <f t="shared" si="11"/>
        <v>17</v>
      </c>
      <c r="S52" s="12">
        <f t="shared" si="11"/>
        <v>18</v>
      </c>
      <c r="T52" s="12">
        <f t="shared" si="11"/>
        <v>19</v>
      </c>
      <c r="U52" s="12">
        <f t="shared" si="11"/>
        <v>20</v>
      </c>
      <c r="V52" s="12">
        <f t="shared" si="11"/>
        <v>21</v>
      </c>
      <c r="W52" s="12">
        <f t="shared" si="11"/>
        <v>22</v>
      </c>
      <c r="X52" s="12">
        <f t="shared" si="11"/>
        <v>23</v>
      </c>
      <c r="Y52" s="12">
        <f t="shared" si="11"/>
        <v>24</v>
      </c>
      <c r="Z52" s="12">
        <f t="shared" si="11"/>
        <v>25</v>
      </c>
      <c r="AA52" s="12">
        <f t="shared" si="11"/>
        <v>26</v>
      </c>
      <c r="AB52" s="12">
        <f t="shared" si="11"/>
        <v>27</v>
      </c>
      <c r="AC52" s="12">
        <f t="shared" si="11"/>
        <v>28</v>
      </c>
      <c r="AD52" s="12">
        <f t="shared" si="11"/>
        <v>29</v>
      </c>
      <c r="AE52" s="12">
        <f t="shared" si="11"/>
        <v>30</v>
      </c>
      <c r="AF52" s="12">
        <f t="shared" si="11"/>
        <v>31</v>
      </c>
      <c r="AG52" s="12">
        <f t="shared" si="11"/>
        <v>32</v>
      </c>
      <c r="AH52" s="12">
        <f t="shared" si="11"/>
        <v>33</v>
      </c>
      <c r="AI52" s="12">
        <f t="shared" si="11"/>
        <v>34</v>
      </c>
      <c r="AJ52" s="12">
        <f t="shared" si="11"/>
        <v>35</v>
      </c>
      <c r="AK52" s="12">
        <f t="shared" si="11"/>
        <v>36</v>
      </c>
      <c r="AL52" s="12">
        <f t="shared" si="11"/>
        <v>37</v>
      </c>
      <c r="AM52" s="12">
        <f t="shared" si="11"/>
        <v>38</v>
      </c>
      <c r="AN52" s="12">
        <f t="shared" si="11"/>
        <v>39</v>
      </c>
      <c r="AO52" s="12">
        <f t="shared" si="11"/>
        <v>40</v>
      </c>
      <c r="AP52" s="12">
        <f t="shared" si="11"/>
        <v>41</v>
      </c>
      <c r="AQ52" s="12">
        <f t="shared" si="11"/>
        <v>42</v>
      </c>
      <c r="AR52" s="12">
        <f t="shared" si="11"/>
        <v>43</v>
      </c>
      <c r="AS52" s="12">
        <f t="shared" si="11"/>
        <v>44</v>
      </c>
      <c r="AT52" s="12">
        <f t="shared" si="11"/>
        <v>45</v>
      </c>
      <c r="AU52" s="12">
        <f t="shared" si="11"/>
        <v>46</v>
      </c>
      <c r="AV52" s="12">
        <f t="shared" si="11"/>
        <v>47</v>
      </c>
      <c r="AW52" s="12">
        <f t="shared" si="11"/>
        <v>48</v>
      </c>
      <c r="AX52" s="12">
        <f t="shared" si="11"/>
        <v>49</v>
      </c>
      <c r="AY52" s="12">
        <f t="shared" si="11"/>
        <v>50</v>
      </c>
      <c r="AZ52" s="12">
        <f t="shared" si="11"/>
        <v>51</v>
      </c>
      <c r="BA52" s="12">
        <f t="shared" si="11"/>
        <v>52</v>
      </c>
      <c r="BB52" s="12">
        <f t="shared" si="11"/>
        <v>53</v>
      </c>
      <c r="BC52" s="12">
        <f t="shared" si="11"/>
        <v>54</v>
      </c>
      <c r="BD52" s="12">
        <f t="shared" si="11"/>
        <v>55</v>
      </c>
      <c r="BE52" s="12">
        <f t="shared" si="11"/>
        <v>56</v>
      </c>
      <c r="BF52" s="12">
        <f t="shared" si="11"/>
        <v>57</v>
      </c>
      <c r="BG52" s="12">
        <f t="shared" si="11"/>
        <v>58</v>
      </c>
      <c r="BH52" s="12">
        <f t="shared" si="11"/>
        <v>59</v>
      </c>
      <c r="BI52" s="12">
        <f t="shared" si="11"/>
        <v>60</v>
      </c>
      <c r="BJ52" s="12">
        <f t="shared" si="11"/>
        <v>61</v>
      </c>
      <c r="BK52" s="12">
        <f t="shared" si="11"/>
        <v>62</v>
      </c>
      <c r="BL52" s="12">
        <f t="shared" si="11"/>
        <v>63</v>
      </c>
      <c r="BM52" s="12">
        <f t="shared" si="11"/>
        <v>64</v>
      </c>
      <c r="BN52" s="12">
        <f t="shared" si="11"/>
        <v>65</v>
      </c>
      <c r="BO52" s="12">
        <f t="shared" ref="BO52:CW52" si="12">IF(LEN(BO$3)&gt;0,BO$3,"")</f>
        <v>66</v>
      </c>
      <c r="BP52" s="12">
        <f t="shared" si="12"/>
        <v>67</v>
      </c>
      <c r="BQ52" s="12">
        <f t="shared" si="12"/>
        <v>68</v>
      </c>
      <c r="BR52" s="12">
        <f t="shared" si="12"/>
        <v>69</v>
      </c>
      <c r="BS52" s="12">
        <f t="shared" si="12"/>
        <v>70</v>
      </c>
      <c r="BT52" s="12">
        <f t="shared" si="12"/>
        <v>71</v>
      </c>
      <c r="BU52" s="12">
        <f t="shared" si="12"/>
        <v>72</v>
      </c>
      <c r="BV52" s="12">
        <f t="shared" si="12"/>
        <v>73</v>
      </c>
      <c r="BW52" s="12">
        <f t="shared" si="12"/>
        <v>74</v>
      </c>
      <c r="BX52" s="12">
        <f t="shared" si="12"/>
        <v>75</v>
      </c>
      <c r="BY52" s="12">
        <f t="shared" si="12"/>
        <v>76</v>
      </c>
      <c r="BZ52" s="12">
        <f t="shared" si="12"/>
        <v>77</v>
      </c>
      <c r="CA52" s="12">
        <f t="shared" si="12"/>
        <v>78</v>
      </c>
      <c r="CB52" s="12">
        <f t="shared" si="12"/>
        <v>79</v>
      </c>
      <c r="CC52" s="12">
        <f t="shared" si="12"/>
        <v>80</v>
      </c>
      <c r="CD52" s="12">
        <f t="shared" si="12"/>
        <v>81</v>
      </c>
      <c r="CE52" s="12">
        <f t="shared" si="12"/>
        <v>82</v>
      </c>
      <c r="CF52" s="12">
        <f t="shared" si="12"/>
        <v>83</v>
      </c>
      <c r="CG52" s="12">
        <f t="shared" si="12"/>
        <v>84</v>
      </c>
      <c r="CH52" s="12">
        <f t="shared" si="12"/>
        <v>85</v>
      </c>
      <c r="CI52" s="12">
        <f t="shared" si="12"/>
        <v>86</v>
      </c>
      <c r="CJ52" s="12">
        <f t="shared" si="12"/>
        <v>87</v>
      </c>
      <c r="CK52" s="12">
        <f t="shared" si="12"/>
        <v>88</v>
      </c>
      <c r="CL52" s="12">
        <f t="shared" si="12"/>
        <v>89</v>
      </c>
      <c r="CM52" s="12">
        <f t="shared" si="12"/>
        <v>90</v>
      </c>
      <c r="CN52" s="12">
        <f t="shared" si="12"/>
        <v>91</v>
      </c>
      <c r="CO52" s="12">
        <f t="shared" si="12"/>
        <v>92</v>
      </c>
      <c r="CP52" s="12">
        <f t="shared" si="12"/>
        <v>93</v>
      </c>
      <c r="CQ52" s="12">
        <f t="shared" si="12"/>
        <v>94</v>
      </c>
      <c r="CR52" s="12">
        <f t="shared" si="12"/>
        <v>95</v>
      </c>
      <c r="CS52" s="13">
        <f t="shared" si="12"/>
        <v>96</v>
      </c>
      <c r="CT52" s="13" t="str">
        <f t="shared" si="12"/>
        <v/>
      </c>
      <c r="CU52" s="13" t="str">
        <f t="shared" si="12"/>
        <v/>
      </c>
      <c r="CV52" s="13" t="str">
        <f t="shared" si="12"/>
        <v/>
      </c>
      <c r="CW52" s="17" t="str">
        <f t="shared" si="12"/>
        <v/>
      </c>
      <c r="CX52" s="18" t="s">
        <v>1</v>
      </c>
    </row>
    <row r="53" spans="1:102" ht="24.95" customHeight="1" thickBot="1" x14ac:dyDescent="0.25">
      <c r="A53" s="105" t="s">
        <v>28</v>
      </c>
      <c r="B53" s="106">
        <f>B17+B27+B41</f>
        <v>6156.6399999999994</v>
      </c>
      <c r="C53" s="107">
        <f t="shared" ref="C53:BN53" si="13">C17+C27+C41</f>
        <v>6003.8040000000001</v>
      </c>
      <c r="D53" s="107">
        <f t="shared" si="13"/>
        <v>5804.8070000000007</v>
      </c>
      <c r="E53" s="107">
        <f t="shared" si="13"/>
        <v>5767.89</v>
      </c>
      <c r="F53" s="107">
        <f t="shared" si="13"/>
        <v>5720.4960000000001</v>
      </c>
      <c r="G53" s="107">
        <f t="shared" si="13"/>
        <v>5703.8370000000004</v>
      </c>
      <c r="H53" s="107">
        <f t="shared" si="13"/>
        <v>5681.8460000000005</v>
      </c>
      <c r="I53" s="107">
        <f t="shared" si="13"/>
        <v>5649.68</v>
      </c>
      <c r="J53" s="107">
        <f t="shared" si="13"/>
        <v>5579.1880000000001</v>
      </c>
      <c r="K53" s="107">
        <f t="shared" si="13"/>
        <v>5545.7860000000001</v>
      </c>
      <c r="L53" s="107">
        <f t="shared" si="13"/>
        <v>5523.9409999999998</v>
      </c>
      <c r="M53" s="107">
        <f t="shared" si="13"/>
        <v>5511.6940000000004</v>
      </c>
      <c r="N53" s="107">
        <f t="shared" si="13"/>
        <v>5433.8940000000002</v>
      </c>
      <c r="O53" s="107">
        <f t="shared" si="13"/>
        <v>5526.2650000000012</v>
      </c>
      <c r="P53" s="107">
        <f t="shared" si="13"/>
        <v>5615.509</v>
      </c>
      <c r="Q53" s="107">
        <f t="shared" si="13"/>
        <v>5697.3729999999996</v>
      </c>
      <c r="R53" s="107">
        <f t="shared" si="13"/>
        <v>5593.22</v>
      </c>
      <c r="S53" s="107">
        <f t="shared" si="13"/>
        <v>5654.174</v>
      </c>
      <c r="T53" s="107">
        <f t="shared" si="13"/>
        <v>5778.0000000000009</v>
      </c>
      <c r="U53" s="107">
        <f t="shared" si="13"/>
        <v>5743.0789999999997</v>
      </c>
      <c r="V53" s="107">
        <f t="shared" si="13"/>
        <v>6032.6859999999997</v>
      </c>
      <c r="W53" s="107">
        <f t="shared" si="13"/>
        <v>5983.6799999999994</v>
      </c>
      <c r="X53" s="107">
        <f t="shared" si="13"/>
        <v>6014.8310000000001</v>
      </c>
      <c r="Y53" s="107">
        <f t="shared" si="13"/>
        <v>6148.6469999999999</v>
      </c>
      <c r="Z53" s="107">
        <f t="shared" si="13"/>
        <v>6178.1879999999992</v>
      </c>
      <c r="AA53" s="107">
        <f t="shared" si="13"/>
        <v>6398.8710000000001</v>
      </c>
      <c r="AB53" s="107">
        <f t="shared" si="13"/>
        <v>6499.5290000000005</v>
      </c>
      <c r="AC53" s="107">
        <f t="shared" si="13"/>
        <v>6690.3370000000004</v>
      </c>
      <c r="AD53" s="107">
        <f t="shared" si="13"/>
        <v>7091.9850000000006</v>
      </c>
      <c r="AE53" s="107">
        <f t="shared" si="13"/>
        <v>7240.0010000000002</v>
      </c>
      <c r="AF53" s="107">
        <f t="shared" si="13"/>
        <v>7331.0880000000006</v>
      </c>
      <c r="AG53" s="107">
        <f t="shared" si="13"/>
        <v>7576.4259999999995</v>
      </c>
      <c r="AH53" s="107">
        <f t="shared" si="13"/>
        <v>7964.9039999999995</v>
      </c>
      <c r="AI53" s="107">
        <f t="shared" si="13"/>
        <v>7912.2890000000007</v>
      </c>
      <c r="AJ53" s="107">
        <f t="shared" si="13"/>
        <v>8167.9780000000001</v>
      </c>
      <c r="AK53" s="107">
        <f t="shared" si="13"/>
        <v>8177.1660000000002</v>
      </c>
      <c r="AL53" s="107">
        <f t="shared" si="13"/>
        <v>8049.63</v>
      </c>
      <c r="AM53" s="107">
        <f t="shared" si="13"/>
        <v>8081.6449999999995</v>
      </c>
      <c r="AN53" s="107">
        <f t="shared" si="13"/>
        <v>8115.09</v>
      </c>
      <c r="AO53" s="107">
        <f t="shared" si="13"/>
        <v>8136.9250000000002</v>
      </c>
      <c r="AP53" s="107">
        <f t="shared" si="13"/>
        <v>8503.7020000000011</v>
      </c>
      <c r="AQ53" s="107">
        <f t="shared" si="13"/>
        <v>8532.5339999999997</v>
      </c>
      <c r="AR53" s="107">
        <f t="shared" si="13"/>
        <v>8567.3119999999999</v>
      </c>
      <c r="AS53" s="107">
        <f t="shared" si="13"/>
        <v>8589.1090000000004</v>
      </c>
      <c r="AT53" s="107">
        <f t="shared" si="13"/>
        <v>8622.8949999999986</v>
      </c>
      <c r="AU53" s="107">
        <f t="shared" si="13"/>
        <v>8652.1209999999992</v>
      </c>
      <c r="AV53" s="107">
        <f t="shared" si="13"/>
        <v>8632.4230000000007</v>
      </c>
      <c r="AW53" s="107">
        <f t="shared" si="13"/>
        <v>8641.9760000000006</v>
      </c>
      <c r="AX53" s="107">
        <f t="shared" si="13"/>
        <v>8633.8559999999998</v>
      </c>
      <c r="AY53" s="107">
        <f t="shared" si="13"/>
        <v>8592.1329999999998</v>
      </c>
      <c r="AZ53" s="107">
        <f t="shared" si="13"/>
        <v>8568.3389999999999</v>
      </c>
      <c r="BA53" s="107">
        <f t="shared" si="13"/>
        <v>8551.5560000000005</v>
      </c>
      <c r="BB53" s="107">
        <f t="shared" si="13"/>
        <v>8275.2790000000005</v>
      </c>
      <c r="BC53" s="107">
        <f t="shared" si="13"/>
        <v>8058.2960000000003</v>
      </c>
      <c r="BD53" s="107">
        <f t="shared" si="13"/>
        <v>8047.152</v>
      </c>
      <c r="BE53" s="107">
        <f t="shared" si="13"/>
        <v>8035.1350000000002</v>
      </c>
      <c r="BF53" s="107">
        <f t="shared" si="13"/>
        <v>7742.3830000000007</v>
      </c>
      <c r="BG53" s="107">
        <f t="shared" si="13"/>
        <v>7667.7430000000004</v>
      </c>
      <c r="BH53" s="107">
        <f t="shared" si="13"/>
        <v>7685.6319999999996</v>
      </c>
      <c r="BI53" s="107">
        <f t="shared" si="13"/>
        <v>7581.8969999999999</v>
      </c>
      <c r="BJ53" s="107">
        <f t="shared" si="13"/>
        <v>7364.98</v>
      </c>
      <c r="BK53" s="107">
        <f t="shared" si="13"/>
        <v>7385.476999999999</v>
      </c>
      <c r="BL53" s="107">
        <f t="shared" si="13"/>
        <v>7384.0259999999998</v>
      </c>
      <c r="BM53" s="107">
        <f t="shared" si="13"/>
        <v>7489.201</v>
      </c>
      <c r="BN53" s="107">
        <f t="shared" si="13"/>
        <v>7614.0160000000005</v>
      </c>
      <c r="BO53" s="107">
        <f t="shared" ref="BO53:CX53" si="14">BO17+BO27+BO41</f>
        <v>7748.1849999999995</v>
      </c>
      <c r="BP53" s="107">
        <f t="shared" si="14"/>
        <v>7898.1110000000008</v>
      </c>
      <c r="BQ53" s="107">
        <f t="shared" si="14"/>
        <v>7957.6470000000008</v>
      </c>
      <c r="BR53" s="107">
        <f t="shared" si="14"/>
        <v>8391.3040000000001</v>
      </c>
      <c r="BS53" s="107">
        <f t="shared" si="14"/>
        <v>8459.0939999999991</v>
      </c>
      <c r="BT53" s="107">
        <f t="shared" si="14"/>
        <v>8544.5619999999999</v>
      </c>
      <c r="BU53" s="107">
        <f t="shared" si="14"/>
        <v>8549.01</v>
      </c>
      <c r="BV53" s="107">
        <f t="shared" si="14"/>
        <v>8529.5210000000006</v>
      </c>
      <c r="BW53" s="107">
        <f t="shared" si="14"/>
        <v>8524.4030000000002</v>
      </c>
      <c r="BX53" s="107">
        <f t="shared" si="14"/>
        <v>8505.1610000000001</v>
      </c>
      <c r="BY53" s="107">
        <f t="shared" si="14"/>
        <v>8473.0190000000002</v>
      </c>
      <c r="BZ53" s="107">
        <f t="shared" si="14"/>
        <v>8376.6479999999992</v>
      </c>
      <c r="CA53" s="107">
        <f t="shared" si="14"/>
        <v>8333.9759999999987</v>
      </c>
      <c r="CB53" s="107">
        <f t="shared" si="14"/>
        <v>8257.8539999999994</v>
      </c>
      <c r="CC53" s="107">
        <f t="shared" si="14"/>
        <v>8154.3440000000001</v>
      </c>
      <c r="CD53" s="107">
        <f t="shared" si="14"/>
        <v>7959.4509999999991</v>
      </c>
      <c r="CE53" s="107">
        <f t="shared" si="14"/>
        <v>7825.5410000000002</v>
      </c>
      <c r="CF53" s="107">
        <f t="shared" si="14"/>
        <v>7704.7129999999997</v>
      </c>
      <c r="CG53" s="107">
        <f t="shared" si="14"/>
        <v>7551.9299999999994</v>
      </c>
      <c r="CH53" s="107">
        <f t="shared" si="14"/>
        <v>7379.482</v>
      </c>
      <c r="CI53" s="107">
        <f t="shared" si="14"/>
        <v>7228.9140000000007</v>
      </c>
      <c r="CJ53" s="107">
        <f t="shared" si="14"/>
        <v>7103.0590000000002</v>
      </c>
      <c r="CK53" s="107">
        <f t="shared" si="14"/>
        <v>6993.1310000000003</v>
      </c>
      <c r="CL53" s="107">
        <f t="shared" si="14"/>
        <v>6750.6380000000008</v>
      </c>
      <c r="CM53" s="107">
        <f t="shared" si="14"/>
        <v>6654.04</v>
      </c>
      <c r="CN53" s="107">
        <f t="shared" si="14"/>
        <v>6528.5259999999998</v>
      </c>
      <c r="CO53" s="107">
        <f t="shared" si="14"/>
        <v>6386.5</v>
      </c>
      <c r="CP53" s="107">
        <f t="shared" si="14"/>
        <v>6101.0020000000004</v>
      </c>
      <c r="CQ53" s="107">
        <f t="shared" si="14"/>
        <v>5952.84</v>
      </c>
      <c r="CR53" s="107">
        <f t="shared" si="14"/>
        <v>5830.7470000000003</v>
      </c>
      <c r="CS53" s="107">
        <f t="shared" si="14"/>
        <v>5722.9359999999997</v>
      </c>
      <c r="CT53" s="108">
        <f t="shared" si="14"/>
        <v>0</v>
      </c>
      <c r="CU53" s="108">
        <f t="shared" si="14"/>
        <v>0</v>
      </c>
      <c r="CV53" s="108">
        <f t="shared" si="14"/>
        <v>0</v>
      </c>
      <c r="CW53" s="109">
        <f t="shared" si="14"/>
        <v>0</v>
      </c>
      <c r="CX53" s="126">
        <f t="shared" si="14"/>
        <v>173819.62024999998</v>
      </c>
    </row>
  </sheetData>
  <mergeCells count="35">
    <mergeCell ref="B28:CX28"/>
    <mergeCell ref="B29:CW29"/>
    <mergeCell ref="B34:CX34"/>
    <mergeCell ref="B35:CX35"/>
    <mergeCell ref="B43:CX43"/>
    <mergeCell ref="CT2:CW2"/>
    <mergeCell ref="B4:CX4"/>
    <mergeCell ref="B7:CX7"/>
    <mergeCell ref="B10:CW10"/>
    <mergeCell ref="B18:CX18"/>
    <mergeCell ref="B19:CW19"/>
    <mergeCell ref="BV2:BY2"/>
    <mergeCell ref="BZ2:CC2"/>
    <mergeCell ref="CD2:CG2"/>
    <mergeCell ref="CH2:CK2"/>
    <mergeCell ref="CL2:CO2"/>
    <mergeCell ref="CP2:CS2"/>
    <mergeCell ref="AX2:BA2"/>
    <mergeCell ref="BB2:BE2"/>
    <mergeCell ref="BF2:BI2"/>
    <mergeCell ref="BJ2:BM2"/>
    <mergeCell ref="BN2:BQ2"/>
    <mergeCell ref="BR2:BU2"/>
    <mergeCell ref="Z2:AC2"/>
    <mergeCell ref="AD2:AG2"/>
    <mergeCell ref="AH2:AK2"/>
    <mergeCell ref="AL2:AO2"/>
    <mergeCell ref="AP2:AS2"/>
    <mergeCell ref="AT2:AW2"/>
    <mergeCell ref="B2:E2"/>
    <mergeCell ref="F2:I2"/>
    <mergeCell ref="J2:M2"/>
    <mergeCell ref="N2:Q2"/>
    <mergeCell ref="R2:U2"/>
    <mergeCell ref="V2:Y2"/>
  </mergeCells>
  <conditionalFormatting sqref="B8:CW8">
    <cfRule type="cellIs" dxfId="1" priority="1" operator="greaterThan">
      <formula>1500</formula>
    </cfRule>
  </conditionalFormatting>
  <pageMargins left="0.11811023622047245" right="0.11811023622047245" top="0.35433070866141736" bottom="0.31496062992125984" header="0.19685039370078741" footer="0.19685039370078741"/>
  <pageSetup paperSize="9" scale="41" fitToWidth="4" fitToHeight="4" orientation="landscape" horizontalDpi="300" verticalDpi="300" r:id="rId1"/>
  <headerFooter>
    <oddHeader>&amp;L&amp;12&amp;K000000&amp;A</oddHeader>
    <oddFooter>&amp;R&amp;12&amp;D,&amp;T</oddFooter>
  </headerFooter>
  <colBreaks count="3" manualBreakCount="3">
    <brk id="25" max="53" man="1"/>
    <brk id="49" max="53" man="1"/>
    <brk id="73" max="53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CX53"/>
  <sheetViews>
    <sheetView showGridLines="0" zoomScale="60" zoomScaleNormal="60" workbookViewId="0">
      <pane xSplit="1" ySplit="3" topLeftCell="B4" activePane="bottomRight" state="frozen"/>
      <selection sqref="A1:XFD1048576"/>
      <selection pane="topRight" sqref="A1:XFD1048576"/>
      <selection pane="bottomLeft" sqref="A1:XFD1048576"/>
      <selection pane="bottomRight" activeCell="A8" sqref="A8:A9"/>
    </sheetView>
  </sheetViews>
  <sheetFormatPr defaultColWidth="9.140625" defaultRowHeight="14.25" x14ac:dyDescent="0.2"/>
  <cols>
    <col min="1" max="1" width="42.140625" style="5" customWidth="1"/>
    <col min="2" max="97" width="8.7109375" style="5" customWidth="1"/>
    <col min="98" max="101" width="8.7109375" style="5" hidden="1" customWidth="1"/>
    <col min="102" max="102" width="18.7109375" style="5" customWidth="1"/>
    <col min="103" max="16384" width="9.140625" style="5"/>
  </cols>
  <sheetData>
    <row r="1" spans="1:102" ht="39.950000000000003" customHeight="1" thickBot="1" x14ac:dyDescent="0.25">
      <c r="A1" s="1" t="s">
        <v>54</v>
      </c>
      <c r="B1" s="2"/>
      <c r="C1" s="2" t="s">
        <v>0</v>
      </c>
      <c r="D1" s="3"/>
      <c r="E1" s="3"/>
      <c r="F1" s="3"/>
      <c r="G1" s="3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Q1" s="6"/>
      <c r="CR1" s="6"/>
      <c r="CS1" s="6"/>
      <c r="CT1" s="6"/>
      <c r="CU1" s="6"/>
      <c r="CV1" s="6"/>
      <c r="CW1" s="6"/>
      <c r="CX1" s="6"/>
    </row>
    <row r="2" spans="1:102" ht="25.15" customHeight="1" thickBot="1" x14ac:dyDescent="0.25">
      <c r="A2" s="7"/>
      <c r="B2" s="8">
        <v>1</v>
      </c>
      <c r="C2" s="8"/>
      <c r="D2" s="8"/>
      <c r="E2" s="8"/>
      <c r="F2" s="8">
        <v>2</v>
      </c>
      <c r="G2" s="8"/>
      <c r="H2" s="8"/>
      <c r="I2" s="8"/>
      <c r="J2" s="8">
        <v>3</v>
      </c>
      <c r="K2" s="8"/>
      <c r="L2" s="8"/>
      <c r="M2" s="8"/>
      <c r="N2" s="8">
        <v>4</v>
      </c>
      <c r="O2" s="8"/>
      <c r="P2" s="8"/>
      <c r="Q2" s="8"/>
      <c r="R2" s="8">
        <v>5</v>
      </c>
      <c r="S2" s="8"/>
      <c r="T2" s="8"/>
      <c r="U2" s="8"/>
      <c r="V2" s="8">
        <v>6</v>
      </c>
      <c r="W2" s="8"/>
      <c r="X2" s="8"/>
      <c r="Y2" s="8"/>
      <c r="Z2" s="8">
        <v>7</v>
      </c>
      <c r="AA2" s="8"/>
      <c r="AB2" s="8"/>
      <c r="AC2" s="8"/>
      <c r="AD2" s="8">
        <v>8</v>
      </c>
      <c r="AE2" s="8"/>
      <c r="AF2" s="8"/>
      <c r="AG2" s="8"/>
      <c r="AH2" s="8">
        <v>9</v>
      </c>
      <c r="AI2" s="8"/>
      <c r="AJ2" s="8"/>
      <c r="AK2" s="8"/>
      <c r="AL2" s="8">
        <v>10</v>
      </c>
      <c r="AM2" s="8"/>
      <c r="AN2" s="8"/>
      <c r="AO2" s="8"/>
      <c r="AP2" s="8">
        <v>11</v>
      </c>
      <c r="AQ2" s="8"/>
      <c r="AR2" s="8"/>
      <c r="AS2" s="8"/>
      <c r="AT2" s="8">
        <v>12</v>
      </c>
      <c r="AU2" s="8"/>
      <c r="AV2" s="8"/>
      <c r="AW2" s="8"/>
      <c r="AX2" s="8">
        <v>13</v>
      </c>
      <c r="AY2" s="8"/>
      <c r="AZ2" s="8"/>
      <c r="BA2" s="8"/>
      <c r="BB2" s="8">
        <v>14</v>
      </c>
      <c r="BC2" s="8"/>
      <c r="BD2" s="8"/>
      <c r="BE2" s="8"/>
      <c r="BF2" s="8">
        <v>15</v>
      </c>
      <c r="BG2" s="8"/>
      <c r="BH2" s="8"/>
      <c r="BI2" s="8"/>
      <c r="BJ2" s="8">
        <v>16</v>
      </c>
      <c r="BK2" s="8"/>
      <c r="BL2" s="8"/>
      <c r="BM2" s="8"/>
      <c r="BN2" s="8">
        <v>17</v>
      </c>
      <c r="BO2" s="8"/>
      <c r="BP2" s="8"/>
      <c r="BQ2" s="8"/>
      <c r="BR2" s="8">
        <v>18</v>
      </c>
      <c r="BS2" s="8"/>
      <c r="BT2" s="8"/>
      <c r="BU2" s="8"/>
      <c r="BV2" s="8">
        <v>19</v>
      </c>
      <c r="BW2" s="8"/>
      <c r="BX2" s="8"/>
      <c r="BY2" s="8"/>
      <c r="BZ2" s="8">
        <v>20</v>
      </c>
      <c r="CA2" s="8"/>
      <c r="CB2" s="8"/>
      <c r="CC2" s="8"/>
      <c r="CD2" s="8">
        <v>21</v>
      </c>
      <c r="CE2" s="8"/>
      <c r="CF2" s="8"/>
      <c r="CG2" s="8"/>
      <c r="CH2" s="8">
        <v>22</v>
      </c>
      <c r="CI2" s="8"/>
      <c r="CJ2" s="8"/>
      <c r="CK2" s="8"/>
      <c r="CL2" s="8">
        <v>23</v>
      </c>
      <c r="CM2" s="8"/>
      <c r="CN2" s="8"/>
      <c r="CO2" s="8"/>
      <c r="CP2" s="8">
        <v>24</v>
      </c>
      <c r="CQ2" s="8"/>
      <c r="CR2" s="8"/>
      <c r="CS2" s="8"/>
      <c r="CT2" s="8"/>
      <c r="CU2" s="8"/>
      <c r="CV2" s="8"/>
      <c r="CW2" s="8"/>
      <c r="CX2" s="127"/>
    </row>
    <row r="3" spans="1:102" ht="30" customHeight="1" thickBot="1" x14ac:dyDescent="0.25">
      <c r="A3" s="10">
        <v>46015</v>
      </c>
      <c r="B3" s="11">
        <v>1</v>
      </c>
      <c r="C3" s="12">
        <v>2</v>
      </c>
      <c r="D3" s="12">
        <v>3</v>
      </c>
      <c r="E3" s="13">
        <v>4</v>
      </c>
      <c r="F3" s="14">
        <v>5</v>
      </c>
      <c r="G3" s="12">
        <v>6</v>
      </c>
      <c r="H3" s="12">
        <v>7</v>
      </c>
      <c r="I3" s="15">
        <v>8</v>
      </c>
      <c r="J3" s="14">
        <v>9</v>
      </c>
      <c r="K3" s="12">
        <v>10</v>
      </c>
      <c r="L3" s="12">
        <v>11</v>
      </c>
      <c r="M3" s="15">
        <v>12</v>
      </c>
      <c r="N3" s="14">
        <v>13</v>
      </c>
      <c r="O3" s="12">
        <v>14</v>
      </c>
      <c r="P3" s="12">
        <v>15</v>
      </c>
      <c r="Q3" s="15">
        <v>16</v>
      </c>
      <c r="R3" s="14">
        <v>17</v>
      </c>
      <c r="S3" s="12">
        <v>18</v>
      </c>
      <c r="T3" s="12">
        <v>19</v>
      </c>
      <c r="U3" s="15">
        <v>20</v>
      </c>
      <c r="V3" s="14">
        <v>21</v>
      </c>
      <c r="W3" s="12">
        <v>22</v>
      </c>
      <c r="X3" s="12">
        <v>23</v>
      </c>
      <c r="Y3" s="15">
        <v>24</v>
      </c>
      <c r="Z3" s="14">
        <v>25</v>
      </c>
      <c r="AA3" s="12">
        <v>26</v>
      </c>
      <c r="AB3" s="12">
        <v>27</v>
      </c>
      <c r="AC3" s="15">
        <v>28</v>
      </c>
      <c r="AD3" s="14">
        <v>29</v>
      </c>
      <c r="AE3" s="12">
        <v>30</v>
      </c>
      <c r="AF3" s="12">
        <v>31</v>
      </c>
      <c r="AG3" s="15">
        <v>32</v>
      </c>
      <c r="AH3" s="14">
        <v>33</v>
      </c>
      <c r="AI3" s="12">
        <v>34</v>
      </c>
      <c r="AJ3" s="12">
        <v>35</v>
      </c>
      <c r="AK3" s="15">
        <v>36</v>
      </c>
      <c r="AL3" s="14">
        <v>37</v>
      </c>
      <c r="AM3" s="12">
        <v>38</v>
      </c>
      <c r="AN3" s="12">
        <v>39</v>
      </c>
      <c r="AO3" s="15">
        <v>40</v>
      </c>
      <c r="AP3" s="14">
        <v>41</v>
      </c>
      <c r="AQ3" s="12">
        <v>42</v>
      </c>
      <c r="AR3" s="12">
        <v>43</v>
      </c>
      <c r="AS3" s="15">
        <v>44</v>
      </c>
      <c r="AT3" s="14">
        <v>45</v>
      </c>
      <c r="AU3" s="12">
        <v>46</v>
      </c>
      <c r="AV3" s="12">
        <v>47</v>
      </c>
      <c r="AW3" s="15">
        <v>48</v>
      </c>
      <c r="AX3" s="14">
        <v>49</v>
      </c>
      <c r="AY3" s="12">
        <v>50</v>
      </c>
      <c r="AZ3" s="12">
        <v>51</v>
      </c>
      <c r="BA3" s="15">
        <v>52</v>
      </c>
      <c r="BB3" s="14">
        <v>53</v>
      </c>
      <c r="BC3" s="12">
        <v>54</v>
      </c>
      <c r="BD3" s="12">
        <v>55</v>
      </c>
      <c r="BE3" s="15">
        <v>56</v>
      </c>
      <c r="BF3" s="14">
        <v>57</v>
      </c>
      <c r="BG3" s="12">
        <v>58</v>
      </c>
      <c r="BH3" s="12">
        <v>59</v>
      </c>
      <c r="BI3" s="15">
        <v>60</v>
      </c>
      <c r="BJ3" s="14">
        <v>61</v>
      </c>
      <c r="BK3" s="12">
        <v>62</v>
      </c>
      <c r="BL3" s="12">
        <v>63</v>
      </c>
      <c r="BM3" s="15">
        <v>64</v>
      </c>
      <c r="BN3" s="14">
        <v>65</v>
      </c>
      <c r="BO3" s="12">
        <v>66</v>
      </c>
      <c r="BP3" s="12">
        <v>67</v>
      </c>
      <c r="BQ3" s="15">
        <v>68</v>
      </c>
      <c r="BR3" s="14">
        <v>69</v>
      </c>
      <c r="BS3" s="12">
        <v>70</v>
      </c>
      <c r="BT3" s="12">
        <v>71</v>
      </c>
      <c r="BU3" s="15">
        <v>72</v>
      </c>
      <c r="BV3" s="14">
        <v>73</v>
      </c>
      <c r="BW3" s="12">
        <v>74</v>
      </c>
      <c r="BX3" s="12">
        <v>75</v>
      </c>
      <c r="BY3" s="15">
        <v>76</v>
      </c>
      <c r="BZ3" s="14">
        <v>77</v>
      </c>
      <c r="CA3" s="12">
        <v>78</v>
      </c>
      <c r="CB3" s="12">
        <v>79</v>
      </c>
      <c r="CC3" s="15">
        <v>80</v>
      </c>
      <c r="CD3" s="14">
        <v>81</v>
      </c>
      <c r="CE3" s="12">
        <v>82</v>
      </c>
      <c r="CF3" s="12">
        <v>83</v>
      </c>
      <c r="CG3" s="15">
        <v>84</v>
      </c>
      <c r="CH3" s="14">
        <v>85</v>
      </c>
      <c r="CI3" s="12">
        <v>86</v>
      </c>
      <c r="CJ3" s="12">
        <v>87</v>
      </c>
      <c r="CK3" s="15">
        <v>88</v>
      </c>
      <c r="CL3" s="14">
        <v>89</v>
      </c>
      <c r="CM3" s="12">
        <v>90</v>
      </c>
      <c r="CN3" s="12">
        <v>91</v>
      </c>
      <c r="CO3" s="15">
        <v>92</v>
      </c>
      <c r="CP3" s="14">
        <v>93</v>
      </c>
      <c r="CQ3" s="12">
        <v>94</v>
      </c>
      <c r="CR3" s="12">
        <v>95</v>
      </c>
      <c r="CS3" s="15">
        <v>96</v>
      </c>
      <c r="CT3" s="16"/>
      <c r="CU3" s="13"/>
      <c r="CV3" s="13"/>
      <c r="CW3" s="17"/>
      <c r="CX3" s="128" t="s">
        <v>1</v>
      </c>
    </row>
    <row r="4" spans="1:102" ht="30" customHeight="1" thickBot="1" x14ac:dyDescent="0.25">
      <c r="A4" s="19" t="s">
        <v>39</v>
      </c>
      <c r="B4" s="20">
        <v>101</v>
      </c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1"/>
      <c r="AA4" s="21"/>
      <c r="AB4" s="21"/>
      <c r="AC4" s="21"/>
      <c r="AD4" s="21"/>
      <c r="AE4" s="21"/>
      <c r="AF4" s="21"/>
      <c r="AG4" s="21"/>
      <c r="AH4" s="21"/>
      <c r="AI4" s="21"/>
      <c r="AJ4" s="21"/>
      <c r="AK4" s="21"/>
      <c r="AL4" s="21"/>
      <c r="AM4" s="21"/>
      <c r="AN4" s="21"/>
      <c r="AO4" s="21"/>
      <c r="AP4" s="21"/>
      <c r="AQ4" s="21"/>
      <c r="AR4" s="21"/>
      <c r="AS4" s="21"/>
      <c r="AT4" s="21"/>
      <c r="AU4" s="21"/>
      <c r="AV4" s="21"/>
      <c r="AW4" s="21"/>
      <c r="AX4" s="21"/>
      <c r="AY4" s="21"/>
      <c r="AZ4" s="21"/>
      <c r="BA4" s="21"/>
      <c r="BB4" s="21"/>
      <c r="BC4" s="21"/>
      <c r="BD4" s="21"/>
      <c r="BE4" s="21"/>
      <c r="BF4" s="21"/>
      <c r="BG4" s="21"/>
      <c r="BH4" s="21"/>
      <c r="BI4" s="21"/>
      <c r="BJ4" s="21"/>
      <c r="BK4" s="21"/>
      <c r="BL4" s="21"/>
      <c r="BM4" s="21"/>
      <c r="BN4" s="21"/>
      <c r="BO4" s="21"/>
      <c r="BP4" s="21"/>
      <c r="BQ4" s="21"/>
      <c r="BR4" s="21"/>
      <c r="BS4" s="21"/>
      <c r="BT4" s="21"/>
      <c r="BU4" s="21"/>
      <c r="BV4" s="21"/>
      <c r="BW4" s="21"/>
      <c r="BX4" s="21"/>
      <c r="BY4" s="21"/>
      <c r="BZ4" s="21"/>
      <c r="CA4" s="21"/>
      <c r="CB4" s="21"/>
      <c r="CC4" s="21"/>
      <c r="CD4" s="21"/>
      <c r="CE4" s="21"/>
      <c r="CF4" s="21"/>
      <c r="CG4" s="21"/>
      <c r="CH4" s="21"/>
      <c r="CI4" s="21"/>
      <c r="CJ4" s="21"/>
      <c r="CK4" s="21"/>
      <c r="CL4" s="21"/>
      <c r="CM4" s="21"/>
      <c r="CN4" s="21"/>
      <c r="CO4" s="21"/>
      <c r="CP4" s="21"/>
      <c r="CQ4" s="21"/>
      <c r="CR4" s="21"/>
      <c r="CS4" s="21"/>
      <c r="CT4" s="21"/>
      <c r="CU4" s="21"/>
      <c r="CV4" s="21"/>
      <c r="CW4" s="21"/>
      <c r="CX4" s="22"/>
    </row>
    <row r="5" spans="1:102" ht="24.95" customHeight="1" x14ac:dyDescent="0.2">
      <c r="A5" s="23" t="s">
        <v>3</v>
      </c>
      <c r="B5" s="24">
        <v>6156.6840000000002</v>
      </c>
      <c r="C5" s="25">
        <v>6003.7569999999996</v>
      </c>
      <c r="D5" s="25">
        <v>5804.7629999999999</v>
      </c>
      <c r="E5" s="25">
        <v>5767.9070000000002</v>
      </c>
      <c r="F5" s="25">
        <v>5720.5240000000003</v>
      </c>
      <c r="G5" s="25">
        <v>5703.8339999999998</v>
      </c>
      <c r="H5" s="25">
        <v>5681.87</v>
      </c>
      <c r="I5" s="25">
        <v>5649.6890000000003</v>
      </c>
      <c r="J5" s="25">
        <v>5579.1480000000001</v>
      </c>
      <c r="K5" s="25">
        <v>5545.7629999999999</v>
      </c>
      <c r="L5" s="25">
        <v>5523.9179999999997</v>
      </c>
      <c r="M5" s="25">
        <v>5511.6580000000004</v>
      </c>
      <c r="N5" s="25">
        <v>5433.8789999999999</v>
      </c>
      <c r="O5" s="25">
        <v>5526.2619999999997</v>
      </c>
      <c r="P5" s="25">
        <v>5615.4790000000003</v>
      </c>
      <c r="Q5" s="25">
        <v>5697.3519999999999</v>
      </c>
      <c r="R5" s="25">
        <v>5593.1930000000002</v>
      </c>
      <c r="S5" s="25">
        <v>5654.2139999999999</v>
      </c>
      <c r="T5" s="25">
        <v>5778.0069999999996</v>
      </c>
      <c r="U5" s="25">
        <v>5743.0309999999999</v>
      </c>
      <c r="V5" s="25">
        <v>6032.6769999999997</v>
      </c>
      <c r="W5" s="25">
        <v>5983.7139999999999</v>
      </c>
      <c r="X5" s="25">
        <v>6014.8630000000003</v>
      </c>
      <c r="Y5" s="25">
        <v>6148.6149999999998</v>
      </c>
      <c r="Z5" s="25">
        <v>6178.1440000000002</v>
      </c>
      <c r="AA5" s="25">
        <v>6398.8789999999999</v>
      </c>
      <c r="AB5" s="25">
        <v>6499.5569999999998</v>
      </c>
      <c r="AC5" s="25">
        <v>6690.2929999999997</v>
      </c>
      <c r="AD5" s="25">
        <v>7092.0069999999996</v>
      </c>
      <c r="AE5" s="25">
        <v>7240.0379999999996</v>
      </c>
      <c r="AF5" s="25">
        <v>7331.0889999999999</v>
      </c>
      <c r="AG5" s="25">
        <v>7576.424</v>
      </c>
      <c r="AH5" s="25">
        <v>7964.8940000000002</v>
      </c>
      <c r="AI5" s="25">
        <v>7912.241</v>
      </c>
      <c r="AJ5" s="25">
        <v>8168.0119999999997</v>
      </c>
      <c r="AK5" s="25">
        <v>8177.134</v>
      </c>
      <c r="AL5" s="25">
        <v>8049.6530000000002</v>
      </c>
      <c r="AM5" s="25">
        <v>8081.61</v>
      </c>
      <c r="AN5" s="25">
        <v>8115.0680000000002</v>
      </c>
      <c r="AO5" s="25">
        <v>8136.884</v>
      </c>
      <c r="AP5" s="25">
        <v>8503.7180000000008</v>
      </c>
      <c r="AQ5" s="25">
        <v>8532.5190000000002</v>
      </c>
      <c r="AR5" s="25">
        <v>8567.3119999999999</v>
      </c>
      <c r="AS5" s="25">
        <v>8589.1090000000004</v>
      </c>
      <c r="AT5" s="25">
        <v>8622.8950000000004</v>
      </c>
      <c r="AU5" s="25">
        <v>8652.1209999999992</v>
      </c>
      <c r="AV5" s="25">
        <v>8632.4229999999989</v>
      </c>
      <c r="AW5" s="25">
        <v>8641.9759999999987</v>
      </c>
      <c r="AX5" s="25">
        <v>8633.8559999999998</v>
      </c>
      <c r="AY5" s="25">
        <v>8592.11</v>
      </c>
      <c r="AZ5" s="25">
        <v>8568.3469999999998</v>
      </c>
      <c r="BA5" s="25">
        <v>8551.5560000000005</v>
      </c>
      <c r="BB5" s="25">
        <v>8275.2479999999996</v>
      </c>
      <c r="BC5" s="25">
        <v>8058.2470000000003</v>
      </c>
      <c r="BD5" s="25">
        <v>8047.18</v>
      </c>
      <c r="BE5" s="25">
        <v>8035.1819999999998</v>
      </c>
      <c r="BF5" s="25">
        <v>7742.335</v>
      </c>
      <c r="BG5" s="25">
        <v>7667.7920000000004</v>
      </c>
      <c r="BH5" s="25">
        <v>7685.6040000000003</v>
      </c>
      <c r="BI5" s="25">
        <v>7581.9409999999998</v>
      </c>
      <c r="BJ5" s="25">
        <v>7364.95</v>
      </c>
      <c r="BK5" s="25">
        <v>7385.4629999999997</v>
      </c>
      <c r="BL5" s="25">
        <v>7383.9740000000002</v>
      </c>
      <c r="BM5" s="25">
        <v>7489.1509999999998</v>
      </c>
      <c r="BN5" s="25">
        <v>7614.0659999999998</v>
      </c>
      <c r="BO5" s="25">
        <v>7748.1819999999998</v>
      </c>
      <c r="BP5" s="25">
        <v>7898.1409999999996</v>
      </c>
      <c r="BQ5" s="25">
        <v>7957.701</v>
      </c>
      <c r="BR5" s="25">
        <v>8391.2560000000012</v>
      </c>
      <c r="BS5" s="25">
        <v>8459.14</v>
      </c>
      <c r="BT5" s="25">
        <v>8544.5609999999997</v>
      </c>
      <c r="BU5" s="25">
        <v>8548.9719999999998</v>
      </c>
      <c r="BV5" s="25">
        <v>8529.5580000000009</v>
      </c>
      <c r="BW5" s="25">
        <v>8524.4040000000005</v>
      </c>
      <c r="BX5" s="25">
        <v>8505.143</v>
      </c>
      <c r="BY5" s="25">
        <v>8472.9930000000004</v>
      </c>
      <c r="BZ5" s="25">
        <v>8376.6239999999998</v>
      </c>
      <c r="CA5" s="25">
        <v>8333.9850000000006</v>
      </c>
      <c r="CB5" s="25">
        <v>8257.887999999999</v>
      </c>
      <c r="CC5" s="25">
        <v>8154.3069999999998</v>
      </c>
      <c r="CD5" s="25">
        <v>7959.4629999999997</v>
      </c>
      <c r="CE5" s="25">
        <v>7825.5619999999999</v>
      </c>
      <c r="CF5" s="25">
        <v>7704.6869999999999</v>
      </c>
      <c r="CG5" s="25">
        <v>7551.89</v>
      </c>
      <c r="CH5" s="25">
        <v>7379.4719999999998</v>
      </c>
      <c r="CI5" s="25">
        <v>7228.902</v>
      </c>
      <c r="CJ5" s="25">
        <v>7103.09</v>
      </c>
      <c r="CK5" s="25">
        <v>6993.09</v>
      </c>
      <c r="CL5" s="25">
        <v>6750.6040000000003</v>
      </c>
      <c r="CM5" s="25">
        <v>6653.9979999999996</v>
      </c>
      <c r="CN5" s="25">
        <v>6528.5640000000003</v>
      </c>
      <c r="CO5" s="25">
        <v>6386.4660000000003</v>
      </c>
      <c r="CP5" s="25">
        <v>6101.0020000000004</v>
      </c>
      <c r="CQ5" s="25">
        <v>5952.8549999999996</v>
      </c>
      <c r="CR5" s="25">
        <v>5830.76</v>
      </c>
      <c r="CS5" s="25">
        <v>5722.9350000000004</v>
      </c>
      <c r="CT5" s="26"/>
      <c r="CU5" s="26"/>
      <c r="CV5" s="26"/>
      <c r="CW5" s="27"/>
      <c r="CX5" s="28">
        <f t="array" ref="CX5">SUMPRODUCT(B5:CW5*0.25)</f>
        <v>173819.49950000001</v>
      </c>
    </row>
    <row r="6" spans="1:102" ht="24.95" customHeight="1" thickBot="1" x14ac:dyDescent="0.25">
      <c r="A6" s="29"/>
      <c r="B6" s="30"/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1"/>
      <c r="V6" s="31"/>
      <c r="W6" s="31"/>
      <c r="X6" s="31"/>
      <c r="Y6" s="31"/>
      <c r="Z6" s="31"/>
      <c r="AA6" s="31"/>
      <c r="AB6" s="31"/>
      <c r="AC6" s="31"/>
      <c r="AD6" s="31"/>
      <c r="AE6" s="31"/>
      <c r="AF6" s="31"/>
      <c r="AG6" s="31"/>
      <c r="AH6" s="31"/>
      <c r="AI6" s="31"/>
      <c r="AJ6" s="31"/>
      <c r="AK6" s="31"/>
      <c r="AL6" s="31"/>
      <c r="AM6" s="31"/>
      <c r="AN6" s="31"/>
      <c r="AO6" s="31"/>
      <c r="AP6" s="31"/>
      <c r="AQ6" s="31"/>
      <c r="AR6" s="31"/>
      <c r="AS6" s="31"/>
      <c r="AT6" s="31"/>
      <c r="AU6" s="31"/>
      <c r="AV6" s="31"/>
      <c r="AW6" s="31"/>
      <c r="AX6" s="31"/>
      <c r="AY6" s="31"/>
      <c r="AZ6" s="31"/>
      <c r="BA6" s="31"/>
      <c r="BB6" s="31"/>
      <c r="BC6" s="31"/>
      <c r="BD6" s="31"/>
      <c r="BE6" s="31"/>
      <c r="BF6" s="31"/>
      <c r="BG6" s="31"/>
      <c r="BH6" s="31"/>
      <c r="BI6" s="31"/>
      <c r="BJ6" s="31"/>
      <c r="BK6" s="31"/>
      <c r="BL6" s="31"/>
      <c r="BM6" s="31"/>
      <c r="BN6" s="31"/>
      <c r="BO6" s="31"/>
      <c r="BP6" s="31"/>
      <c r="BQ6" s="31"/>
      <c r="BR6" s="31"/>
      <c r="BS6" s="31"/>
      <c r="BT6" s="31"/>
      <c r="BU6" s="31"/>
      <c r="BV6" s="31"/>
      <c r="BW6" s="31"/>
      <c r="BX6" s="31"/>
      <c r="BY6" s="31"/>
      <c r="BZ6" s="31"/>
      <c r="CA6" s="31"/>
      <c r="CB6" s="31"/>
      <c r="CC6" s="31"/>
      <c r="CD6" s="31"/>
      <c r="CE6" s="31"/>
      <c r="CF6" s="31"/>
      <c r="CG6" s="31"/>
      <c r="CH6" s="31"/>
      <c r="CI6" s="31"/>
      <c r="CJ6" s="31"/>
      <c r="CK6" s="31"/>
      <c r="CL6" s="31"/>
      <c r="CM6" s="31"/>
      <c r="CN6" s="31"/>
      <c r="CO6" s="31"/>
      <c r="CP6" s="31"/>
      <c r="CQ6" s="31"/>
      <c r="CR6" s="31"/>
      <c r="CS6" s="31"/>
      <c r="CT6" s="32"/>
      <c r="CU6" s="32"/>
      <c r="CV6" s="32"/>
      <c r="CW6" s="33"/>
      <c r="CX6" s="34"/>
    </row>
    <row r="7" spans="1:102" ht="30" customHeight="1" thickBot="1" x14ac:dyDescent="0.25">
      <c r="A7" s="19" t="s">
        <v>4</v>
      </c>
      <c r="B7" s="20"/>
      <c r="C7" s="21"/>
      <c r="D7" s="21"/>
      <c r="E7" s="21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  <c r="W7" s="21"/>
      <c r="X7" s="21"/>
      <c r="Y7" s="21"/>
      <c r="Z7" s="21"/>
      <c r="AA7" s="21"/>
      <c r="AB7" s="21"/>
      <c r="AC7" s="21"/>
      <c r="AD7" s="21"/>
      <c r="AE7" s="21"/>
      <c r="AF7" s="21"/>
      <c r="AG7" s="21"/>
      <c r="AH7" s="21"/>
      <c r="AI7" s="21"/>
      <c r="AJ7" s="21"/>
      <c r="AK7" s="21"/>
      <c r="AL7" s="21"/>
      <c r="AM7" s="21"/>
      <c r="AN7" s="21"/>
      <c r="AO7" s="21"/>
      <c r="AP7" s="21"/>
      <c r="AQ7" s="21"/>
      <c r="AR7" s="21"/>
      <c r="AS7" s="21"/>
      <c r="AT7" s="21"/>
      <c r="AU7" s="21"/>
      <c r="AV7" s="21"/>
      <c r="AW7" s="21"/>
      <c r="AX7" s="21"/>
      <c r="AY7" s="21"/>
      <c r="AZ7" s="21"/>
      <c r="BA7" s="21"/>
      <c r="BB7" s="21"/>
      <c r="BC7" s="21"/>
      <c r="BD7" s="21"/>
      <c r="BE7" s="21"/>
      <c r="BF7" s="21"/>
      <c r="BG7" s="21"/>
      <c r="BH7" s="21"/>
      <c r="BI7" s="21"/>
      <c r="BJ7" s="21"/>
      <c r="BK7" s="21"/>
      <c r="BL7" s="21"/>
      <c r="BM7" s="21"/>
      <c r="BN7" s="21"/>
      <c r="BO7" s="21"/>
      <c r="BP7" s="21"/>
      <c r="BQ7" s="21"/>
      <c r="BR7" s="21"/>
      <c r="BS7" s="21"/>
      <c r="BT7" s="21"/>
      <c r="BU7" s="21"/>
      <c r="BV7" s="21"/>
      <c r="BW7" s="21"/>
      <c r="BX7" s="21"/>
      <c r="BY7" s="21"/>
      <c r="BZ7" s="21"/>
      <c r="CA7" s="21"/>
      <c r="CB7" s="21"/>
      <c r="CC7" s="21"/>
      <c r="CD7" s="21"/>
      <c r="CE7" s="21"/>
      <c r="CF7" s="21"/>
      <c r="CG7" s="21"/>
      <c r="CH7" s="21"/>
      <c r="CI7" s="21"/>
      <c r="CJ7" s="21"/>
      <c r="CK7" s="21"/>
      <c r="CL7" s="21"/>
      <c r="CM7" s="21"/>
      <c r="CN7" s="21"/>
      <c r="CO7" s="21"/>
      <c r="CP7" s="21"/>
      <c r="CQ7" s="21"/>
      <c r="CR7" s="21"/>
      <c r="CS7" s="21"/>
      <c r="CT7" s="21"/>
      <c r="CU7" s="21"/>
      <c r="CV7" s="21"/>
      <c r="CW7" s="21"/>
      <c r="CX7" s="22"/>
    </row>
    <row r="8" spans="1:102" ht="24.95" customHeight="1" x14ac:dyDescent="0.2">
      <c r="A8" s="35" t="s">
        <v>5</v>
      </c>
      <c r="B8" s="36">
        <v>107.51</v>
      </c>
      <c r="C8" s="37">
        <v>97.38</v>
      </c>
      <c r="D8" s="37">
        <v>92.07</v>
      </c>
      <c r="E8" s="37">
        <v>84.41</v>
      </c>
      <c r="F8" s="37">
        <v>93.83</v>
      </c>
      <c r="G8" s="37">
        <v>89.48</v>
      </c>
      <c r="H8" s="37">
        <v>84.77</v>
      </c>
      <c r="I8" s="37">
        <v>84.23</v>
      </c>
      <c r="J8" s="37">
        <v>84.86</v>
      </c>
      <c r="K8" s="37">
        <v>90.08</v>
      </c>
      <c r="L8" s="37">
        <v>84.34</v>
      </c>
      <c r="M8" s="37">
        <v>84.4</v>
      </c>
      <c r="N8" s="37">
        <v>80.22</v>
      </c>
      <c r="O8" s="37">
        <v>80</v>
      </c>
      <c r="P8" s="37">
        <v>80</v>
      </c>
      <c r="Q8" s="37">
        <v>76.72</v>
      </c>
      <c r="R8" s="37">
        <v>80</v>
      </c>
      <c r="S8" s="37">
        <v>80</v>
      </c>
      <c r="T8" s="37">
        <v>80</v>
      </c>
      <c r="U8" s="37">
        <v>80</v>
      </c>
      <c r="V8" s="37">
        <v>79.2</v>
      </c>
      <c r="W8" s="37">
        <v>80</v>
      </c>
      <c r="X8" s="37">
        <v>89.9</v>
      </c>
      <c r="Y8" s="37">
        <v>96.91</v>
      </c>
      <c r="Z8" s="37">
        <v>95.29</v>
      </c>
      <c r="AA8" s="37">
        <v>98.44</v>
      </c>
      <c r="AB8" s="37">
        <v>103.96</v>
      </c>
      <c r="AC8" s="37">
        <v>112.15</v>
      </c>
      <c r="AD8" s="37">
        <v>103.95</v>
      </c>
      <c r="AE8" s="37">
        <v>110.23</v>
      </c>
      <c r="AF8" s="37">
        <v>112.66</v>
      </c>
      <c r="AG8" s="37">
        <v>131.66999999999999</v>
      </c>
      <c r="AH8" s="37">
        <v>137.33000000000001</v>
      </c>
      <c r="AI8" s="37">
        <v>137.32</v>
      </c>
      <c r="AJ8" s="37">
        <v>144.44</v>
      </c>
      <c r="AK8" s="37">
        <v>137.33000000000001</v>
      </c>
      <c r="AL8" s="37">
        <v>129.13999999999999</v>
      </c>
      <c r="AM8" s="37">
        <v>127.26</v>
      </c>
      <c r="AN8" s="37">
        <v>122.26</v>
      </c>
      <c r="AO8" s="37">
        <v>113.35</v>
      </c>
      <c r="AP8" s="37">
        <v>137.32</v>
      </c>
      <c r="AQ8" s="37">
        <v>137.33000000000001</v>
      </c>
      <c r="AR8" s="37">
        <v>137.33000000000001</v>
      </c>
      <c r="AS8" s="37">
        <v>137.33000000000001</v>
      </c>
      <c r="AT8" s="37">
        <v>137.33000000000001</v>
      </c>
      <c r="AU8" s="37">
        <v>137.33000000000001</v>
      </c>
      <c r="AV8" s="37">
        <v>152.4</v>
      </c>
      <c r="AW8" s="37">
        <v>152.4</v>
      </c>
      <c r="AX8" s="37">
        <v>152.4</v>
      </c>
      <c r="AY8" s="37">
        <v>153.29</v>
      </c>
      <c r="AZ8" s="37">
        <v>153.29</v>
      </c>
      <c r="BA8" s="37">
        <v>152.4</v>
      </c>
      <c r="BB8" s="37">
        <v>137.33000000000001</v>
      </c>
      <c r="BC8" s="37">
        <v>136.69999999999999</v>
      </c>
      <c r="BD8" s="37">
        <v>137.32</v>
      </c>
      <c r="BE8" s="37">
        <v>137.32</v>
      </c>
      <c r="BF8" s="37">
        <v>127.06</v>
      </c>
      <c r="BG8" s="37">
        <v>118.7</v>
      </c>
      <c r="BH8" s="37">
        <v>130.96</v>
      </c>
      <c r="BI8" s="37">
        <v>128.44999999999999</v>
      </c>
      <c r="BJ8" s="37">
        <v>103.95</v>
      </c>
      <c r="BK8" s="37">
        <v>111.74</v>
      </c>
      <c r="BL8" s="37">
        <v>119.5</v>
      </c>
      <c r="BM8" s="37">
        <v>128.81</v>
      </c>
      <c r="BN8" s="37">
        <v>109.77</v>
      </c>
      <c r="BO8" s="37">
        <v>122.36</v>
      </c>
      <c r="BP8" s="37">
        <v>122.38</v>
      </c>
      <c r="BQ8" s="37">
        <v>110.1</v>
      </c>
      <c r="BR8" s="37">
        <v>123.35</v>
      </c>
      <c r="BS8" s="37">
        <v>125.58</v>
      </c>
      <c r="BT8" s="37">
        <v>112.5</v>
      </c>
      <c r="BU8" s="37">
        <v>103.95</v>
      </c>
      <c r="BV8" s="37">
        <v>106.56</v>
      </c>
      <c r="BW8" s="37">
        <v>96.24</v>
      </c>
      <c r="BX8" s="37">
        <v>94.69</v>
      </c>
      <c r="BY8" s="37">
        <v>95.02</v>
      </c>
      <c r="BZ8" s="37">
        <v>103.82</v>
      </c>
      <c r="CA8" s="37">
        <v>96.99</v>
      </c>
      <c r="CB8" s="37">
        <v>96.57</v>
      </c>
      <c r="CC8" s="37">
        <v>95.13</v>
      </c>
      <c r="CD8" s="37">
        <v>95.2</v>
      </c>
      <c r="CE8" s="37">
        <v>93.4</v>
      </c>
      <c r="CF8" s="37">
        <v>89.52</v>
      </c>
      <c r="CG8" s="37">
        <v>86.52</v>
      </c>
      <c r="CH8" s="37">
        <v>90.78</v>
      </c>
      <c r="CI8" s="37">
        <v>89.16</v>
      </c>
      <c r="CJ8" s="37">
        <v>85.37</v>
      </c>
      <c r="CK8" s="37">
        <v>78.12</v>
      </c>
      <c r="CL8" s="37">
        <v>94.35</v>
      </c>
      <c r="CM8" s="37">
        <v>87.11</v>
      </c>
      <c r="CN8" s="37">
        <v>76.040000000000006</v>
      </c>
      <c r="CO8" s="37">
        <v>69.3</v>
      </c>
      <c r="CP8" s="37">
        <v>73.09</v>
      </c>
      <c r="CQ8" s="37">
        <v>73.510000000000005</v>
      </c>
      <c r="CR8" s="37">
        <v>67.13</v>
      </c>
      <c r="CS8" s="37">
        <v>55.89</v>
      </c>
      <c r="CT8" s="38"/>
      <c r="CU8" s="38"/>
      <c r="CV8" s="38"/>
      <c r="CW8" s="39"/>
      <c r="CX8" s="40">
        <f>IF(SUM(B8:CW8)&lt;&gt;0,AVERAGEIF(B8:CW8,"&lt;&gt;"""),"")</f>
        <v>106.81854166666669</v>
      </c>
    </row>
    <row r="9" spans="1:102" ht="24.95" customHeight="1" thickBot="1" x14ac:dyDescent="0.25">
      <c r="A9" s="41" t="s">
        <v>6</v>
      </c>
      <c r="B9" s="42">
        <v>95.342500000000001</v>
      </c>
      <c r="C9" s="43">
        <v>95.342500000000001</v>
      </c>
      <c r="D9" s="43">
        <v>95.342500000000001</v>
      </c>
      <c r="E9" s="43">
        <v>95.342500000000001</v>
      </c>
      <c r="F9" s="43">
        <v>88.077500000000001</v>
      </c>
      <c r="G9" s="43">
        <v>88.077500000000001</v>
      </c>
      <c r="H9" s="43">
        <v>88.077500000000001</v>
      </c>
      <c r="I9" s="43">
        <v>88.077500000000001</v>
      </c>
      <c r="J9" s="43">
        <v>85.92</v>
      </c>
      <c r="K9" s="43">
        <v>85.92</v>
      </c>
      <c r="L9" s="43">
        <v>85.92</v>
      </c>
      <c r="M9" s="43">
        <v>85.92</v>
      </c>
      <c r="N9" s="43">
        <v>79.234999999999999</v>
      </c>
      <c r="O9" s="43">
        <v>79.234999999999999</v>
      </c>
      <c r="P9" s="43">
        <v>79.234999999999999</v>
      </c>
      <c r="Q9" s="43">
        <v>79.234999999999999</v>
      </c>
      <c r="R9" s="43">
        <v>80</v>
      </c>
      <c r="S9" s="43">
        <v>80</v>
      </c>
      <c r="T9" s="43">
        <v>80</v>
      </c>
      <c r="U9" s="43">
        <v>80</v>
      </c>
      <c r="V9" s="43">
        <v>86.502499999999998</v>
      </c>
      <c r="W9" s="43">
        <v>86.502499999999998</v>
      </c>
      <c r="X9" s="43">
        <v>86.502499999999998</v>
      </c>
      <c r="Y9" s="43">
        <v>86.502499999999998</v>
      </c>
      <c r="Z9" s="43">
        <v>102.46</v>
      </c>
      <c r="AA9" s="43">
        <v>102.46</v>
      </c>
      <c r="AB9" s="43">
        <v>102.46</v>
      </c>
      <c r="AC9" s="43">
        <v>102.46</v>
      </c>
      <c r="AD9" s="43">
        <v>114.6275</v>
      </c>
      <c r="AE9" s="43">
        <v>114.6275</v>
      </c>
      <c r="AF9" s="43">
        <v>114.6275</v>
      </c>
      <c r="AG9" s="43">
        <v>114.6275</v>
      </c>
      <c r="AH9" s="43">
        <v>139.10499999999999</v>
      </c>
      <c r="AI9" s="43">
        <v>139.10499999999999</v>
      </c>
      <c r="AJ9" s="43">
        <v>139.10499999999999</v>
      </c>
      <c r="AK9" s="43">
        <v>139.10499999999999</v>
      </c>
      <c r="AL9" s="43">
        <v>123.0025</v>
      </c>
      <c r="AM9" s="43">
        <v>123.0025</v>
      </c>
      <c r="AN9" s="43">
        <v>123.0025</v>
      </c>
      <c r="AO9" s="43">
        <v>123.0025</v>
      </c>
      <c r="AP9" s="43">
        <v>137.32749999999999</v>
      </c>
      <c r="AQ9" s="43">
        <v>137.32749999999999</v>
      </c>
      <c r="AR9" s="43">
        <v>137.32749999999999</v>
      </c>
      <c r="AS9" s="43">
        <v>137.32749999999999</v>
      </c>
      <c r="AT9" s="43">
        <v>144.86500000000001</v>
      </c>
      <c r="AU9" s="43">
        <v>144.86500000000001</v>
      </c>
      <c r="AV9" s="43">
        <v>144.86500000000001</v>
      </c>
      <c r="AW9" s="43">
        <v>144.86500000000001</v>
      </c>
      <c r="AX9" s="43">
        <v>152.845</v>
      </c>
      <c r="AY9" s="43">
        <v>152.845</v>
      </c>
      <c r="AZ9" s="43">
        <v>152.845</v>
      </c>
      <c r="BA9" s="43">
        <v>152.845</v>
      </c>
      <c r="BB9" s="43">
        <v>137.16749999999999</v>
      </c>
      <c r="BC9" s="43">
        <v>137.16749999999999</v>
      </c>
      <c r="BD9" s="43">
        <v>137.16749999999999</v>
      </c>
      <c r="BE9" s="43">
        <v>137.16749999999999</v>
      </c>
      <c r="BF9" s="43">
        <v>126.2925</v>
      </c>
      <c r="BG9" s="43">
        <v>126.2925</v>
      </c>
      <c r="BH9" s="43">
        <v>126.2925</v>
      </c>
      <c r="BI9" s="43">
        <v>126.2925</v>
      </c>
      <c r="BJ9" s="43">
        <v>116</v>
      </c>
      <c r="BK9" s="43">
        <v>116</v>
      </c>
      <c r="BL9" s="43">
        <v>116</v>
      </c>
      <c r="BM9" s="43">
        <v>116</v>
      </c>
      <c r="BN9" s="43">
        <v>116.1525</v>
      </c>
      <c r="BO9" s="43">
        <v>116.1525</v>
      </c>
      <c r="BP9" s="43">
        <v>116.1525</v>
      </c>
      <c r="BQ9" s="43">
        <v>116.1525</v>
      </c>
      <c r="BR9" s="43">
        <v>116.345</v>
      </c>
      <c r="BS9" s="43">
        <v>116.345</v>
      </c>
      <c r="BT9" s="43">
        <v>116.345</v>
      </c>
      <c r="BU9" s="43">
        <v>116.345</v>
      </c>
      <c r="BV9" s="43">
        <v>98.127499999999998</v>
      </c>
      <c r="BW9" s="43">
        <v>98.127499999999998</v>
      </c>
      <c r="BX9" s="43">
        <v>98.127499999999998</v>
      </c>
      <c r="BY9" s="43">
        <v>98.127499999999998</v>
      </c>
      <c r="BZ9" s="43">
        <v>98.127499999999998</v>
      </c>
      <c r="CA9" s="43">
        <v>98.127499999999998</v>
      </c>
      <c r="CB9" s="43">
        <v>98.127499999999998</v>
      </c>
      <c r="CC9" s="43">
        <v>98.127499999999998</v>
      </c>
      <c r="CD9" s="43">
        <v>91.16</v>
      </c>
      <c r="CE9" s="43">
        <v>91.16</v>
      </c>
      <c r="CF9" s="43">
        <v>91.16</v>
      </c>
      <c r="CG9" s="43">
        <v>91.16</v>
      </c>
      <c r="CH9" s="43">
        <v>85.857500000000002</v>
      </c>
      <c r="CI9" s="43">
        <v>85.857500000000002</v>
      </c>
      <c r="CJ9" s="43">
        <v>85.857500000000002</v>
      </c>
      <c r="CK9" s="43">
        <v>85.857500000000002</v>
      </c>
      <c r="CL9" s="43">
        <v>81.7</v>
      </c>
      <c r="CM9" s="43">
        <v>81.7</v>
      </c>
      <c r="CN9" s="43">
        <v>81.7</v>
      </c>
      <c r="CO9" s="43">
        <v>81.7</v>
      </c>
      <c r="CP9" s="43">
        <v>67.405000000000001</v>
      </c>
      <c r="CQ9" s="43">
        <v>67.405000000000001</v>
      </c>
      <c r="CR9" s="43">
        <v>67.405000000000001</v>
      </c>
      <c r="CS9" s="43">
        <v>67.405000000000001</v>
      </c>
      <c r="CT9" s="44"/>
      <c r="CU9" s="44"/>
      <c r="CV9" s="44"/>
      <c r="CW9" s="45"/>
      <c r="CX9" s="46">
        <f>IF(SUM(B9:CW9)&lt;&gt;0,AVERAGEIF(B9:CW9,"&lt;&gt;"""),"")</f>
        <v>106.81854166666676</v>
      </c>
    </row>
    <row r="10" spans="1:102" ht="30" customHeight="1" thickBot="1" x14ac:dyDescent="0.25">
      <c r="A10" s="47" t="s">
        <v>7</v>
      </c>
      <c r="B10" s="48"/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  <c r="Z10" s="49"/>
      <c r="AA10" s="49"/>
      <c r="AB10" s="49"/>
      <c r="AC10" s="49"/>
      <c r="AD10" s="49"/>
      <c r="AE10" s="49"/>
      <c r="AF10" s="49"/>
      <c r="AG10" s="49"/>
      <c r="AH10" s="49"/>
      <c r="AI10" s="49"/>
      <c r="AJ10" s="49"/>
      <c r="AK10" s="49"/>
      <c r="AL10" s="49"/>
      <c r="AM10" s="49"/>
      <c r="AN10" s="49"/>
      <c r="AO10" s="49"/>
      <c r="AP10" s="49"/>
      <c r="AQ10" s="49"/>
      <c r="AR10" s="49"/>
      <c r="AS10" s="49"/>
      <c r="AT10" s="49"/>
      <c r="AU10" s="49"/>
      <c r="AV10" s="49"/>
      <c r="AW10" s="49"/>
      <c r="AX10" s="49"/>
      <c r="AY10" s="49"/>
      <c r="AZ10" s="49"/>
      <c r="BA10" s="49"/>
      <c r="BB10" s="49"/>
      <c r="BC10" s="49"/>
      <c r="BD10" s="49"/>
      <c r="BE10" s="49"/>
      <c r="BF10" s="49"/>
      <c r="BG10" s="49"/>
      <c r="BH10" s="49"/>
      <c r="BI10" s="49"/>
      <c r="BJ10" s="49"/>
      <c r="BK10" s="49"/>
      <c r="BL10" s="49"/>
      <c r="BM10" s="49"/>
      <c r="BN10" s="49"/>
      <c r="BO10" s="49"/>
      <c r="BP10" s="49"/>
      <c r="BQ10" s="49"/>
      <c r="BR10" s="49"/>
      <c r="BS10" s="49"/>
      <c r="BT10" s="49"/>
      <c r="BU10" s="49"/>
      <c r="BV10" s="49"/>
      <c r="BW10" s="49"/>
      <c r="BX10" s="49"/>
      <c r="BY10" s="49"/>
      <c r="BZ10" s="49"/>
      <c r="CA10" s="49"/>
      <c r="CB10" s="49"/>
      <c r="CC10" s="49"/>
      <c r="CD10" s="49"/>
      <c r="CE10" s="49"/>
      <c r="CF10" s="49"/>
      <c r="CG10" s="49"/>
      <c r="CH10" s="49"/>
      <c r="CI10" s="49"/>
      <c r="CJ10" s="49"/>
      <c r="CK10" s="49"/>
      <c r="CL10" s="49"/>
      <c r="CM10" s="49"/>
      <c r="CN10" s="49"/>
      <c r="CO10" s="49"/>
      <c r="CP10" s="49"/>
      <c r="CQ10" s="49"/>
      <c r="CR10" s="49"/>
      <c r="CS10" s="49"/>
      <c r="CT10" s="49"/>
      <c r="CU10" s="49"/>
      <c r="CV10" s="49"/>
      <c r="CW10" s="50"/>
      <c r="CX10" s="18" t="s">
        <v>1</v>
      </c>
    </row>
    <row r="11" spans="1:102" ht="24.95" customHeight="1" x14ac:dyDescent="0.2">
      <c r="A11" s="51" t="s">
        <v>8</v>
      </c>
      <c r="B11" s="52"/>
      <c r="C11" s="53"/>
      <c r="D11" s="53"/>
      <c r="E11" s="53"/>
      <c r="F11" s="53"/>
      <c r="G11" s="53"/>
      <c r="H11" s="53"/>
      <c r="I11" s="53"/>
      <c r="J11" s="53"/>
      <c r="K11" s="53"/>
      <c r="L11" s="53"/>
      <c r="M11" s="53"/>
      <c r="N11" s="53"/>
      <c r="O11" s="53"/>
      <c r="P11" s="53"/>
      <c r="Q11" s="53"/>
      <c r="R11" s="53"/>
      <c r="S11" s="53"/>
      <c r="T11" s="53"/>
      <c r="U11" s="53"/>
      <c r="V11" s="53"/>
      <c r="W11" s="53"/>
      <c r="X11" s="53"/>
      <c r="Y11" s="53"/>
      <c r="Z11" s="53"/>
      <c r="AA11" s="53"/>
      <c r="AB11" s="53"/>
      <c r="AC11" s="53"/>
      <c r="AD11" s="53"/>
      <c r="AE11" s="53"/>
      <c r="AF11" s="53"/>
      <c r="AG11" s="53"/>
      <c r="AH11" s="53"/>
      <c r="AI11" s="53"/>
      <c r="AJ11" s="53"/>
      <c r="AK11" s="53"/>
      <c r="AL11" s="53"/>
      <c r="AM11" s="53"/>
      <c r="AN11" s="53"/>
      <c r="AO11" s="53"/>
      <c r="AP11" s="53"/>
      <c r="AQ11" s="53"/>
      <c r="AR11" s="53"/>
      <c r="AS11" s="53"/>
      <c r="AT11" s="53"/>
      <c r="AU11" s="53"/>
      <c r="AV11" s="53"/>
      <c r="AW11" s="53"/>
      <c r="AX11" s="53"/>
      <c r="AY11" s="53"/>
      <c r="AZ11" s="53"/>
      <c r="BA11" s="53"/>
      <c r="BB11" s="53"/>
      <c r="BC11" s="53"/>
      <c r="BD11" s="53"/>
      <c r="BE11" s="53"/>
      <c r="BF11" s="53"/>
      <c r="BG11" s="53"/>
      <c r="BH11" s="53"/>
      <c r="BI11" s="53"/>
      <c r="BJ11" s="53"/>
      <c r="BK11" s="53"/>
      <c r="BL11" s="53"/>
      <c r="BM11" s="53"/>
      <c r="BN11" s="53"/>
      <c r="BO11" s="53"/>
      <c r="BP11" s="53"/>
      <c r="BQ11" s="53"/>
      <c r="BR11" s="53"/>
      <c r="BS11" s="53"/>
      <c r="BT11" s="53"/>
      <c r="BU11" s="53"/>
      <c r="BV11" s="53"/>
      <c r="BW11" s="53"/>
      <c r="BX11" s="53"/>
      <c r="BY11" s="53"/>
      <c r="BZ11" s="53"/>
      <c r="CA11" s="53"/>
      <c r="CB11" s="53"/>
      <c r="CC11" s="53"/>
      <c r="CD11" s="53"/>
      <c r="CE11" s="53"/>
      <c r="CF11" s="53"/>
      <c r="CG11" s="53"/>
      <c r="CH11" s="53"/>
      <c r="CI11" s="53"/>
      <c r="CJ11" s="53"/>
      <c r="CK11" s="53"/>
      <c r="CL11" s="53"/>
      <c r="CM11" s="53"/>
      <c r="CN11" s="53"/>
      <c r="CO11" s="53"/>
      <c r="CP11" s="53"/>
      <c r="CQ11" s="53"/>
      <c r="CR11" s="53"/>
      <c r="CS11" s="53"/>
      <c r="CT11" s="54"/>
      <c r="CU11" s="54"/>
      <c r="CV11" s="54"/>
      <c r="CW11" s="55"/>
      <c r="CX11" s="56">
        <f t="array" ref="CX11">SUMPRODUCT(B11:CW11*0.25)</f>
        <v>0</v>
      </c>
    </row>
    <row r="12" spans="1:102" ht="24.95" customHeight="1" x14ac:dyDescent="0.2">
      <c r="A12" s="57" t="s">
        <v>9</v>
      </c>
      <c r="B12" s="58"/>
      <c r="C12" s="59"/>
      <c r="D12" s="59"/>
      <c r="E12" s="59"/>
      <c r="F12" s="59"/>
      <c r="G12" s="59"/>
      <c r="H12" s="59"/>
      <c r="I12" s="59"/>
      <c r="J12" s="59"/>
      <c r="K12" s="59"/>
      <c r="L12" s="59"/>
      <c r="M12" s="59"/>
      <c r="N12" s="59"/>
      <c r="O12" s="59"/>
      <c r="P12" s="59"/>
      <c r="Q12" s="59"/>
      <c r="R12" s="59"/>
      <c r="S12" s="59"/>
      <c r="T12" s="59"/>
      <c r="U12" s="59"/>
      <c r="V12" s="59"/>
      <c r="W12" s="59"/>
      <c r="X12" s="59"/>
      <c r="Y12" s="59"/>
      <c r="Z12" s="59"/>
      <c r="AA12" s="59"/>
      <c r="AB12" s="59"/>
      <c r="AC12" s="59"/>
      <c r="AD12" s="59"/>
      <c r="AE12" s="59"/>
      <c r="AF12" s="59"/>
      <c r="AG12" s="59"/>
      <c r="AH12" s="59"/>
      <c r="AI12" s="59"/>
      <c r="AJ12" s="59"/>
      <c r="AK12" s="59"/>
      <c r="AL12" s="59"/>
      <c r="AM12" s="59"/>
      <c r="AN12" s="59"/>
      <c r="AO12" s="59"/>
      <c r="AP12" s="59"/>
      <c r="AQ12" s="59"/>
      <c r="AR12" s="59"/>
      <c r="AS12" s="59"/>
      <c r="AT12" s="59"/>
      <c r="AU12" s="59"/>
      <c r="AV12" s="59"/>
      <c r="AW12" s="59"/>
      <c r="AX12" s="59"/>
      <c r="AY12" s="59"/>
      <c r="AZ12" s="59"/>
      <c r="BA12" s="59"/>
      <c r="BB12" s="59"/>
      <c r="BC12" s="59"/>
      <c r="BD12" s="59"/>
      <c r="BE12" s="59"/>
      <c r="BF12" s="59"/>
      <c r="BG12" s="59"/>
      <c r="BH12" s="59"/>
      <c r="BI12" s="59"/>
      <c r="BJ12" s="59"/>
      <c r="BK12" s="59"/>
      <c r="BL12" s="59"/>
      <c r="BM12" s="59"/>
      <c r="BN12" s="59"/>
      <c r="BO12" s="59"/>
      <c r="BP12" s="59"/>
      <c r="BQ12" s="59"/>
      <c r="BR12" s="59"/>
      <c r="BS12" s="59"/>
      <c r="BT12" s="59"/>
      <c r="BU12" s="59"/>
      <c r="BV12" s="59"/>
      <c r="BW12" s="59"/>
      <c r="BX12" s="59"/>
      <c r="BY12" s="59"/>
      <c r="BZ12" s="59"/>
      <c r="CA12" s="59"/>
      <c r="CB12" s="59"/>
      <c r="CC12" s="59"/>
      <c r="CD12" s="59"/>
      <c r="CE12" s="59"/>
      <c r="CF12" s="59"/>
      <c r="CG12" s="59"/>
      <c r="CH12" s="59"/>
      <c r="CI12" s="59"/>
      <c r="CJ12" s="59"/>
      <c r="CK12" s="59"/>
      <c r="CL12" s="59"/>
      <c r="CM12" s="59"/>
      <c r="CN12" s="59"/>
      <c r="CO12" s="59"/>
      <c r="CP12" s="59"/>
      <c r="CQ12" s="59"/>
      <c r="CR12" s="59"/>
      <c r="CS12" s="59"/>
      <c r="CT12" s="60"/>
      <c r="CU12" s="60"/>
      <c r="CV12" s="60"/>
      <c r="CW12" s="61"/>
      <c r="CX12" s="62">
        <f t="array" ref="CX12">SUMPRODUCT(B12:CW12*0.25)</f>
        <v>0</v>
      </c>
    </row>
    <row r="13" spans="1:102" ht="24.95" customHeight="1" x14ac:dyDescent="0.2">
      <c r="A13" s="63" t="s">
        <v>10</v>
      </c>
      <c r="B13" s="64"/>
      <c r="C13" s="65"/>
      <c r="D13" s="65"/>
      <c r="E13" s="65"/>
      <c r="F13" s="65"/>
      <c r="G13" s="65"/>
      <c r="H13" s="65"/>
      <c r="I13" s="65"/>
      <c r="J13" s="65"/>
      <c r="K13" s="65"/>
      <c r="L13" s="65"/>
      <c r="M13" s="65"/>
      <c r="N13" s="65"/>
      <c r="O13" s="65"/>
      <c r="P13" s="65"/>
      <c r="Q13" s="65"/>
      <c r="R13" s="65"/>
      <c r="S13" s="65"/>
      <c r="T13" s="65"/>
      <c r="U13" s="65"/>
      <c r="V13" s="65"/>
      <c r="W13" s="65"/>
      <c r="X13" s="65"/>
      <c r="Y13" s="65"/>
      <c r="Z13" s="65"/>
      <c r="AA13" s="65"/>
      <c r="AB13" s="65"/>
      <c r="AC13" s="65"/>
      <c r="AD13" s="65"/>
      <c r="AE13" s="65"/>
      <c r="AF13" s="65"/>
      <c r="AG13" s="65"/>
      <c r="AH13" s="65"/>
      <c r="AI13" s="65"/>
      <c r="AJ13" s="65"/>
      <c r="AK13" s="65"/>
      <c r="AL13" s="65"/>
      <c r="AM13" s="65"/>
      <c r="AN13" s="65"/>
      <c r="AO13" s="65"/>
      <c r="AP13" s="65"/>
      <c r="AQ13" s="65"/>
      <c r="AR13" s="65"/>
      <c r="AS13" s="65"/>
      <c r="AT13" s="65"/>
      <c r="AU13" s="65"/>
      <c r="AV13" s="65"/>
      <c r="AW13" s="65"/>
      <c r="AX13" s="65"/>
      <c r="AY13" s="65"/>
      <c r="AZ13" s="65"/>
      <c r="BA13" s="65"/>
      <c r="BB13" s="65"/>
      <c r="BC13" s="65"/>
      <c r="BD13" s="65"/>
      <c r="BE13" s="65"/>
      <c r="BF13" s="65"/>
      <c r="BG13" s="65"/>
      <c r="BH13" s="65"/>
      <c r="BI13" s="65"/>
      <c r="BJ13" s="65"/>
      <c r="BK13" s="65"/>
      <c r="BL13" s="65"/>
      <c r="BM13" s="65"/>
      <c r="BN13" s="65"/>
      <c r="BO13" s="65"/>
      <c r="BP13" s="65"/>
      <c r="BQ13" s="65"/>
      <c r="BR13" s="65"/>
      <c r="BS13" s="65"/>
      <c r="BT13" s="65"/>
      <c r="BU13" s="65"/>
      <c r="BV13" s="65"/>
      <c r="BW13" s="65"/>
      <c r="BX13" s="65"/>
      <c r="BY13" s="65"/>
      <c r="BZ13" s="65"/>
      <c r="CA13" s="65"/>
      <c r="CB13" s="65"/>
      <c r="CC13" s="65"/>
      <c r="CD13" s="65"/>
      <c r="CE13" s="65"/>
      <c r="CF13" s="65"/>
      <c r="CG13" s="65"/>
      <c r="CH13" s="65"/>
      <c r="CI13" s="65"/>
      <c r="CJ13" s="65"/>
      <c r="CK13" s="65"/>
      <c r="CL13" s="65"/>
      <c r="CM13" s="65"/>
      <c r="CN13" s="65"/>
      <c r="CO13" s="65"/>
      <c r="CP13" s="65"/>
      <c r="CQ13" s="65"/>
      <c r="CR13" s="65"/>
      <c r="CS13" s="65"/>
      <c r="CT13" s="66"/>
      <c r="CU13" s="66"/>
      <c r="CV13" s="66"/>
      <c r="CW13" s="67"/>
      <c r="CX13" s="68">
        <f t="array" ref="CX13">SUMPRODUCT(B13:CW13*0.25)</f>
        <v>0</v>
      </c>
    </row>
    <row r="14" spans="1:102" ht="24.95" customHeight="1" x14ac:dyDescent="0.2">
      <c r="A14" s="63" t="s">
        <v>11</v>
      </c>
      <c r="B14" s="64"/>
      <c r="C14" s="65"/>
      <c r="D14" s="65"/>
      <c r="E14" s="65"/>
      <c r="F14" s="65"/>
      <c r="G14" s="65"/>
      <c r="H14" s="65"/>
      <c r="I14" s="65"/>
      <c r="J14" s="65"/>
      <c r="K14" s="65"/>
      <c r="L14" s="65"/>
      <c r="M14" s="65"/>
      <c r="N14" s="65"/>
      <c r="O14" s="65"/>
      <c r="P14" s="65"/>
      <c r="Q14" s="65"/>
      <c r="R14" s="65"/>
      <c r="S14" s="65"/>
      <c r="T14" s="65"/>
      <c r="U14" s="65"/>
      <c r="V14" s="65"/>
      <c r="W14" s="65"/>
      <c r="X14" s="65"/>
      <c r="Y14" s="65"/>
      <c r="Z14" s="65"/>
      <c r="AA14" s="65"/>
      <c r="AB14" s="65"/>
      <c r="AC14" s="65"/>
      <c r="AD14" s="65"/>
      <c r="AE14" s="65"/>
      <c r="AF14" s="65"/>
      <c r="AG14" s="65"/>
      <c r="AH14" s="65"/>
      <c r="AI14" s="65"/>
      <c r="AJ14" s="65"/>
      <c r="AK14" s="65"/>
      <c r="AL14" s="65"/>
      <c r="AM14" s="65"/>
      <c r="AN14" s="65"/>
      <c r="AO14" s="65"/>
      <c r="AP14" s="65"/>
      <c r="AQ14" s="65"/>
      <c r="AR14" s="65"/>
      <c r="AS14" s="65"/>
      <c r="AT14" s="65"/>
      <c r="AU14" s="65"/>
      <c r="AV14" s="65"/>
      <c r="AW14" s="65"/>
      <c r="AX14" s="65"/>
      <c r="AY14" s="65"/>
      <c r="AZ14" s="65"/>
      <c r="BA14" s="65"/>
      <c r="BB14" s="65"/>
      <c r="BC14" s="65"/>
      <c r="BD14" s="65"/>
      <c r="BE14" s="65"/>
      <c r="BF14" s="65"/>
      <c r="BG14" s="65"/>
      <c r="BH14" s="65"/>
      <c r="BI14" s="65"/>
      <c r="BJ14" s="65"/>
      <c r="BK14" s="65"/>
      <c r="BL14" s="65"/>
      <c r="BM14" s="65"/>
      <c r="BN14" s="65"/>
      <c r="BO14" s="65"/>
      <c r="BP14" s="65"/>
      <c r="BQ14" s="65"/>
      <c r="BR14" s="65"/>
      <c r="BS14" s="65"/>
      <c r="BT14" s="65"/>
      <c r="BU14" s="65"/>
      <c r="BV14" s="65"/>
      <c r="BW14" s="65"/>
      <c r="BX14" s="65"/>
      <c r="BY14" s="65"/>
      <c r="BZ14" s="65"/>
      <c r="CA14" s="65"/>
      <c r="CB14" s="65"/>
      <c r="CC14" s="65"/>
      <c r="CD14" s="65"/>
      <c r="CE14" s="65"/>
      <c r="CF14" s="65"/>
      <c r="CG14" s="65"/>
      <c r="CH14" s="65"/>
      <c r="CI14" s="65"/>
      <c r="CJ14" s="65"/>
      <c r="CK14" s="65"/>
      <c r="CL14" s="65"/>
      <c r="CM14" s="65"/>
      <c r="CN14" s="65"/>
      <c r="CO14" s="65"/>
      <c r="CP14" s="65"/>
      <c r="CQ14" s="65"/>
      <c r="CR14" s="65"/>
      <c r="CS14" s="65"/>
      <c r="CT14" s="66"/>
      <c r="CU14" s="66"/>
      <c r="CV14" s="66"/>
      <c r="CW14" s="67"/>
      <c r="CX14" s="68">
        <f t="array" ref="CX14">SUMPRODUCT(B14:CW14*0.25)</f>
        <v>0</v>
      </c>
    </row>
    <row r="15" spans="1:102" ht="24.95" customHeight="1" x14ac:dyDescent="0.2">
      <c r="A15" s="69" t="s">
        <v>12</v>
      </c>
      <c r="B15" s="70">
        <v>51</v>
      </c>
      <c r="C15" s="71">
        <v>51</v>
      </c>
      <c r="D15" s="71">
        <v>51</v>
      </c>
      <c r="E15" s="71">
        <v>51</v>
      </c>
      <c r="F15" s="71">
        <v>51</v>
      </c>
      <c r="G15" s="71">
        <v>51</v>
      </c>
      <c r="H15" s="71">
        <v>51</v>
      </c>
      <c r="I15" s="71">
        <v>51</v>
      </c>
      <c r="J15" s="71">
        <v>51</v>
      </c>
      <c r="K15" s="71">
        <v>51</v>
      </c>
      <c r="L15" s="71">
        <v>51</v>
      </c>
      <c r="M15" s="71">
        <v>51</v>
      </c>
      <c r="N15" s="71">
        <v>51</v>
      </c>
      <c r="O15" s="71">
        <v>51</v>
      </c>
      <c r="P15" s="71">
        <v>51</v>
      </c>
      <c r="Q15" s="71">
        <v>51</v>
      </c>
      <c r="R15" s="71">
        <v>51</v>
      </c>
      <c r="S15" s="71">
        <v>51</v>
      </c>
      <c r="T15" s="71">
        <v>51</v>
      </c>
      <c r="U15" s="71">
        <v>51</v>
      </c>
      <c r="V15" s="71">
        <v>51</v>
      </c>
      <c r="W15" s="71">
        <v>51</v>
      </c>
      <c r="X15" s="71">
        <v>51</v>
      </c>
      <c r="Y15" s="71">
        <v>51</v>
      </c>
      <c r="Z15" s="71">
        <v>51</v>
      </c>
      <c r="AA15" s="71">
        <v>51</v>
      </c>
      <c r="AB15" s="71">
        <v>51</v>
      </c>
      <c r="AC15" s="71">
        <v>51</v>
      </c>
      <c r="AD15" s="71">
        <v>53.948999999999998</v>
      </c>
      <c r="AE15" s="71">
        <v>53.902000000000001</v>
      </c>
      <c r="AF15" s="71">
        <v>50.712000000000003</v>
      </c>
      <c r="AG15" s="71">
        <v>50.116</v>
      </c>
      <c r="AH15" s="71">
        <v>49.188000000000002</v>
      </c>
      <c r="AI15" s="71">
        <v>48.372</v>
      </c>
      <c r="AJ15" s="71">
        <v>47.911999999999999</v>
      </c>
      <c r="AK15" s="71">
        <v>47.776000000000003</v>
      </c>
      <c r="AL15" s="71">
        <v>47.776000000000003</v>
      </c>
      <c r="AM15" s="71">
        <v>47.78</v>
      </c>
      <c r="AN15" s="71">
        <v>47.576000000000001</v>
      </c>
      <c r="AO15" s="71">
        <v>47.08</v>
      </c>
      <c r="AP15" s="71">
        <v>46.423999999999999</v>
      </c>
      <c r="AQ15" s="71">
        <v>45.92</v>
      </c>
      <c r="AR15" s="71">
        <v>45.667999999999999</v>
      </c>
      <c r="AS15" s="71">
        <v>45.552</v>
      </c>
      <c r="AT15" s="71">
        <v>45.48</v>
      </c>
      <c r="AU15" s="71">
        <v>45.444000000000003</v>
      </c>
      <c r="AV15" s="71">
        <v>45.44</v>
      </c>
      <c r="AW15" s="71">
        <v>45.456000000000003</v>
      </c>
      <c r="AX15" s="71">
        <v>45.508000000000003</v>
      </c>
      <c r="AY15" s="71">
        <v>45.612000000000002</v>
      </c>
      <c r="AZ15" s="71">
        <v>45.811999999999998</v>
      </c>
      <c r="BA15" s="71">
        <v>46.12</v>
      </c>
      <c r="BB15" s="71">
        <v>46.484000000000002</v>
      </c>
      <c r="BC15" s="71">
        <v>46.856000000000002</v>
      </c>
      <c r="BD15" s="71">
        <v>47.171999999999997</v>
      </c>
      <c r="BE15" s="71">
        <v>47.448</v>
      </c>
      <c r="BF15" s="71">
        <v>47.728000000000002</v>
      </c>
      <c r="BG15" s="71">
        <v>48.084000000000003</v>
      </c>
      <c r="BH15" s="71">
        <v>48.62</v>
      </c>
      <c r="BI15" s="71">
        <v>49.335999999999999</v>
      </c>
      <c r="BJ15" s="71">
        <v>50.084000000000003</v>
      </c>
      <c r="BK15" s="71">
        <v>50.595999999999997</v>
      </c>
      <c r="BL15" s="71">
        <v>50.835999999999999</v>
      </c>
      <c r="BM15" s="71">
        <v>50.932000000000002</v>
      </c>
      <c r="BN15" s="71">
        <v>51</v>
      </c>
      <c r="BO15" s="71">
        <v>51</v>
      </c>
      <c r="BP15" s="71">
        <v>51</v>
      </c>
      <c r="BQ15" s="71">
        <v>51</v>
      </c>
      <c r="BR15" s="71">
        <v>51</v>
      </c>
      <c r="BS15" s="71">
        <v>51</v>
      </c>
      <c r="BT15" s="71">
        <v>51</v>
      </c>
      <c r="BU15" s="71">
        <v>51</v>
      </c>
      <c r="BV15" s="71">
        <v>51</v>
      </c>
      <c r="BW15" s="71">
        <v>51</v>
      </c>
      <c r="BX15" s="71">
        <v>51</v>
      </c>
      <c r="BY15" s="71">
        <v>51</v>
      </c>
      <c r="BZ15" s="71">
        <v>51</v>
      </c>
      <c r="CA15" s="71">
        <v>51</v>
      </c>
      <c r="CB15" s="71">
        <v>51</v>
      </c>
      <c r="CC15" s="71">
        <v>51</v>
      </c>
      <c r="CD15" s="71">
        <v>51</v>
      </c>
      <c r="CE15" s="71">
        <v>51</v>
      </c>
      <c r="CF15" s="71">
        <v>51</v>
      </c>
      <c r="CG15" s="71">
        <v>51</v>
      </c>
      <c r="CH15" s="71">
        <v>51</v>
      </c>
      <c r="CI15" s="71">
        <v>51</v>
      </c>
      <c r="CJ15" s="71">
        <v>51</v>
      </c>
      <c r="CK15" s="71">
        <v>51</v>
      </c>
      <c r="CL15" s="71">
        <v>51</v>
      </c>
      <c r="CM15" s="71">
        <v>51</v>
      </c>
      <c r="CN15" s="71">
        <v>51</v>
      </c>
      <c r="CO15" s="71">
        <v>51</v>
      </c>
      <c r="CP15" s="71">
        <v>51</v>
      </c>
      <c r="CQ15" s="71">
        <v>51</v>
      </c>
      <c r="CR15" s="71">
        <v>51</v>
      </c>
      <c r="CS15" s="71">
        <v>51</v>
      </c>
      <c r="CT15" s="72"/>
      <c r="CU15" s="72"/>
      <c r="CV15" s="72"/>
      <c r="CW15" s="73"/>
      <c r="CX15" s="74">
        <f t="array" ref="CX15">SUMPRODUCT(B15:CW15*0.25)</f>
        <v>1196.1877500000001</v>
      </c>
    </row>
    <row r="16" spans="1:102" ht="24.95" customHeight="1" x14ac:dyDescent="0.2">
      <c r="A16" s="69" t="s">
        <v>13</v>
      </c>
      <c r="B16" s="70"/>
      <c r="C16" s="71"/>
      <c r="D16" s="71"/>
      <c r="E16" s="71"/>
      <c r="F16" s="71"/>
      <c r="G16" s="71"/>
      <c r="H16" s="71"/>
      <c r="I16" s="71"/>
      <c r="J16" s="71"/>
      <c r="K16" s="71"/>
      <c r="L16" s="71"/>
      <c r="M16" s="71"/>
      <c r="N16" s="71"/>
      <c r="O16" s="71"/>
      <c r="P16" s="71"/>
      <c r="Q16" s="71"/>
      <c r="R16" s="71"/>
      <c r="S16" s="71"/>
      <c r="T16" s="71"/>
      <c r="U16" s="71"/>
      <c r="V16" s="71"/>
      <c r="W16" s="71"/>
      <c r="X16" s="71"/>
      <c r="Y16" s="71"/>
      <c r="Z16" s="71"/>
      <c r="AA16" s="71"/>
      <c r="AB16" s="71"/>
      <c r="AC16" s="71"/>
      <c r="AD16" s="71"/>
      <c r="AE16" s="71"/>
      <c r="AF16" s="71"/>
      <c r="AG16" s="71"/>
      <c r="AH16" s="71"/>
      <c r="AI16" s="71"/>
      <c r="AJ16" s="71"/>
      <c r="AK16" s="71"/>
      <c r="AL16" s="71"/>
      <c r="AM16" s="71"/>
      <c r="AN16" s="71"/>
      <c r="AO16" s="71"/>
      <c r="AP16" s="71"/>
      <c r="AQ16" s="71"/>
      <c r="AR16" s="71"/>
      <c r="AS16" s="71"/>
      <c r="AT16" s="71"/>
      <c r="AU16" s="71"/>
      <c r="AV16" s="71"/>
      <c r="AW16" s="71"/>
      <c r="AX16" s="71"/>
      <c r="AY16" s="71"/>
      <c r="AZ16" s="71"/>
      <c r="BA16" s="71"/>
      <c r="BB16" s="71"/>
      <c r="BC16" s="71"/>
      <c r="BD16" s="71"/>
      <c r="BE16" s="71"/>
      <c r="BF16" s="71"/>
      <c r="BG16" s="71"/>
      <c r="BH16" s="71"/>
      <c r="BI16" s="71"/>
      <c r="BJ16" s="71"/>
      <c r="BK16" s="71"/>
      <c r="BL16" s="71"/>
      <c r="BM16" s="71"/>
      <c r="BN16" s="71"/>
      <c r="BO16" s="71"/>
      <c r="BP16" s="71"/>
      <c r="BQ16" s="71"/>
      <c r="BR16" s="71"/>
      <c r="BS16" s="71"/>
      <c r="BT16" s="71"/>
      <c r="BU16" s="71"/>
      <c r="BV16" s="71"/>
      <c r="BW16" s="71"/>
      <c r="BX16" s="71"/>
      <c r="BY16" s="71"/>
      <c r="BZ16" s="71"/>
      <c r="CA16" s="71"/>
      <c r="CB16" s="71"/>
      <c r="CC16" s="71"/>
      <c r="CD16" s="71"/>
      <c r="CE16" s="71"/>
      <c r="CF16" s="71"/>
      <c r="CG16" s="71"/>
      <c r="CH16" s="71"/>
      <c r="CI16" s="71"/>
      <c r="CJ16" s="71"/>
      <c r="CK16" s="71"/>
      <c r="CL16" s="71"/>
      <c r="CM16" s="71"/>
      <c r="CN16" s="71"/>
      <c r="CO16" s="71"/>
      <c r="CP16" s="71"/>
      <c r="CQ16" s="71"/>
      <c r="CR16" s="71"/>
      <c r="CS16" s="71"/>
      <c r="CT16" s="72"/>
      <c r="CU16" s="72"/>
      <c r="CV16" s="72"/>
      <c r="CW16" s="73"/>
      <c r="CX16" s="74">
        <f t="array" ref="CX16">SUMPRODUCT(B16:CW16*0.25)</f>
        <v>0</v>
      </c>
    </row>
    <row r="17" spans="1:102" ht="30" customHeight="1" thickBot="1" x14ac:dyDescent="0.25">
      <c r="A17" s="75" t="s">
        <v>14</v>
      </c>
      <c r="B17" s="76">
        <f>SUM(B11:B16)</f>
        <v>51</v>
      </c>
      <c r="C17" s="77">
        <f t="shared" ref="C17:BN17" si="0">SUM(C11:C16)</f>
        <v>51</v>
      </c>
      <c r="D17" s="77">
        <f t="shared" si="0"/>
        <v>51</v>
      </c>
      <c r="E17" s="77">
        <f t="shared" si="0"/>
        <v>51</v>
      </c>
      <c r="F17" s="77">
        <f t="shared" si="0"/>
        <v>51</v>
      </c>
      <c r="G17" s="77">
        <f t="shared" si="0"/>
        <v>51</v>
      </c>
      <c r="H17" s="77">
        <f t="shared" si="0"/>
        <v>51</v>
      </c>
      <c r="I17" s="77">
        <f t="shared" si="0"/>
        <v>51</v>
      </c>
      <c r="J17" s="77">
        <f t="shared" si="0"/>
        <v>51</v>
      </c>
      <c r="K17" s="77">
        <f t="shared" si="0"/>
        <v>51</v>
      </c>
      <c r="L17" s="77">
        <f t="shared" si="0"/>
        <v>51</v>
      </c>
      <c r="M17" s="77">
        <f t="shared" si="0"/>
        <v>51</v>
      </c>
      <c r="N17" s="77">
        <f t="shared" si="0"/>
        <v>51</v>
      </c>
      <c r="O17" s="77">
        <f t="shared" si="0"/>
        <v>51</v>
      </c>
      <c r="P17" s="77">
        <f t="shared" si="0"/>
        <v>51</v>
      </c>
      <c r="Q17" s="77">
        <f t="shared" si="0"/>
        <v>51</v>
      </c>
      <c r="R17" s="77">
        <f t="shared" si="0"/>
        <v>51</v>
      </c>
      <c r="S17" s="77">
        <f t="shared" si="0"/>
        <v>51</v>
      </c>
      <c r="T17" s="77">
        <f t="shared" si="0"/>
        <v>51</v>
      </c>
      <c r="U17" s="77">
        <f t="shared" si="0"/>
        <v>51</v>
      </c>
      <c r="V17" s="77">
        <f t="shared" si="0"/>
        <v>51</v>
      </c>
      <c r="W17" s="77">
        <f t="shared" si="0"/>
        <v>51</v>
      </c>
      <c r="X17" s="77">
        <f t="shared" si="0"/>
        <v>51</v>
      </c>
      <c r="Y17" s="77">
        <f t="shared" si="0"/>
        <v>51</v>
      </c>
      <c r="Z17" s="77">
        <f t="shared" si="0"/>
        <v>51</v>
      </c>
      <c r="AA17" s="77">
        <f t="shared" si="0"/>
        <v>51</v>
      </c>
      <c r="AB17" s="77">
        <f t="shared" si="0"/>
        <v>51</v>
      </c>
      <c r="AC17" s="77">
        <f t="shared" si="0"/>
        <v>51</v>
      </c>
      <c r="AD17" s="77">
        <f t="shared" si="0"/>
        <v>53.948999999999998</v>
      </c>
      <c r="AE17" s="77">
        <f t="shared" si="0"/>
        <v>53.902000000000001</v>
      </c>
      <c r="AF17" s="77">
        <f t="shared" si="0"/>
        <v>50.712000000000003</v>
      </c>
      <c r="AG17" s="77">
        <f t="shared" si="0"/>
        <v>50.116</v>
      </c>
      <c r="AH17" s="77">
        <f t="shared" si="0"/>
        <v>49.188000000000002</v>
      </c>
      <c r="AI17" s="77">
        <f t="shared" si="0"/>
        <v>48.372</v>
      </c>
      <c r="AJ17" s="77">
        <f t="shared" si="0"/>
        <v>47.911999999999999</v>
      </c>
      <c r="AK17" s="77">
        <f t="shared" si="0"/>
        <v>47.776000000000003</v>
      </c>
      <c r="AL17" s="77">
        <f t="shared" si="0"/>
        <v>47.776000000000003</v>
      </c>
      <c r="AM17" s="77">
        <f t="shared" si="0"/>
        <v>47.78</v>
      </c>
      <c r="AN17" s="77">
        <f t="shared" si="0"/>
        <v>47.576000000000001</v>
      </c>
      <c r="AO17" s="77">
        <f t="shared" si="0"/>
        <v>47.08</v>
      </c>
      <c r="AP17" s="77">
        <f t="shared" si="0"/>
        <v>46.423999999999999</v>
      </c>
      <c r="AQ17" s="77">
        <f t="shared" si="0"/>
        <v>45.92</v>
      </c>
      <c r="AR17" s="77">
        <f t="shared" si="0"/>
        <v>45.667999999999999</v>
      </c>
      <c r="AS17" s="77">
        <f t="shared" si="0"/>
        <v>45.552</v>
      </c>
      <c r="AT17" s="77">
        <f t="shared" si="0"/>
        <v>45.48</v>
      </c>
      <c r="AU17" s="77">
        <f t="shared" si="0"/>
        <v>45.444000000000003</v>
      </c>
      <c r="AV17" s="77">
        <f t="shared" si="0"/>
        <v>45.44</v>
      </c>
      <c r="AW17" s="77">
        <f t="shared" si="0"/>
        <v>45.456000000000003</v>
      </c>
      <c r="AX17" s="77">
        <f t="shared" si="0"/>
        <v>45.508000000000003</v>
      </c>
      <c r="AY17" s="77">
        <f t="shared" si="0"/>
        <v>45.612000000000002</v>
      </c>
      <c r="AZ17" s="77">
        <f t="shared" si="0"/>
        <v>45.811999999999998</v>
      </c>
      <c r="BA17" s="77">
        <f t="shared" si="0"/>
        <v>46.12</v>
      </c>
      <c r="BB17" s="77">
        <f t="shared" si="0"/>
        <v>46.484000000000002</v>
      </c>
      <c r="BC17" s="77">
        <f t="shared" si="0"/>
        <v>46.856000000000002</v>
      </c>
      <c r="BD17" s="77">
        <f t="shared" si="0"/>
        <v>47.171999999999997</v>
      </c>
      <c r="BE17" s="77">
        <f t="shared" si="0"/>
        <v>47.448</v>
      </c>
      <c r="BF17" s="77">
        <f t="shared" si="0"/>
        <v>47.728000000000002</v>
      </c>
      <c r="BG17" s="77">
        <f t="shared" si="0"/>
        <v>48.084000000000003</v>
      </c>
      <c r="BH17" s="77">
        <f t="shared" si="0"/>
        <v>48.62</v>
      </c>
      <c r="BI17" s="77">
        <f t="shared" si="0"/>
        <v>49.335999999999999</v>
      </c>
      <c r="BJ17" s="77">
        <f t="shared" si="0"/>
        <v>50.084000000000003</v>
      </c>
      <c r="BK17" s="77">
        <f t="shared" si="0"/>
        <v>50.595999999999997</v>
      </c>
      <c r="BL17" s="77">
        <f t="shared" si="0"/>
        <v>50.835999999999999</v>
      </c>
      <c r="BM17" s="77">
        <f t="shared" si="0"/>
        <v>50.932000000000002</v>
      </c>
      <c r="BN17" s="77">
        <f t="shared" si="0"/>
        <v>51</v>
      </c>
      <c r="BO17" s="77">
        <f t="shared" ref="BO17:CW17" si="1">SUM(BO11:BO16)</f>
        <v>51</v>
      </c>
      <c r="BP17" s="77">
        <f t="shared" si="1"/>
        <v>51</v>
      </c>
      <c r="BQ17" s="77">
        <f t="shared" si="1"/>
        <v>51</v>
      </c>
      <c r="BR17" s="77">
        <f t="shared" si="1"/>
        <v>51</v>
      </c>
      <c r="BS17" s="77">
        <f t="shared" si="1"/>
        <v>51</v>
      </c>
      <c r="BT17" s="77">
        <f t="shared" si="1"/>
        <v>51</v>
      </c>
      <c r="BU17" s="77">
        <f t="shared" si="1"/>
        <v>51</v>
      </c>
      <c r="BV17" s="77">
        <f t="shared" si="1"/>
        <v>51</v>
      </c>
      <c r="BW17" s="77">
        <f t="shared" si="1"/>
        <v>51</v>
      </c>
      <c r="BX17" s="77">
        <f t="shared" si="1"/>
        <v>51</v>
      </c>
      <c r="BY17" s="77">
        <f t="shared" si="1"/>
        <v>51</v>
      </c>
      <c r="BZ17" s="77">
        <f t="shared" si="1"/>
        <v>51</v>
      </c>
      <c r="CA17" s="77">
        <f t="shared" si="1"/>
        <v>51</v>
      </c>
      <c r="CB17" s="77">
        <f t="shared" si="1"/>
        <v>51</v>
      </c>
      <c r="CC17" s="77">
        <f t="shared" si="1"/>
        <v>51</v>
      </c>
      <c r="CD17" s="77">
        <f t="shared" si="1"/>
        <v>51</v>
      </c>
      <c r="CE17" s="77">
        <f t="shared" si="1"/>
        <v>51</v>
      </c>
      <c r="CF17" s="77">
        <f t="shared" si="1"/>
        <v>51</v>
      </c>
      <c r="CG17" s="77">
        <f t="shared" si="1"/>
        <v>51</v>
      </c>
      <c r="CH17" s="77">
        <f t="shared" si="1"/>
        <v>51</v>
      </c>
      <c r="CI17" s="77">
        <f t="shared" si="1"/>
        <v>51</v>
      </c>
      <c r="CJ17" s="77">
        <f t="shared" si="1"/>
        <v>51</v>
      </c>
      <c r="CK17" s="77">
        <f t="shared" si="1"/>
        <v>51</v>
      </c>
      <c r="CL17" s="77">
        <f t="shared" si="1"/>
        <v>51</v>
      </c>
      <c r="CM17" s="77">
        <f t="shared" si="1"/>
        <v>51</v>
      </c>
      <c r="CN17" s="77">
        <f t="shared" si="1"/>
        <v>51</v>
      </c>
      <c r="CO17" s="77">
        <f t="shared" si="1"/>
        <v>51</v>
      </c>
      <c r="CP17" s="77">
        <f t="shared" si="1"/>
        <v>51</v>
      </c>
      <c r="CQ17" s="77">
        <f t="shared" si="1"/>
        <v>51</v>
      </c>
      <c r="CR17" s="77">
        <f t="shared" si="1"/>
        <v>51</v>
      </c>
      <c r="CS17" s="77">
        <f t="shared" si="1"/>
        <v>51</v>
      </c>
      <c r="CT17" s="78">
        <f t="shared" si="1"/>
        <v>0</v>
      </c>
      <c r="CU17" s="78">
        <f t="shared" si="1"/>
        <v>0</v>
      </c>
      <c r="CV17" s="78">
        <f t="shared" si="1"/>
        <v>0</v>
      </c>
      <c r="CW17" s="79">
        <f t="shared" si="1"/>
        <v>0</v>
      </c>
      <c r="CX17" s="80">
        <f>SUM(CX11:CX16)</f>
        <v>1196.1877500000001</v>
      </c>
    </row>
    <row r="18" spans="1:102" ht="18" customHeight="1" thickBot="1" x14ac:dyDescent="0.25">
      <c r="A18" s="81"/>
      <c r="B18" s="82"/>
      <c r="C18" s="83"/>
      <c r="D18" s="83"/>
      <c r="E18" s="83"/>
      <c r="F18" s="83"/>
      <c r="G18" s="83"/>
      <c r="H18" s="83"/>
      <c r="I18" s="83"/>
      <c r="J18" s="83"/>
      <c r="K18" s="83"/>
      <c r="L18" s="83"/>
      <c r="M18" s="83"/>
      <c r="N18" s="83"/>
      <c r="O18" s="83"/>
      <c r="P18" s="83"/>
      <c r="Q18" s="83"/>
      <c r="R18" s="83"/>
      <c r="S18" s="83"/>
      <c r="T18" s="83"/>
      <c r="U18" s="83"/>
      <c r="V18" s="83"/>
      <c r="W18" s="83"/>
      <c r="X18" s="83"/>
      <c r="Y18" s="83"/>
      <c r="Z18" s="83"/>
      <c r="AA18" s="83"/>
      <c r="AB18" s="83"/>
      <c r="AC18" s="83"/>
      <c r="AD18" s="83"/>
      <c r="AE18" s="83"/>
      <c r="AF18" s="83"/>
      <c r="AG18" s="83"/>
      <c r="AH18" s="83"/>
      <c r="AI18" s="83"/>
      <c r="AJ18" s="83"/>
      <c r="AK18" s="83"/>
      <c r="AL18" s="83"/>
      <c r="AM18" s="83"/>
      <c r="AN18" s="83"/>
      <c r="AO18" s="83"/>
      <c r="AP18" s="83"/>
      <c r="AQ18" s="83"/>
      <c r="AR18" s="83"/>
      <c r="AS18" s="83"/>
      <c r="AT18" s="83"/>
      <c r="AU18" s="83"/>
      <c r="AV18" s="83"/>
      <c r="AW18" s="83"/>
      <c r="AX18" s="83"/>
      <c r="AY18" s="83"/>
      <c r="AZ18" s="83"/>
      <c r="BA18" s="83"/>
      <c r="BB18" s="83"/>
      <c r="BC18" s="83"/>
      <c r="BD18" s="83"/>
      <c r="BE18" s="83"/>
      <c r="BF18" s="83"/>
      <c r="BG18" s="83"/>
      <c r="BH18" s="83"/>
      <c r="BI18" s="83"/>
      <c r="BJ18" s="83"/>
      <c r="BK18" s="83"/>
      <c r="BL18" s="83"/>
      <c r="BM18" s="83"/>
      <c r="BN18" s="83"/>
      <c r="BO18" s="83"/>
      <c r="BP18" s="83"/>
      <c r="BQ18" s="83"/>
      <c r="BR18" s="83"/>
      <c r="BS18" s="83"/>
      <c r="BT18" s="83"/>
      <c r="BU18" s="83"/>
      <c r="BV18" s="83"/>
      <c r="BW18" s="83"/>
      <c r="BX18" s="83"/>
      <c r="BY18" s="83"/>
      <c r="BZ18" s="83"/>
      <c r="CA18" s="83"/>
      <c r="CB18" s="83"/>
      <c r="CC18" s="83"/>
      <c r="CD18" s="83"/>
      <c r="CE18" s="83"/>
      <c r="CF18" s="83"/>
      <c r="CG18" s="83"/>
      <c r="CH18" s="83"/>
      <c r="CI18" s="83"/>
      <c r="CJ18" s="83"/>
      <c r="CK18" s="83"/>
      <c r="CL18" s="83"/>
      <c r="CM18" s="83"/>
      <c r="CN18" s="83"/>
      <c r="CO18" s="83"/>
      <c r="CP18" s="83"/>
      <c r="CQ18" s="83"/>
      <c r="CR18" s="83"/>
      <c r="CS18" s="83"/>
      <c r="CT18" s="83"/>
      <c r="CU18" s="83"/>
      <c r="CV18" s="83"/>
      <c r="CW18" s="83"/>
      <c r="CX18" s="84"/>
    </row>
    <row r="19" spans="1:102" ht="30" customHeight="1" thickBot="1" x14ac:dyDescent="0.25">
      <c r="A19" s="85" t="s">
        <v>15</v>
      </c>
      <c r="B19" s="48"/>
      <c r="C19" s="49"/>
      <c r="D19" s="49"/>
      <c r="E19" s="49"/>
      <c r="F19" s="49"/>
      <c r="G19" s="49"/>
      <c r="H19" s="49"/>
      <c r="I19" s="49"/>
      <c r="J19" s="49"/>
      <c r="K19" s="49"/>
      <c r="L19" s="49"/>
      <c r="M19" s="49"/>
      <c r="N19" s="49"/>
      <c r="O19" s="49"/>
      <c r="P19" s="49"/>
      <c r="Q19" s="49"/>
      <c r="R19" s="49"/>
      <c r="S19" s="49"/>
      <c r="T19" s="49"/>
      <c r="U19" s="49"/>
      <c r="V19" s="49"/>
      <c r="W19" s="49"/>
      <c r="X19" s="49"/>
      <c r="Y19" s="49"/>
      <c r="Z19" s="49"/>
      <c r="AA19" s="49"/>
      <c r="AB19" s="49"/>
      <c r="AC19" s="49"/>
      <c r="AD19" s="49"/>
      <c r="AE19" s="49"/>
      <c r="AF19" s="49"/>
      <c r="AG19" s="49"/>
      <c r="AH19" s="49"/>
      <c r="AI19" s="49"/>
      <c r="AJ19" s="49"/>
      <c r="AK19" s="49"/>
      <c r="AL19" s="49"/>
      <c r="AM19" s="49"/>
      <c r="AN19" s="49"/>
      <c r="AO19" s="49"/>
      <c r="AP19" s="49"/>
      <c r="AQ19" s="49"/>
      <c r="AR19" s="49"/>
      <c r="AS19" s="49"/>
      <c r="AT19" s="49"/>
      <c r="AU19" s="49"/>
      <c r="AV19" s="49"/>
      <c r="AW19" s="49"/>
      <c r="AX19" s="49"/>
      <c r="AY19" s="49"/>
      <c r="AZ19" s="49"/>
      <c r="BA19" s="49"/>
      <c r="BB19" s="49"/>
      <c r="BC19" s="49"/>
      <c r="BD19" s="49"/>
      <c r="BE19" s="49"/>
      <c r="BF19" s="49"/>
      <c r="BG19" s="49"/>
      <c r="BH19" s="49"/>
      <c r="BI19" s="49"/>
      <c r="BJ19" s="49"/>
      <c r="BK19" s="49"/>
      <c r="BL19" s="49"/>
      <c r="BM19" s="49"/>
      <c r="BN19" s="49"/>
      <c r="BO19" s="49"/>
      <c r="BP19" s="49"/>
      <c r="BQ19" s="49"/>
      <c r="BR19" s="49"/>
      <c r="BS19" s="49"/>
      <c r="BT19" s="49"/>
      <c r="BU19" s="49"/>
      <c r="BV19" s="49"/>
      <c r="BW19" s="49"/>
      <c r="BX19" s="49"/>
      <c r="BY19" s="49"/>
      <c r="BZ19" s="49"/>
      <c r="CA19" s="49"/>
      <c r="CB19" s="49"/>
      <c r="CC19" s="49"/>
      <c r="CD19" s="49"/>
      <c r="CE19" s="49"/>
      <c r="CF19" s="49"/>
      <c r="CG19" s="49"/>
      <c r="CH19" s="49"/>
      <c r="CI19" s="49"/>
      <c r="CJ19" s="49"/>
      <c r="CK19" s="49"/>
      <c r="CL19" s="49"/>
      <c r="CM19" s="49"/>
      <c r="CN19" s="49"/>
      <c r="CO19" s="49"/>
      <c r="CP19" s="49"/>
      <c r="CQ19" s="49"/>
      <c r="CR19" s="49"/>
      <c r="CS19" s="49"/>
      <c r="CT19" s="49"/>
      <c r="CU19" s="49"/>
      <c r="CV19" s="49"/>
      <c r="CW19" s="50"/>
      <c r="CX19" s="18" t="s">
        <v>1</v>
      </c>
    </row>
    <row r="20" spans="1:102" ht="24.95" customHeight="1" x14ac:dyDescent="0.2">
      <c r="A20" s="86" t="s">
        <v>16</v>
      </c>
      <c r="B20" s="87">
        <v>708.76900000000001</v>
      </c>
      <c r="C20" s="88">
        <v>708.77299999999991</v>
      </c>
      <c r="D20" s="88">
        <v>708.96600000000012</v>
      </c>
      <c r="E20" s="88">
        <v>708.59499999999991</v>
      </c>
      <c r="F20" s="88">
        <v>714.11400000000003</v>
      </c>
      <c r="G20" s="88">
        <v>714.476</v>
      </c>
      <c r="H20" s="88">
        <v>715.60599999999988</v>
      </c>
      <c r="I20" s="88">
        <v>716.16</v>
      </c>
      <c r="J20" s="88">
        <v>701.37600000000009</v>
      </c>
      <c r="K20" s="88">
        <v>702.26499999999999</v>
      </c>
      <c r="L20" s="88">
        <v>702.995</v>
      </c>
      <c r="M20" s="88">
        <v>702.73299999999995</v>
      </c>
      <c r="N20" s="88">
        <v>696.10199999999998</v>
      </c>
      <c r="O20" s="88">
        <v>694.529</v>
      </c>
      <c r="P20" s="88">
        <v>693.04000000000008</v>
      </c>
      <c r="Q20" s="88">
        <v>691.26099999999997</v>
      </c>
      <c r="R20" s="88">
        <v>686.33199999999999</v>
      </c>
      <c r="S20" s="88">
        <v>684.42000000000007</v>
      </c>
      <c r="T20" s="88">
        <v>683.20799999999997</v>
      </c>
      <c r="U20" s="88">
        <v>682.87800000000004</v>
      </c>
      <c r="V20" s="88">
        <v>667.23599999999999</v>
      </c>
      <c r="W20" s="88">
        <v>667.31700000000001</v>
      </c>
      <c r="X20" s="88">
        <v>668.44100000000003</v>
      </c>
      <c r="Y20" s="88">
        <v>670.35599999999999</v>
      </c>
      <c r="Z20" s="88">
        <v>679.66099999999994</v>
      </c>
      <c r="AA20" s="88">
        <v>681.61299999999994</v>
      </c>
      <c r="AB20" s="88">
        <v>682.88300000000004</v>
      </c>
      <c r="AC20" s="88">
        <v>682.45100000000002</v>
      </c>
      <c r="AD20" s="88">
        <v>679.20499999999993</v>
      </c>
      <c r="AE20" s="88">
        <v>678.3839999999999</v>
      </c>
      <c r="AF20" s="88">
        <v>677.21600000000001</v>
      </c>
      <c r="AG20" s="88">
        <v>676.22800000000007</v>
      </c>
      <c r="AH20" s="88">
        <v>648.91799999999989</v>
      </c>
      <c r="AI20" s="88">
        <v>647.66999999999996</v>
      </c>
      <c r="AJ20" s="88">
        <v>646.40700000000004</v>
      </c>
      <c r="AK20" s="88">
        <v>645.66200000000003</v>
      </c>
      <c r="AL20" s="88">
        <v>640.94399999999996</v>
      </c>
      <c r="AM20" s="88">
        <v>640.57299999999998</v>
      </c>
      <c r="AN20" s="88">
        <v>638.61599999999999</v>
      </c>
      <c r="AO20" s="88">
        <v>636.72200000000009</v>
      </c>
      <c r="AP20" s="88">
        <v>645.00400000000002</v>
      </c>
      <c r="AQ20" s="88">
        <v>645.84699999999998</v>
      </c>
      <c r="AR20" s="88">
        <v>644.83799999999997</v>
      </c>
      <c r="AS20" s="88">
        <v>644.9430000000001</v>
      </c>
      <c r="AT20" s="88">
        <v>650.48900000000015</v>
      </c>
      <c r="AU20" s="88">
        <v>650.83800000000008</v>
      </c>
      <c r="AV20" s="88">
        <v>650.62000000000012</v>
      </c>
      <c r="AW20" s="88">
        <v>648.06500000000005</v>
      </c>
      <c r="AX20" s="88">
        <v>642.33900000000006</v>
      </c>
      <c r="AY20" s="88">
        <v>640.976</v>
      </c>
      <c r="AZ20" s="88">
        <v>639.28399999999999</v>
      </c>
      <c r="BA20" s="88">
        <v>637.55900000000008</v>
      </c>
      <c r="BB20" s="88">
        <v>626.55200000000002</v>
      </c>
      <c r="BC20" s="88">
        <v>624.20799999999997</v>
      </c>
      <c r="BD20" s="88">
        <v>623.96300000000008</v>
      </c>
      <c r="BE20" s="88">
        <v>622.09599999999989</v>
      </c>
      <c r="BF20" s="88">
        <v>608.1149999999999</v>
      </c>
      <c r="BG20" s="88">
        <v>606.93899999999996</v>
      </c>
      <c r="BH20" s="88">
        <v>606.22300000000007</v>
      </c>
      <c r="BI20" s="88">
        <v>606.16100000000006</v>
      </c>
      <c r="BJ20" s="88">
        <v>601.98500000000001</v>
      </c>
      <c r="BK20" s="88">
        <v>602.39300000000003</v>
      </c>
      <c r="BL20" s="88">
        <v>589.32799999999997</v>
      </c>
      <c r="BM20" s="88">
        <v>589.85300000000007</v>
      </c>
      <c r="BN20" s="88">
        <v>593.77199999999993</v>
      </c>
      <c r="BO20" s="88">
        <v>592.90100000000007</v>
      </c>
      <c r="BP20" s="88">
        <v>592.27600000000007</v>
      </c>
      <c r="BQ20" s="88">
        <v>591.51200000000006</v>
      </c>
      <c r="BR20" s="88">
        <v>618.21400000000006</v>
      </c>
      <c r="BS20" s="88">
        <v>617.93000000000006</v>
      </c>
      <c r="BT20" s="88">
        <v>618.46300000000008</v>
      </c>
      <c r="BU20" s="88">
        <v>618.33800000000008</v>
      </c>
      <c r="BV20" s="88">
        <v>621.83600000000001</v>
      </c>
      <c r="BW20" s="88">
        <v>627.32900000000006</v>
      </c>
      <c r="BX20" s="88">
        <v>626.95800000000008</v>
      </c>
      <c r="BY20" s="88">
        <v>627.274</v>
      </c>
      <c r="BZ20" s="88">
        <v>629.91499999999996</v>
      </c>
      <c r="CA20" s="88">
        <v>629.81899999999996</v>
      </c>
      <c r="CB20" s="88">
        <v>630.07500000000005</v>
      </c>
      <c r="CC20" s="88">
        <v>629.346</v>
      </c>
      <c r="CD20" s="88">
        <v>626.60500000000002</v>
      </c>
      <c r="CE20" s="88">
        <v>627.75600000000009</v>
      </c>
      <c r="CF20" s="88">
        <v>635.11599999999999</v>
      </c>
      <c r="CG20" s="88">
        <v>634.58000000000004</v>
      </c>
      <c r="CH20" s="88">
        <v>636.83300000000008</v>
      </c>
      <c r="CI20" s="88">
        <v>636.60299999999995</v>
      </c>
      <c r="CJ20" s="88">
        <v>637.53700000000003</v>
      </c>
      <c r="CK20" s="88">
        <v>636.78899999999987</v>
      </c>
      <c r="CL20" s="88">
        <v>632.00700000000006</v>
      </c>
      <c r="CM20" s="88">
        <v>632.00400000000013</v>
      </c>
      <c r="CN20" s="88">
        <v>632.15700000000004</v>
      </c>
      <c r="CO20" s="88">
        <v>632.86099999999999</v>
      </c>
      <c r="CP20" s="88">
        <v>631.49199999999996</v>
      </c>
      <c r="CQ20" s="88">
        <v>631.34699999999987</v>
      </c>
      <c r="CR20" s="88">
        <v>631.36699999999996</v>
      </c>
      <c r="CS20" s="88">
        <v>631.35400000000004</v>
      </c>
      <c r="CT20" s="89"/>
      <c r="CU20" s="89"/>
      <c r="CV20" s="89"/>
      <c r="CW20" s="90"/>
      <c r="CX20" s="91">
        <f t="array" ref="CX20">SUMPRODUCT(B20:CW20*0.25)</f>
        <v>15578.521250000003</v>
      </c>
    </row>
    <row r="21" spans="1:102" ht="24.95" customHeight="1" x14ac:dyDescent="0.2">
      <c r="A21" s="92" t="s">
        <v>17</v>
      </c>
      <c r="B21" s="93">
        <v>930.73599999999999</v>
      </c>
      <c r="C21" s="94">
        <v>928.68300000000011</v>
      </c>
      <c r="D21" s="94">
        <v>925.58799999999997</v>
      </c>
      <c r="E21" s="94">
        <v>923.35700000000008</v>
      </c>
      <c r="F21" s="94">
        <v>911.14499999999987</v>
      </c>
      <c r="G21" s="94">
        <v>909.08399999999972</v>
      </c>
      <c r="H21" s="94">
        <v>909.05400000000009</v>
      </c>
      <c r="I21" s="94">
        <v>905.32599999999991</v>
      </c>
      <c r="J21" s="94">
        <v>896.47400000000005</v>
      </c>
      <c r="K21" s="94">
        <v>895.23599999999999</v>
      </c>
      <c r="L21" s="94">
        <v>895.30600000000015</v>
      </c>
      <c r="M21" s="94">
        <v>892.56600000000003</v>
      </c>
      <c r="N21" s="94">
        <v>899.6629999999999</v>
      </c>
      <c r="O21" s="94">
        <v>903.14700000000016</v>
      </c>
      <c r="P21" s="94">
        <v>903.18100000000004</v>
      </c>
      <c r="Q21" s="94">
        <v>911.68500000000006</v>
      </c>
      <c r="R21" s="94">
        <v>926.9169999999998</v>
      </c>
      <c r="S21" s="94">
        <v>931.07699999999988</v>
      </c>
      <c r="T21" s="94">
        <v>937.04499999999996</v>
      </c>
      <c r="U21" s="94">
        <v>949.44099999999992</v>
      </c>
      <c r="V21" s="94">
        <v>1031.8920000000001</v>
      </c>
      <c r="W21" s="94">
        <v>1051.1950000000002</v>
      </c>
      <c r="X21" s="94">
        <v>1066.6940000000002</v>
      </c>
      <c r="Y21" s="94">
        <v>1085.2549999999999</v>
      </c>
      <c r="Z21" s="94">
        <v>1178.2619999999997</v>
      </c>
      <c r="AA21" s="94">
        <v>1206.8469999999998</v>
      </c>
      <c r="AB21" s="94">
        <v>1227.2700000000002</v>
      </c>
      <c r="AC21" s="94">
        <v>1244.076</v>
      </c>
      <c r="AD21" s="94">
        <v>1303.1959999999999</v>
      </c>
      <c r="AE21" s="94">
        <v>1309.0649999999998</v>
      </c>
      <c r="AF21" s="94">
        <v>1310.4699999999998</v>
      </c>
      <c r="AG21" s="94">
        <v>1309.3919999999998</v>
      </c>
      <c r="AH21" s="94">
        <v>1336.9590000000001</v>
      </c>
      <c r="AI21" s="94">
        <v>1333.7039999999997</v>
      </c>
      <c r="AJ21" s="94">
        <v>1329.4950000000001</v>
      </c>
      <c r="AK21" s="94">
        <v>1325.0919999999999</v>
      </c>
      <c r="AL21" s="94">
        <v>1298.568</v>
      </c>
      <c r="AM21" s="94">
        <v>1294.0890000000002</v>
      </c>
      <c r="AN21" s="94">
        <v>1290.8779999999999</v>
      </c>
      <c r="AO21" s="94">
        <v>1288.6590000000001</v>
      </c>
      <c r="AP21" s="94">
        <v>1255.4750000000001</v>
      </c>
      <c r="AQ21" s="94">
        <v>1256.4620000000002</v>
      </c>
      <c r="AR21" s="94">
        <v>1250.4269999999999</v>
      </c>
      <c r="AS21" s="94">
        <v>1245.0119999999999</v>
      </c>
      <c r="AT21" s="94">
        <v>1201.703</v>
      </c>
      <c r="AU21" s="94">
        <v>1204.133</v>
      </c>
      <c r="AV21" s="94">
        <v>1155.7810000000002</v>
      </c>
      <c r="AW21" s="94">
        <v>1156.56</v>
      </c>
      <c r="AX21" s="94">
        <v>1112.3800000000003</v>
      </c>
      <c r="AY21" s="94">
        <v>1110.6399999999999</v>
      </c>
      <c r="AZ21" s="94">
        <v>1109.3759999999997</v>
      </c>
      <c r="BA21" s="94">
        <v>1103.1759999999999</v>
      </c>
      <c r="BB21" s="94">
        <v>1123.0939999999998</v>
      </c>
      <c r="BC21" s="94">
        <v>1124.5509999999999</v>
      </c>
      <c r="BD21" s="94">
        <v>1123.3970000000002</v>
      </c>
      <c r="BE21" s="94">
        <v>1115.7869999999998</v>
      </c>
      <c r="BF21" s="94">
        <v>1101.921</v>
      </c>
      <c r="BG21" s="94">
        <v>1107.9820000000002</v>
      </c>
      <c r="BH21" s="94">
        <v>1100.3430000000001</v>
      </c>
      <c r="BI21" s="94">
        <v>1093.8999999999999</v>
      </c>
      <c r="BJ21" s="94">
        <v>1093.4729999999997</v>
      </c>
      <c r="BK21" s="94">
        <v>1094.9529999999997</v>
      </c>
      <c r="BL21" s="94">
        <v>1094.729</v>
      </c>
      <c r="BM21" s="94">
        <v>1093.1369999999999</v>
      </c>
      <c r="BN21" s="94">
        <v>1096.0430000000003</v>
      </c>
      <c r="BO21" s="94">
        <v>1098.989</v>
      </c>
      <c r="BP21" s="94">
        <v>1097.6690000000001</v>
      </c>
      <c r="BQ21" s="94">
        <v>1094.5479999999998</v>
      </c>
      <c r="BR21" s="94">
        <v>1073.4740000000002</v>
      </c>
      <c r="BS21" s="94">
        <v>1073.223</v>
      </c>
      <c r="BT21" s="94">
        <v>1074.9890000000003</v>
      </c>
      <c r="BU21" s="94">
        <v>1072.3059999999998</v>
      </c>
      <c r="BV21" s="94">
        <v>1047.904</v>
      </c>
      <c r="BW21" s="94">
        <v>1042.8560000000002</v>
      </c>
      <c r="BX21" s="94">
        <v>1039.925</v>
      </c>
      <c r="BY21" s="94">
        <v>1037.5650000000001</v>
      </c>
      <c r="BZ21" s="94">
        <v>993.19</v>
      </c>
      <c r="CA21" s="94">
        <v>992.76099999999997</v>
      </c>
      <c r="CB21" s="94">
        <v>988.59399999999994</v>
      </c>
      <c r="CC21" s="94">
        <v>982.42599999999982</v>
      </c>
      <c r="CD21" s="94">
        <v>943.63799999999992</v>
      </c>
      <c r="CE21" s="94">
        <v>933.08699999999999</v>
      </c>
      <c r="CF21" s="94">
        <v>921.10100000000011</v>
      </c>
      <c r="CG21" s="94">
        <v>904.61699999999996</v>
      </c>
      <c r="CH21" s="94">
        <v>875.09500000000003</v>
      </c>
      <c r="CI21" s="94">
        <v>867.827</v>
      </c>
      <c r="CJ21" s="94">
        <v>861.81000000000006</v>
      </c>
      <c r="CK21" s="94">
        <v>859.08500000000015</v>
      </c>
      <c r="CL21" s="94">
        <v>831.21600000000001</v>
      </c>
      <c r="CM21" s="94">
        <v>827.83100000000002</v>
      </c>
      <c r="CN21" s="94">
        <v>831.73999999999978</v>
      </c>
      <c r="CO21" s="94">
        <v>829.18100000000004</v>
      </c>
      <c r="CP21" s="94">
        <v>798.41899999999987</v>
      </c>
      <c r="CQ21" s="94">
        <v>795.2399999999999</v>
      </c>
      <c r="CR21" s="94">
        <v>793.80199999999991</v>
      </c>
      <c r="CS21" s="94">
        <v>788.84599999999989</v>
      </c>
      <c r="CT21" s="95"/>
      <c r="CU21" s="95"/>
      <c r="CV21" s="95"/>
      <c r="CW21" s="96"/>
      <c r="CX21" s="97">
        <f t="array" ref="CX21">SUMPRODUCT(B21:CW21*0.25)</f>
        <v>25250.789500000003</v>
      </c>
    </row>
    <row r="22" spans="1:102" ht="24.95" customHeight="1" x14ac:dyDescent="0.2">
      <c r="A22" s="92" t="s">
        <v>18</v>
      </c>
      <c r="B22" s="98">
        <v>2744.8789999999999</v>
      </c>
      <c r="C22" s="99">
        <v>2739.8010000000004</v>
      </c>
      <c r="D22" s="99">
        <v>2696.2089999999998</v>
      </c>
      <c r="E22" s="99">
        <v>2661.9550000000004</v>
      </c>
      <c r="F22" s="99">
        <v>2636.2649999999999</v>
      </c>
      <c r="G22" s="99">
        <v>2621.2739999999999</v>
      </c>
      <c r="H22" s="99">
        <v>2599.21</v>
      </c>
      <c r="I22" s="99">
        <v>2570.2029999999995</v>
      </c>
      <c r="J22" s="99">
        <v>2554.2979999999998</v>
      </c>
      <c r="K22" s="99">
        <v>2522.2619999999997</v>
      </c>
      <c r="L22" s="99">
        <v>2500.6169999999997</v>
      </c>
      <c r="M22" s="99">
        <v>2491.3589999999999</v>
      </c>
      <c r="N22" s="99">
        <v>2486.1139999999996</v>
      </c>
      <c r="O22" s="99">
        <v>2480.0299999999993</v>
      </c>
      <c r="P22" s="99">
        <v>2479.3899999999994</v>
      </c>
      <c r="Q22" s="99">
        <v>2522.4059999999999</v>
      </c>
      <c r="R22" s="99">
        <v>2503.5119999999997</v>
      </c>
      <c r="S22" s="99">
        <v>2537.279</v>
      </c>
      <c r="T22" s="99">
        <v>2590.7539999999999</v>
      </c>
      <c r="U22" s="99">
        <v>2669.7559999999999</v>
      </c>
      <c r="V22" s="99">
        <v>2757.549</v>
      </c>
      <c r="W22" s="99">
        <v>2852.3139999999999</v>
      </c>
      <c r="X22" s="99">
        <v>2918.7280000000001</v>
      </c>
      <c r="Y22" s="99">
        <v>3028.0039999999999</v>
      </c>
      <c r="Z22" s="99">
        <v>3102.4209999999998</v>
      </c>
      <c r="AA22" s="99">
        <v>3212.4189999999999</v>
      </c>
      <c r="AB22" s="99">
        <v>3317.8039999999996</v>
      </c>
      <c r="AC22" s="99">
        <v>3432.4659999999994</v>
      </c>
      <c r="AD22" s="99">
        <v>3569.4570000000003</v>
      </c>
      <c r="AE22" s="99">
        <v>3655.6870000000004</v>
      </c>
      <c r="AF22" s="99">
        <v>3764.6910000000003</v>
      </c>
      <c r="AG22" s="99">
        <v>3794.2879999999996</v>
      </c>
      <c r="AH22" s="99">
        <v>3936.029</v>
      </c>
      <c r="AI22" s="99">
        <v>4021.5949999999993</v>
      </c>
      <c r="AJ22" s="99">
        <v>4077.598</v>
      </c>
      <c r="AK22" s="99">
        <v>4116.3040000000001</v>
      </c>
      <c r="AL22" s="99">
        <v>4190.4650000000001</v>
      </c>
      <c r="AM22" s="99">
        <v>4183.8680000000004</v>
      </c>
      <c r="AN22" s="99">
        <v>4220.4980000000005</v>
      </c>
      <c r="AO22" s="99">
        <v>4262.023000000001</v>
      </c>
      <c r="AP22" s="99">
        <v>4287.7150000000001</v>
      </c>
      <c r="AQ22" s="99">
        <v>4322.29</v>
      </c>
      <c r="AR22" s="99">
        <v>4349.3789999999999</v>
      </c>
      <c r="AS22" s="99">
        <v>4375.6019999999999</v>
      </c>
      <c r="AT22" s="99">
        <v>4446.223</v>
      </c>
      <c r="AU22" s="99">
        <v>4471.706000000001</v>
      </c>
      <c r="AV22" s="99">
        <v>4500.5819999999994</v>
      </c>
      <c r="AW22" s="99">
        <v>4510.8950000000004</v>
      </c>
      <c r="AX22" s="99">
        <v>4531.6289999999999</v>
      </c>
      <c r="AY22" s="99">
        <v>4521.5819999999994</v>
      </c>
      <c r="AZ22" s="99">
        <v>4504.2749999999996</v>
      </c>
      <c r="BA22" s="99">
        <v>4462.701</v>
      </c>
      <c r="BB22" s="99">
        <v>4424.8180000000002</v>
      </c>
      <c r="BC22" s="99">
        <v>4375.6320000000005</v>
      </c>
      <c r="BD22" s="99">
        <v>4345.0479999999998</v>
      </c>
      <c r="BE22" s="99">
        <v>4330.4510000000009</v>
      </c>
      <c r="BF22" s="99">
        <v>4351.5710000000008</v>
      </c>
      <c r="BG22" s="99">
        <v>4383.2870000000003</v>
      </c>
      <c r="BH22" s="99">
        <v>4366.8180000000002</v>
      </c>
      <c r="BI22" s="99">
        <v>4385.0439999999999</v>
      </c>
      <c r="BJ22" s="99">
        <v>4539.4080000000013</v>
      </c>
      <c r="BK22" s="99">
        <v>4556.5210000000006</v>
      </c>
      <c r="BL22" s="99">
        <v>4566.0810000000001</v>
      </c>
      <c r="BM22" s="99">
        <v>4541.3290000000006</v>
      </c>
      <c r="BN22" s="99">
        <v>4701.2510000000002</v>
      </c>
      <c r="BO22" s="99">
        <v>4780.4920000000011</v>
      </c>
      <c r="BP22" s="99">
        <v>4876.0959999999995</v>
      </c>
      <c r="BQ22" s="99">
        <v>4970.3410000000003</v>
      </c>
      <c r="BR22" s="99">
        <v>5015.5679999999993</v>
      </c>
      <c r="BS22" s="99">
        <v>5082.9870000000001</v>
      </c>
      <c r="BT22" s="99">
        <v>5165.1090000000004</v>
      </c>
      <c r="BU22" s="99">
        <v>5172.3280000000004</v>
      </c>
      <c r="BV22" s="99">
        <v>5183.8180000000002</v>
      </c>
      <c r="BW22" s="99">
        <v>5179.219000000001</v>
      </c>
      <c r="BX22" s="99">
        <v>5163.2600000000011</v>
      </c>
      <c r="BY22" s="99">
        <v>5134.1539999999995</v>
      </c>
      <c r="BZ22" s="99">
        <v>5096.5190000000002</v>
      </c>
      <c r="CA22" s="99">
        <v>5055.4050000000007</v>
      </c>
      <c r="CB22" s="99">
        <v>4985.2190000000001</v>
      </c>
      <c r="CC22" s="99">
        <v>4890.5349999999999</v>
      </c>
      <c r="CD22" s="99">
        <v>4789.22</v>
      </c>
      <c r="CE22" s="99">
        <v>4667.719000000001</v>
      </c>
      <c r="CF22" s="99">
        <v>4555.47</v>
      </c>
      <c r="CG22" s="99">
        <v>4422.6930000000002</v>
      </c>
      <c r="CH22" s="99">
        <v>4277.5440000000008</v>
      </c>
      <c r="CI22" s="99">
        <v>4137.4719999999998</v>
      </c>
      <c r="CJ22" s="99">
        <v>4019.7430000000004</v>
      </c>
      <c r="CK22" s="99">
        <v>3916.2159999999994</v>
      </c>
      <c r="CL22" s="99">
        <v>3774.3809999999999</v>
      </c>
      <c r="CM22" s="99">
        <v>3684.163</v>
      </c>
      <c r="CN22" s="99">
        <v>3557.6669999999999</v>
      </c>
      <c r="CO22" s="99">
        <v>3421.4239999999995</v>
      </c>
      <c r="CP22" s="99">
        <v>3240.0909999999999</v>
      </c>
      <c r="CQ22" s="99">
        <v>3099.2679999999996</v>
      </c>
      <c r="CR22" s="99">
        <v>2982.5909999999999</v>
      </c>
      <c r="CS22" s="99">
        <v>2882.7350000000001</v>
      </c>
      <c r="CT22" s="100"/>
      <c r="CU22" s="100"/>
      <c r="CV22" s="100"/>
      <c r="CW22" s="96"/>
      <c r="CX22" s="97">
        <f t="array" ref="CX22">SUMPRODUCT(B22:CW22*0.25)</f>
        <v>93088.266499999998</v>
      </c>
    </row>
    <row r="23" spans="1:102" ht="24.95" customHeight="1" x14ac:dyDescent="0.2">
      <c r="A23" s="101" t="s">
        <v>19</v>
      </c>
      <c r="B23" s="99"/>
      <c r="C23" s="99"/>
      <c r="D23" s="99"/>
      <c r="E23" s="99"/>
      <c r="F23" s="99"/>
      <c r="G23" s="99"/>
      <c r="H23" s="99"/>
      <c r="I23" s="99"/>
      <c r="J23" s="99"/>
      <c r="K23" s="99"/>
      <c r="L23" s="99"/>
      <c r="M23" s="99"/>
      <c r="N23" s="99"/>
      <c r="O23" s="99">
        <v>96.555999999999997</v>
      </c>
      <c r="P23" s="99">
        <v>187.86799999999999</v>
      </c>
      <c r="Q23" s="99">
        <v>220</v>
      </c>
      <c r="R23" s="99">
        <v>132.43199999999999</v>
      </c>
      <c r="S23" s="99">
        <v>156.43799999999999</v>
      </c>
      <c r="T23" s="99">
        <v>220</v>
      </c>
      <c r="U23" s="99">
        <v>92.956000000000003</v>
      </c>
      <c r="V23" s="99">
        <v>220</v>
      </c>
      <c r="W23" s="99">
        <v>54.887999999999998</v>
      </c>
      <c r="X23" s="99"/>
      <c r="Y23" s="99"/>
      <c r="Z23" s="99"/>
      <c r="AA23" s="99"/>
      <c r="AB23" s="99"/>
      <c r="AC23" s="99"/>
      <c r="AD23" s="99"/>
      <c r="AE23" s="99"/>
      <c r="AF23" s="99"/>
      <c r="AG23" s="99"/>
      <c r="AH23" s="99"/>
      <c r="AI23" s="99"/>
      <c r="AJ23" s="99"/>
      <c r="AK23" s="99"/>
      <c r="AL23" s="99"/>
      <c r="AM23" s="99"/>
      <c r="AN23" s="99"/>
      <c r="AO23" s="99"/>
      <c r="AP23" s="99"/>
      <c r="AQ23" s="99"/>
      <c r="AR23" s="99"/>
      <c r="AS23" s="99"/>
      <c r="AT23" s="99"/>
      <c r="AU23" s="99"/>
      <c r="AV23" s="99"/>
      <c r="AW23" s="99"/>
      <c r="AX23" s="99"/>
      <c r="AY23" s="99"/>
      <c r="AZ23" s="99"/>
      <c r="BA23" s="99"/>
      <c r="BB23" s="99"/>
      <c r="BC23" s="99"/>
      <c r="BD23" s="99"/>
      <c r="BE23" s="99"/>
      <c r="BF23" s="99"/>
      <c r="BG23" s="99"/>
      <c r="BH23" s="99"/>
      <c r="BI23" s="99"/>
      <c r="BJ23" s="99"/>
      <c r="BK23" s="99"/>
      <c r="BL23" s="99"/>
      <c r="BM23" s="99"/>
      <c r="BN23" s="99"/>
      <c r="BO23" s="99"/>
      <c r="BP23" s="99"/>
      <c r="BQ23" s="99"/>
      <c r="BR23" s="99"/>
      <c r="BS23" s="99"/>
      <c r="BT23" s="99"/>
      <c r="BU23" s="99"/>
      <c r="BV23" s="99"/>
      <c r="BW23" s="99"/>
      <c r="BX23" s="99"/>
      <c r="BY23" s="99"/>
      <c r="BZ23" s="99"/>
      <c r="CA23" s="99"/>
      <c r="CB23" s="99"/>
      <c r="CC23" s="99"/>
      <c r="CD23" s="99"/>
      <c r="CE23" s="99"/>
      <c r="CF23" s="99"/>
      <c r="CG23" s="99"/>
      <c r="CH23" s="99"/>
      <c r="CI23" s="99"/>
      <c r="CJ23" s="99"/>
      <c r="CK23" s="99"/>
      <c r="CL23" s="99"/>
      <c r="CM23" s="99"/>
      <c r="CN23" s="99"/>
      <c r="CO23" s="99"/>
      <c r="CP23" s="99"/>
      <c r="CQ23" s="99"/>
      <c r="CR23" s="99"/>
      <c r="CS23" s="99"/>
      <c r="CT23" s="100"/>
      <c r="CU23" s="100"/>
      <c r="CV23" s="100"/>
      <c r="CW23" s="102"/>
      <c r="CX23" s="103">
        <f t="array" ref="CX23">SUMPRODUCT(B23:CW23*0.25)</f>
        <v>345.28449999999998</v>
      </c>
    </row>
    <row r="24" spans="1:102" ht="24.95" customHeight="1" x14ac:dyDescent="0.2">
      <c r="A24" s="104" t="s">
        <v>20</v>
      </c>
      <c r="B24" s="94">
        <v>108</v>
      </c>
      <c r="C24" s="94">
        <v>106</v>
      </c>
      <c r="D24" s="94">
        <v>104</v>
      </c>
      <c r="E24" s="94">
        <v>104</v>
      </c>
      <c r="F24" s="94">
        <v>103</v>
      </c>
      <c r="G24" s="94">
        <v>103</v>
      </c>
      <c r="H24" s="94">
        <v>102</v>
      </c>
      <c r="I24" s="94">
        <v>102</v>
      </c>
      <c r="J24" s="94">
        <v>101</v>
      </c>
      <c r="K24" s="94">
        <v>100</v>
      </c>
      <c r="L24" s="94">
        <v>99</v>
      </c>
      <c r="M24" s="94">
        <v>99</v>
      </c>
      <c r="N24" s="94">
        <v>98</v>
      </c>
      <c r="O24" s="94">
        <v>98</v>
      </c>
      <c r="P24" s="94">
        <v>98</v>
      </c>
      <c r="Q24" s="94">
        <v>98</v>
      </c>
      <c r="R24" s="94">
        <v>99</v>
      </c>
      <c r="S24" s="94">
        <v>100</v>
      </c>
      <c r="T24" s="94">
        <v>102</v>
      </c>
      <c r="U24" s="94">
        <v>103</v>
      </c>
      <c r="V24" s="94">
        <v>106</v>
      </c>
      <c r="W24" s="94">
        <v>108</v>
      </c>
      <c r="X24" s="94">
        <v>111</v>
      </c>
      <c r="Y24" s="94">
        <v>115</v>
      </c>
      <c r="Z24" s="94">
        <v>119</v>
      </c>
      <c r="AA24" s="94">
        <v>122</v>
      </c>
      <c r="AB24" s="94">
        <v>125</v>
      </c>
      <c r="AC24" s="94">
        <v>127</v>
      </c>
      <c r="AD24" s="94">
        <v>129</v>
      </c>
      <c r="AE24" s="94">
        <v>131</v>
      </c>
      <c r="AF24" s="94">
        <v>133</v>
      </c>
      <c r="AG24" s="94">
        <v>135</v>
      </c>
      <c r="AH24" s="94">
        <v>137</v>
      </c>
      <c r="AI24" s="94">
        <v>138</v>
      </c>
      <c r="AJ24" s="94">
        <v>139</v>
      </c>
      <c r="AK24" s="94">
        <v>139</v>
      </c>
      <c r="AL24" s="94">
        <v>139</v>
      </c>
      <c r="AM24" s="94">
        <v>139</v>
      </c>
      <c r="AN24" s="94">
        <v>138</v>
      </c>
      <c r="AO24" s="94">
        <v>138</v>
      </c>
      <c r="AP24" s="94">
        <v>137</v>
      </c>
      <c r="AQ24" s="94">
        <v>137</v>
      </c>
      <c r="AR24" s="94">
        <v>137</v>
      </c>
      <c r="AS24" s="94">
        <v>138</v>
      </c>
      <c r="AT24" s="94">
        <v>138</v>
      </c>
      <c r="AU24" s="94">
        <v>139</v>
      </c>
      <c r="AV24" s="94">
        <v>139</v>
      </c>
      <c r="AW24" s="94">
        <v>140</v>
      </c>
      <c r="AX24" s="94">
        <v>140</v>
      </c>
      <c r="AY24" s="94">
        <v>140</v>
      </c>
      <c r="AZ24" s="94">
        <v>140</v>
      </c>
      <c r="BA24" s="94">
        <v>140</v>
      </c>
      <c r="BB24" s="94">
        <v>139</v>
      </c>
      <c r="BC24" s="94">
        <v>139</v>
      </c>
      <c r="BD24" s="94">
        <v>139</v>
      </c>
      <c r="BE24" s="94">
        <v>141</v>
      </c>
      <c r="BF24" s="94">
        <v>142</v>
      </c>
      <c r="BG24" s="94">
        <v>144</v>
      </c>
      <c r="BH24" s="94">
        <v>146</v>
      </c>
      <c r="BI24" s="94">
        <v>147</v>
      </c>
      <c r="BJ24" s="94">
        <v>148</v>
      </c>
      <c r="BK24" s="94">
        <v>149</v>
      </c>
      <c r="BL24" s="94">
        <v>151</v>
      </c>
      <c r="BM24" s="94">
        <v>153</v>
      </c>
      <c r="BN24" s="94">
        <v>155</v>
      </c>
      <c r="BO24" s="94">
        <v>157</v>
      </c>
      <c r="BP24" s="94">
        <v>159</v>
      </c>
      <c r="BQ24" s="94">
        <v>161</v>
      </c>
      <c r="BR24" s="94">
        <v>162</v>
      </c>
      <c r="BS24" s="94">
        <v>163</v>
      </c>
      <c r="BT24" s="94">
        <v>164</v>
      </c>
      <c r="BU24" s="94">
        <v>164</v>
      </c>
      <c r="BV24" s="94">
        <v>164</v>
      </c>
      <c r="BW24" s="94">
        <v>163</v>
      </c>
      <c r="BX24" s="94">
        <v>163</v>
      </c>
      <c r="BY24" s="94">
        <v>162</v>
      </c>
      <c r="BZ24" s="94">
        <v>162</v>
      </c>
      <c r="CA24" s="94">
        <v>161</v>
      </c>
      <c r="CB24" s="94">
        <v>159</v>
      </c>
      <c r="CC24" s="94">
        <v>157</v>
      </c>
      <c r="CD24" s="94">
        <v>154</v>
      </c>
      <c r="CE24" s="94">
        <v>151</v>
      </c>
      <c r="CF24" s="94">
        <v>147</v>
      </c>
      <c r="CG24" s="94">
        <v>144</v>
      </c>
      <c r="CH24" s="94">
        <v>140</v>
      </c>
      <c r="CI24" s="94">
        <v>137</v>
      </c>
      <c r="CJ24" s="94">
        <v>134</v>
      </c>
      <c r="CK24" s="94">
        <v>131</v>
      </c>
      <c r="CL24" s="94">
        <v>128</v>
      </c>
      <c r="CM24" s="94">
        <v>125</v>
      </c>
      <c r="CN24" s="94">
        <v>122</v>
      </c>
      <c r="CO24" s="94">
        <v>118</v>
      </c>
      <c r="CP24" s="94">
        <v>113</v>
      </c>
      <c r="CQ24" s="94">
        <v>109</v>
      </c>
      <c r="CR24" s="94">
        <v>105</v>
      </c>
      <c r="CS24" s="94">
        <v>102</v>
      </c>
      <c r="CT24" s="94"/>
      <c r="CU24" s="94"/>
      <c r="CV24" s="94"/>
      <c r="CW24" s="94"/>
      <c r="CX24" s="97">
        <f t="array" ref="CX24">SUMPRODUCT(B24:CW24*0.25)</f>
        <v>3158.5</v>
      </c>
    </row>
    <row r="25" spans="1:102" ht="24.95" customHeight="1" x14ac:dyDescent="0.2">
      <c r="A25" s="104" t="s">
        <v>21</v>
      </c>
      <c r="B25" s="94">
        <v>225</v>
      </c>
      <c r="C25" s="94">
        <v>225</v>
      </c>
      <c r="D25" s="94">
        <v>225</v>
      </c>
      <c r="E25" s="94">
        <v>225</v>
      </c>
      <c r="F25" s="94">
        <v>211.00000000000003</v>
      </c>
      <c r="G25" s="94">
        <v>211.00000000000003</v>
      </c>
      <c r="H25" s="94">
        <v>211.00000000000003</v>
      </c>
      <c r="I25" s="94">
        <v>211.00000000000003</v>
      </c>
      <c r="J25" s="94">
        <v>206</v>
      </c>
      <c r="K25" s="94">
        <v>206</v>
      </c>
      <c r="L25" s="94">
        <v>206</v>
      </c>
      <c r="M25" s="94">
        <v>206</v>
      </c>
      <c r="N25" s="94">
        <v>203.99999999999997</v>
      </c>
      <c r="O25" s="94">
        <v>203.99999999999997</v>
      </c>
      <c r="P25" s="94">
        <v>203.99999999999997</v>
      </c>
      <c r="Q25" s="94">
        <v>203.99999999999997</v>
      </c>
      <c r="R25" s="94">
        <v>219.99999999999997</v>
      </c>
      <c r="S25" s="94">
        <v>219.99999999999997</v>
      </c>
      <c r="T25" s="94">
        <v>219.99999999999997</v>
      </c>
      <c r="U25" s="94">
        <v>219.99999999999997</v>
      </c>
      <c r="V25" s="94">
        <v>252.99999999999997</v>
      </c>
      <c r="W25" s="94">
        <v>252.99999999999997</v>
      </c>
      <c r="X25" s="94">
        <v>252.99999999999997</v>
      </c>
      <c r="Y25" s="94">
        <v>252.99999999999997</v>
      </c>
      <c r="Z25" s="94">
        <v>298</v>
      </c>
      <c r="AA25" s="94">
        <v>298</v>
      </c>
      <c r="AB25" s="94">
        <v>298</v>
      </c>
      <c r="AC25" s="94">
        <v>298</v>
      </c>
      <c r="AD25" s="94">
        <v>321</v>
      </c>
      <c r="AE25" s="94">
        <v>321</v>
      </c>
      <c r="AF25" s="94">
        <v>321</v>
      </c>
      <c r="AG25" s="94">
        <v>321</v>
      </c>
      <c r="AH25" s="94">
        <v>324.99999999999994</v>
      </c>
      <c r="AI25" s="94">
        <v>324.99999999999994</v>
      </c>
      <c r="AJ25" s="94">
        <v>324.99999999999994</v>
      </c>
      <c r="AK25" s="94">
        <v>324.99999999999994</v>
      </c>
      <c r="AL25" s="94">
        <v>326</v>
      </c>
      <c r="AM25" s="94">
        <v>326</v>
      </c>
      <c r="AN25" s="94">
        <v>326</v>
      </c>
      <c r="AO25" s="94">
        <v>326</v>
      </c>
      <c r="AP25" s="94">
        <v>316</v>
      </c>
      <c r="AQ25" s="94">
        <v>316</v>
      </c>
      <c r="AR25" s="94">
        <v>316</v>
      </c>
      <c r="AS25" s="94">
        <v>316</v>
      </c>
      <c r="AT25" s="94">
        <v>329</v>
      </c>
      <c r="AU25" s="94">
        <v>329</v>
      </c>
      <c r="AV25" s="94">
        <v>329</v>
      </c>
      <c r="AW25" s="94">
        <v>329</v>
      </c>
      <c r="AX25" s="94">
        <v>341</v>
      </c>
      <c r="AY25" s="94">
        <v>341</v>
      </c>
      <c r="AZ25" s="94">
        <v>341</v>
      </c>
      <c r="BA25" s="94">
        <v>341</v>
      </c>
      <c r="BB25" s="94">
        <v>345.00000000000006</v>
      </c>
      <c r="BC25" s="94">
        <v>345.00000000000006</v>
      </c>
      <c r="BD25" s="94">
        <v>345.00000000000006</v>
      </c>
      <c r="BE25" s="94">
        <v>345.00000000000006</v>
      </c>
      <c r="BF25" s="94">
        <v>340</v>
      </c>
      <c r="BG25" s="94">
        <v>340</v>
      </c>
      <c r="BH25" s="94">
        <v>340</v>
      </c>
      <c r="BI25" s="94">
        <v>340</v>
      </c>
      <c r="BJ25" s="94">
        <v>372.99999999999994</v>
      </c>
      <c r="BK25" s="94">
        <v>372.99999999999994</v>
      </c>
      <c r="BL25" s="94">
        <v>372.99999999999994</v>
      </c>
      <c r="BM25" s="94">
        <v>372.99999999999994</v>
      </c>
      <c r="BN25" s="94">
        <v>410.99999999999994</v>
      </c>
      <c r="BO25" s="94">
        <v>410.99999999999994</v>
      </c>
      <c r="BP25" s="94">
        <v>410.99999999999994</v>
      </c>
      <c r="BQ25" s="94">
        <v>410.99999999999994</v>
      </c>
      <c r="BR25" s="94">
        <v>420</v>
      </c>
      <c r="BS25" s="94">
        <v>420</v>
      </c>
      <c r="BT25" s="94">
        <v>420</v>
      </c>
      <c r="BU25" s="94">
        <v>420</v>
      </c>
      <c r="BV25" s="94">
        <v>419.00000000000006</v>
      </c>
      <c r="BW25" s="94">
        <v>419.00000000000006</v>
      </c>
      <c r="BX25" s="94">
        <v>419.00000000000006</v>
      </c>
      <c r="BY25" s="94">
        <v>419.00000000000006</v>
      </c>
      <c r="BZ25" s="94">
        <v>407.00000000000006</v>
      </c>
      <c r="CA25" s="94">
        <v>407.00000000000006</v>
      </c>
      <c r="CB25" s="94">
        <v>407.00000000000006</v>
      </c>
      <c r="CC25" s="94">
        <v>407.00000000000006</v>
      </c>
      <c r="CD25" s="94">
        <v>383</v>
      </c>
      <c r="CE25" s="94">
        <v>383</v>
      </c>
      <c r="CF25" s="94">
        <v>383</v>
      </c>
      <c r="CG25" s="94">
        <v>383</v>
      </c>
      <c r="CH25" s="94">
        <v>344</v>
      </c>
      <c r="CI25" s="94">
        <v>344</v>
      </c>
      <c r="CJ25" s="94">
        <v>344</v>
      </c>
      <c r="CK25" s="94">
        <v>344</v>
      </c>
      <c r="CL25" s="94">
        <v>289</v>
      </c>
      <c r="CM25" s="94">
        <v>289</v>
      </c>
      <c r="CN25" s="94">
        <v>289</v>
      </c>
      <c r="CO25" s="94">
        <v>289</v>
      </c>
      <c r="CP25" s="94">
        <v>256</v>
      </c>
      <c r="CQ25" s="94">
        <v>256</v>
      </c>
      <c r="CR25" s="94">
        <v>256</v>
      </c>
      <c r="CS25" s="94">
        <v>256</v>
      </c>
      <c r="CT25" s="94"/>
      <c r="CU25" s="94"/>
      <c r="CV25" s="94"/>
      <c r="CW25" s="94"/>
      <c r="CX25" s="97">
        <f t="array" ref="CX25">SUMPRODUCT(B25:CW25*0.25)</f>
        <v>7562</v>
      </c>
    </row>
    <row r="26" spans="1:102" ht="24.95" customHeight="1" x14ac:dyDescent="0.2">
      <c r="A26" s="104" t="s">
        <v>22</v>
      </c>
      <c r="B26" s="94"/>
      <c r="C26" s="94"/>
      <c r="D26" s="94"/>
      <c r="E26" s="94"/>
      <c r="F26" s="94"/>
      <c r="G26" s="94"/>
      <c r="H26" s="94"/>
      <c r="I26" s="94"/>
      <c r="J26" s="94"/>
      <c r="K26" s="94"/>
      <c r="L26" s="94"/>
      <c r="M26" s="94"/>
      <c r="N26" s="94"/>
      <c r="O26" s="94"/>
      <c r="P26" s="94"/>
      <c r="Q26" s="94"/>
      <c r="R26" s="94"/>
      <c r="S26" s="94"/>
      <c r="T26" s="94"/>
      <c r="U26" s="94"/>
      <c r="V26" s="94"/>
      <c r="W26" s="94"/>
      <c r="X26" s="94"/>
      <c r="Y26" s="94"/>
      <c r="Z26" s="94"/>
      <c r="AA26" s="94"/>
      <c r="AB26" s="94"/>
      <c r="AC26" s="94"/>
      <c r="AD26" s="94"/>
      <c r="AE26" s="94"/>
      <c r="AF26" s="94"/>
      <c r="AG26" s="94"/>
      <c r="AH26" s="94"/>
      <c r="AI26" s="94"/>
      <c r="AJ26" s="94"/>
      <c r="AK26" s="94"/>
      <c r="AL26" s="94"/>
      <c r="AM26" s="94"/>
      <c r="AN26" s="94"/>
      <c r="AO26" s="94"/>
      <c r="AP26" s="94"/>
      <c r="AQ26" s="94"/>
      <c r="AR26" s="94"/>
      <c r="AS26" s="94"/>
      <c r="AT26" s="94"/>
      <c r="AU26" s="94"/>
      <c r="AV26" s="94"/>
      <c r="AW26" s="94"/>
      <c r="AX26" s="94"/>
      <c r="AY26" s="94"/>
      <c r="AZ26" s="94"/>
      <c r="BA26" s="94"/>
      <c r="BB26" s="94"/>
      <c r="BC26" s="94"/>
      <c r="BD26" s="94"/>
      <c r="BE26" s="94"/>
      <c r="BF26" s="94"/>
      <c r="BG26" s="94"/>
      <c r="BH26" s="94"/>
      <c r="BI26" s="94"/>
      <c r="BJ26" s="94"/>
      <c r="BK26" s="94"/>
      <c r="BL26" s="94"/>
      <c r="BM26" s="94"/>
      <c r="BN26" s="94"/>
      <c r="BO26" s="94"/>
      <c r="BP26" s="94"/>
      <c r="BQ26" s="94"/>
      <c r="BR26" s="94"/>
      <c r="BS26" s="94"/>
      <c r="BT26" s="94"/>
      <c r="BU26" s="94"/>
      <c r="BV26" s="94"/>
      <c r="BW26" s="94"/>
      <c r="BX26" s="94"/>
      <c r="BY26" s="94"/>
      <c r="BZ26" s="94"/>
      <c r="CA26" s="94"/>
      <c r="CB26" s="94"/>
      <c r="CC26" s="94"/>
      <c r="CD26" s="94"/>
      <c r="CE26" s="94"/>
      <c r="CF26" s="94"/>
      <c r="CG26" s="94"/>
      <c r="CH26" s="94"/>
      <c r="CI26" s="94"/>
      <c r="CJ26" s="94"/>
      <c r="CK26" s="94"/>
      <c r="CL26" s="94"/>
      <c r="CM26" s="94"/>
      <c r="CN26" s="94"/>
      <c r="CO26" s="94"/>
      <c r="CP26" s="94"/>
      <c r="CQ26" s="94"/>
      <c r="CR26" s="94"/>
      <c r="CS26" s="94"/>
      <c r="CT26" s="94"/>
      <c r="CU26" s="94"/>
      <c r="CV26" s="94"/>
      <c r="CW26" s="94"/>
      <c r="CX26" s="97">
        <f t="array" ref="CX26">SUMPRODUCT(B26:CW26*0.25)</f>
        <v>0</v>
      </c>
    </row>
    <row r="27" spans="1:102" ht="30" customHeight="1" thickBot="1" x14ac:dyDescent="0.25">
      <c r="A27" s="105" t="s">
        <v>23</v>
      </c>
      <c r="B27" s="106">
        <f>SUM(B20:B26)</f>
        <v>4717.384</v>
      </c>
      <c r="C27" s="107">
        <f t="shared" ref="C27:BN27" si="2">SUM(C20:C26)</f>
        <v>4708.2570000000005</v>
      </c>
      <c r="D27" s="107">
        <f t="shared" si="2"/>
        <v>4659.7629999999999</v>
      </c>
      <c r="E27" s="107">
        <f t="shared" si="2"/>
        <v>4622.9070000000002</v>
      </c>
      <c r="F27" s="107">
        <f t="shared" si="2"/>
        <v>4575.5239999999994</v>
      </c>
      <c r="G27" s="107">
        <f t="shared" si="2"/>
        <v>4558.8339999999998</v>
      </c>
      <c r="H27" s="107">
        <f t="shared" si="2"/>
        <v>4536.87</v>
      </c>
      <c r="I27" s="107">
        <f t="shared" si="2"/>
        <v>4504.6889999999994</v>
      </c>
      <c r="J27" s="107">
        <f t="shared" si="2"/>
        <v>4459.1480000000001</v>
      </c>
      <c r="K27" s="107">
        <f t="shared" si="2"/>
        <v>4425.7629999999999</v>
      </c>
      <c r="L27" s="107">
        <f t="shared" si="2"/>
        <v>4403.9179999999997</v>
      </c>
      <c r="M27" s="107">
        <f t="shared" si="2"/>
        <v>4391.6579999999994</v>
      </c>
      <c r="N27" s="107">
        <f t="shared" si="2"/>
        <v>4383.878999999999</v>
      </c>
      <c r="O27" s="107">
        <f t="shared" si="2"/>
        <v>4476.2619999999988</v>
      </c>
      <c r="P27" s="107">
        <f t="shared" si="2"/>
        <v>4565.4789999999994</v>
      </c>
      <c r="Q27" s="107">
        <f t="shared" si="2"/>
        <v>4647.3519999999999</v>
      </c>
      <c r="R27" s="107">
        <f t="shared" si="2"/>
        <v>4568.1929999999993</v>
      </c>
      <c r="S27" s="107">
        <f t="shared" si="2"/>
        <v>4629.2139999999999</v>
      </c>
      <c r="T27" s="107">
        <f t="shared" si="2"/>
        <v>4753.0069999999996</v>
      </c>
      <c r="U27" s="107">
        <f t="shared" si="2"/>
        <v>4718.0309999999999</v>
      </c>
      <c r="V27" s="107">
        <f t="shared" si="2"/>
        <v>5035.6769999999997</v>
      </c>
      <c r="W27" s="107">
        <f t="shared" si="2"/>
        <v>4986.7139999999999</v>
      </c>
      <c r="X27" s="107">
        <f t="shared" si="2"/>
        <v>5017.8630000000003</v>
      </c>
      <c r="Y27" s="107">
        <f t="shared" si="2"/>
        <v>5151.6149999999998</v>
      </c>
      <c r="Z27" s="107">
        <f t="shared" si="2"/>
        <v>5377.3439999999991</v>
      </c>
      <c r="AA27" s="107">
        <f t="shared" si="2"/>
        <v>5520.878999999999</v>
      </c>
      <c r="AB27" s="107">
        <f t="shared" si="2"/>
        <v>5650.9570000000003</v>
      </c>
      <c r="AC27" s="107">
        <f t="shared" si="2"/>
        <v>5783.9929999999995</v>
      </c>
      <c r="AD27" s="107">
        <f t="shared" si="2"/>
        <v>6001.8580000000002</v>
      </c>
      <c r="AE27" s="107">
        <f t="shared" si="2"/>
        <v>6095.1360000000004</v>
      </c>
      <c r="AF27" s="107">
        <f t="shared" si="2"/>
        <v>6206.3770000000004</v>
      </c>
      <c r="AG27" s="107">
        <f t="shared" si="2"/>
        <v>6235.9079999999994</v>
      </c>
      <c r="AH27" s="107">
        <f t="shared" si="2"/>
        <v>6383.9059999999999</v>
      </c>
      <c r="AI27" s="107">
        <f t="shared" si="2"/>
        <v>6465.9689999999991</v>
      </c>
      <c r="AJ27" s="107">
        <f t="shared" si="2"/>
        <v>6517.5</v>
      </c>
      <c r="AK27" s="107">
        <f t="shared" si="2"/>
        <v>6551.058</v>
      </c>
      <c r="AL27" s="107">
        <f t="shared" si="2"/>
        <v>6594.9769999999999</v>
      </c>
      <c r="AM27" s="107">
        <f t="shared" si="2"/>
        <v>6583.5300000000007</v>
      </c>
      <c r="AN27" s="107">
        <f t="shared" si="2"/>
        <v>6613.9920000000002</v>
      </c>
      <c r="AO27" s="107">
        <f t="shared" si="2"/>
        <v>6651.4040000000014</v>
      </c>
      <c r="AP27" s="107">
        <f t="shared" si="2"/>
        <v>6641.1940000000004</v>
      </c>
      <c r="AQ27" s="107">
        <f t="shared" si="2"/>
        <v>6677.5990000000002</v>
      </c>
      <c r="AR27" s="107">
        <f t="shared" si="2"/>
        <v>6697.6440000000002</v>
      </c>
      <c r="AS27" s="107">
        <f t="shared" si="2"/>
        <v>6719.5569999999998</v>
      </c>
      <c r="AT27" s="107">
        <f t="shared" si="2"/>
        <v>6765.415</v>
      </c>
      <c r="AU27" s="107">
        <f t="shared" si="2"/>
        <v>6794.6770000000015</v>
      </c>
      <c r="AV27" s="107">
        <f t="shared" si="2"/>
        <v>6774.9830000000002</v>
      </c>
      <c r="AW27" s="107">
        <f t="shared" si="2"/>
        <v>6784.52</v>
      </c>
      <c r="AX27" s="107">
        <f t="shared" si="2"/>
        <v>6767.348</v>
      </c>
      <c r="AY27" s="107">
        <f t="shared" si="2"/>
        <v>6754.1979999999994</v>
      </c>
      <c r="AZ27" s="107">
        <f t="shared" si="2"/>
        <v>6733.9349999999995</v>
      </c>
      <c r="BA27" s="107">
        <f t="shared" si="2"/>
        <v>6684.4359999999997</v>
      </c>
      <c r="BB27" s="107">
        <f t="shared" si="2"/>
        <v>6658.4639999999999</v>
      </c>
      <c r="BC27" s="107">
        <f t="shared" si="2"/>
        <v>6608.3910000000005</v>
      </c>
      <c r="BD27" s="107">
        <f t="shared" si="2"/>
        <v>6576.4079999999994</v>
      </c>
      <c r="BE27" s="107">
        <f t="shared" si="2"/>
        <v>6554.3340000000007</v>
      </c>
      <c r="BF27" s="107">
        <f t="shared" si="2"/>
        <v>6543.6070000000009</v>
      </c>
      <c r="BG27" s="107">
        <f t="shared" si="2"/>
        <v>6582.2080000000005</v>
      </c>
      <c r="BH27" s="107">
        <f t="shared" si="2"/>
        <v>6559.384</v>
      </c>
      <c r="BI27" s="107">
        <f t="shared" si="2"/>
        <v>6572.1049999999996</v>
      </c>
      <c r="BJ27" s="107">
        <f t="shared" si="2"/>
        <v>6755.8660000000009</v>
      </c>
      <c r="BK27" s="107">
        <f t="shared" si="2"/>
        <v>6775.8670000000002</v>
      </c>
      <c r="BL27" s="107">
        <f t="shared" si="2"/>
        <v>6774.1379999999999</v>
      </c>
      <c r="BM27" s="107">
        <f t="shared" si="2"/>
        <v>6750.3190000000004</v>
      </c>
      <c r="BN27" s="107">
        <f t="shared" si="2"/>
        <v>6957.0660000000007</v>
      </c>
      <c r="BO27" s="107">
        <f t="shared" ref="BO27:CW27" si="3">SUM(BO20:BO26)</f>
        <v>7040.3820000000014</v>
      </c>
      <c r="BP27" s="107">
        <f t="shared" si="3"/>
        <v>7136.0409999999993</v>
      </c>
      <c r="BQ27" s="107">
        <f t="shared" si="3"/>
        <v>7228.4009999999998</v>
      </c>
      <c r="BR27" s="107">
        <f t="shared" si="3"/>
        <v>7289.2559999999994</v>
      </c>
      <c r="BS27" s="107">
        <f t="shared" si="3"/>
        <v>7357.14</v>
      </c>
      <c r="BT27" s="107">
        <f t="shared" si="3"/>
        <v>7442.5610000000006</v>
      </c>
      <c r="BU27" s="107">
        <f t="shared" si="3"/>
        <v>7446.9719999999998</v>
      </c>
      <c r="BV27" s="107">
        <f t="shared" si="3"/>
        <v>7436.558</v>
      </c>
      <c r="BW27" s="107">
        <f t="shared" si="3"/>
        <v>7431.4040000000014</v>
      </c>
      <c r="BX27" s="107">
        <f t="shared" si="3"/>
        <v>7412.1430000000009</v>
      </c>
      <c r="BY27" s="107">
        <f t="shared" si="3"/>
        <v>7379.9929999999995</v>
      </c>
      <c r="BZ27" s="107">
        <f t="shared" si="3"/>
        <v>7288.6239999999998</v>
      </c>
      <c r="CA27" s="107">
        <f t="shared" si="3"/>
        <v>7245.9850000000006</v>
      </c>
      <c r="CB27" s="107">
        <f t="shared" si="3"/>
        <v>7169.8879999999999</v>
      </c>
      <c r="CC27" s="107">
        <f t="shared" si="3"/>
        <v>7066.3069999999998</v>
      </c>
      <c r="CD27" s="107">
        <f t="shared" si="3"/>
        <v>6896.4629999999997</v>
      </c>
      <c r="CE27" s="107">
        <f t="shared" si="3"/>
        <v>6762.5620000000008</v>
      </c>
      <c r="CF27" s="107">
        <f t="shared" si="3"/>
        <v>6641.6869999999999</v>
      </c>
      <c r="CG27" s="107">
        <f t="shared" si="3"/>
        <v>6488.89</v>
      </c>
      <c r="CH27" s="107">
        <f t="shared" si="3"/>
        <v>6273.4720000000007</v>
      </c>
      <c r="CI27" s="107">
        <f t="shared" si="3"/>
        <v>6122.902</v>
      </c>
      <c r="CJ27" s="107">
        <f t="shared" si="3"/>
        <v>5997.09</v>
      </c>
      <c r="CK27" s="107">
        <f t="shared" si="3"/>
        <v>5887.0899999999992</v>
      </c>
      <c r="CL27" s="107">
        <f t="shared" si="3"/>
        <v>5654.6039999999994</v>
      </c>
      <c r="CM27" s="107">
        <f t="shared" si="3"/>
        <v>5557.9979999999996</v>
      </c>
      <c r="CN27" s="107">
        <f t="shared" si="3"/>
        <v>5432.5640000000003</v>
      </c>
      <c r="CO27" s="107">
        <f t="shared" si="3"/>
        <v>5290.4659999999994</v>
      </c>
      <c r="CP27" s="107">
        <f t="shared" si="3"/>
        <v>5039.0019999999995</v>
      </c>
      <c r="CQ27" s="107">
        <f t="shared" si="3"/>
        <v>4890.8549999999996</v>
      </c>
      <c r="CR27" s="107">
        <f t="shared" si="3"/>
        <v>4768.76</v>
      </c>
      <c r="CS27" s="107">
        <f t="shared" si="3"/>
        <v>4660.9349999999995</v>
      </c>
      <c r="CT27" s="108">
        <f t="shared" si="3"/>
        <v>0</v>
      </c>
      <c r="CU27" s="108">
        <f t="shared" si="3"/>
        <v>0</v>
      </c>
      <c r="CV27" s="108">
        <f t="shared" si="3"/>
        <v>0</v>
      </c>
      <c r="CW27" s="109">
        <f t="shared" si="3"/>
        <v>0</v>
      </c>
      <c r="CX27" s="110">
        <f>SUM(CX20:CX26)</f>
        <v>144983.36175000001</v>
      </c>
    </row>
    <row r="28" spans="1:102" ht="18" customHeight="1" thickBot="1" x14ac:dyDescent="0.25">
      <c r="A28" s="81"/>
      <c r="B28" s="82"/>
      <c r="C28" s="83"/>
      <c r="D28" s="83"/>
      <c r="E28" s="83"/>
      <c r="F28" s="83"/>
      <c r="G28" s="83"/>
      <c r="H28" s="83"/>
      <c r="I28" s="83"/>
      <c r="J28" s="83"/>
      <c r="K28" s="83"/>
      <c r="L28" s="83"/>
      <c r="M28" s="83"/>
      <c r="N28" s="83"/>
      <c r="O28" s="83"/>
      <c r="P28" s="83"/>
      <c r="Q28" s="83"/>
      <c r="R28" s="83"/>
      <c r="S28" s="83"/>
      <c r="T28" s="83"/>
      <c r="U28" s="83"/>
      <c r="V28" s="83"/>
      <c r="W28" s="83"/>
      <c r="X28" s="83"/>
      <c r="Y28" s="83"/>
      <c r="Z28" s="83"/>
      <c r="AA28" s="83"/>
      <c r="AB28" s="83"/>
      <c r="AC28" s="83"/>
      <c r="AD28" s="83"/>
      <c r="AE28" s="83"/>
      <c r="AF28" s="83"/>
      <c r="AG28" s="83"/>
      <c r="AH28" s="83"/>
      <c r="AI28" s="83"/>
      <c r="AJ28" s="83"/>
      <c r="AK28" s="83"/>
      <c r="AL28" s="83"/>
      <c r="AM28" s="83"/>
      <c r="AN28" s="83"/>
      <c r="AO28" s="83"/>
      <c r="AP28" s="83"/>
      <c r="AQ28" s="83"/>
      <c r="AR28" s="83"/>
      <c r="AS28" s="83"/>
      <c r="AT28" s="83"/>
      <c r="AU28" s="83"/>
      <c r="AV28" s="83"/>
      <c r="AW28" s="83"/>
      <c r="AX28" s="83"/>
      <c r="AY28" s="83"/>
      <c r="AZ28" s="83"/>
      <c r="BA28" s="83"/>
      <c r="BB28" s="83"/>
      <c r="BC28" s="83"/>
      <c r="BD28" s="83"/>
      <c r="BE28" s="83"/>
      <c r="BF28" s="83"/>
      <c r="BG28" s="83"/>
      <c r="BH28" s="83"/>
      <c r="BI28" s="83"/>
      <c r="BJ28" s="83"/>
      <c r="BK28" s="83"/>
      <c r="BL28" s="83"/>
      <c r="BM28" s="83"/>
      <c r="BN28" s="83"/>
      <c r="BO28" s="83"/>
      <c r="BP28" s="83"/>
      <c r="BQ28" s="83"/>
      <c r="BR28" s="83"/>
      <c r="BS28" s="83"/>
      <c r="BT28" s="83"/>
      <c r="BU28" s="83"/>
      <c r="BV28" s="83"/>
      <c r="BW28" s="83"/>
      <c r="BX28" s="83"/>
      <c r="BY28" s="83"/>
      <c r="BZ28" s="83"/>
      <c r="CA28" s="83"/>
      <c r="CB28" s="83"/>
      <c r="CC28" s="83"/>
      <c r="CD28" s="83"/>
      <c r="CE28" s="83"/>
      <c r="CF28" s="83"/>
      <c r="CG28" s="83"/>
      <c r="CH28" s="83"/>
      <c r="CI28" s="83"/>
      <c r="CJ28" s="83"/>
      <c r="CK28" s="83"/>
      <c r="CL28" s="83"/>
      <c r="CM28" s="83"/>
      <c r="CN28" s="83"/>
      <c r="CO28" s="83"/>
      <c r="CP28" s="83"/>
      <c r="CQ28" s="83"/>
      <c r="CR28" s="83"/>
      <c r="CS28" s="83"/>
      <c r="CT28" s="83"/>
      <c r="CU28" s="83"/>
      <c r="CV28" s="83"/>
      <c r="CW28" s="83"/>
      <c r="CX28" s="84"/>
    </row>
    <row r="29" spans="1:102" ht="30" customHeight="1" thickBot="1" x14ac:dyDescent="0.25">
      <c r="A29" s="85" t="s">
        <v>40</v>
      </c>
      <c r="B29" s="48"/>
      <c r="C29" s="49"/>
      <c r="D29" s="49"/>
      <c r="E29" s="49"/>
      <c r="F29" s="49"/>
      <c r="G29" s="49"/>
      <c r="H29" s="49"/>
      <c r="I29" s="49"/>
      <c r="J29" s="49"/>
      <c r="K29" s="49"/>
      <c r="L29" s="49"/>
      <c r="M29" s="49"/>
      <c r="N29" s="49"/>
      <c r="O29" s="49"/>
      <c r="P29" s="49"/>
      <c r="Q29" s="49"/>
      <c r="R29" s="49"/>
      <c r="S29" s="49"/>
      <c r="T29" s="49"/>
      <c r="U29" s="49"/>
      <c r="V29" s="49"/>
      <c r="W29" s="49"/>
      <c r="X29" s="49"/>
      <c r="Y29" s="49"/>
      <c r="Z29" s="49"/>
      <c r="AA29" s="49"/>
      <c r="AB29" s="49"/>
      <c r="AC29" s="49"/>
      <c r="AD29" s="49"/>
      <c r="AE29" s="49"/>
      <c r="AF29" s="49"/>
      <c r="AG29" s="49"/>
      <c r="AH29" s="49"/>
      <c r="AI29" s="49"/>
      <c r="AJ29" s="49"/>
      <c r="AK29" s="49"/>
      <c r="AL29" s="49"/>
      <c r="AM29" s="49"/>
      <c r="AN29" s="49"/>
      <c r="AO29" s="49"/>
      <c r="AP29" s="49"/>
      <c r="AQ29" s="49"/>
      <c r="AR29" s="49"/>
      <c r="AS29" s="49"/>
      <c r="AT29" s="49"/>
      <c r="AU29" s="49"/>
      <c r="AV29" s="49"/>
      <c r="AW29" s="49"/>
      <c r="AX29" s="49"/>
      <c r="AY29" s="49"/>
      <c r="AZ29" s="49"/>
      <c r="BA29" s="49"/>
      <c r="BB29" s="49"/>
      <c r="BC29" s="49"/>
      <c r="BD29" s="49"/>
      <c r="BE29" s="49"/>
      <c r="BF29" s="49"/>
      <c r="BG29" s="49"/>
      <c r="BH29" s="49"/>
      <c r="BI29" s="49"/>
      <c r="BJ29" s="49"/>
      <c r="BK29" s="49"/>
      <c r="BL29" s="49"/>
      <c r="BM29" s="49"/>
      <c r="BN29" s="49"/>
      <c r="BO29" s="49"/>
      <c r="BP29" s="49"/>
      <c r="BQ29" s="49"/>
      <c r="BR29" s="49"/>
      <c r="BS29" s="49"/>
      <c r="BT29" s="49"/>
      <c r="BU29" s="49"/>
      <c r="BV29" s="49"/>
      <c r="BW29" s="49"/>
      <c r="BX29" s="49"/>
      <c r="BY29" s="49"/>
      <c r="BZ29" s="49"/>
      <c r="CA29" s="49"/>
      <c r="CB29" s="49"/>
      <c r="CC29" s="49"/>
      <c r="CD29" s="49"/>
      <c r="CE29" s="49"/>
      <c r="CF29" s="49"/>
      <c r="CG29" s="49"/>
      <c r="CH29" s="49"/>
      <c r="CI29" s="49"/>
      <c r="CJ29" s="49"/>
      <c r="CK29" s="49"/>
      <c r="CL29" s="49"/>
      <c r="CM29" s="49"/>
      <c r="CN29" s="49"/>
      <c r="CO29" s="49"/>
      <c r="CP29" s="49"/>
      <c r="CQ29" s="49"/>
      <c r="CR29" s="49"/>
      <c r="CS29" s="49"/>
      <c r="CT29" s="49"/>
      <c r="CU29" s="49"/>
      <c r="CV29" s="49"/>
      <c r="CW29" s="50"/>
      <c r="CX29" s="18" t="s">
        <v>1</v>
      </c>
    </row>
    <row r="30" spans="1:102" ht="24.95" customHeight="1" x14ac:dyDescent="0.2">
      <c r="A30" s="86" t="s">
        <v>25</v>
      </c>
      <c r="B30" s="87">
        <v>558</v>
      </c>
      <c r="C30" s="88">
        <v>556</v>
      </c>
      <c r="D30" s="88">
        <v>554</v>
      </c>
      <c r="E30" s="88">
        <v>554</v>
      </c>
      <c r="F30" s="88">
        <v>539</v>
      </c>
      <c r="G30" s="88">
        <v>539</v>
      </c>
      <c r="H30" s="88">
        <v>538</v>
      </c>
      <c r="I30" s="88">
        <v>538</v>
      </c>
      <c r="J30" s="88">
        <v>532</v>
      </c>
      <c r="K30" s="88">
        <v>531</v>
      </c>
      <c r="L30" s="88">
        <v>530</v>
      </c>
      <c r="M30" s="88">
        <v>530</v>
      </c>
      <c r="N30" s="88">
        <v>527</v>
      </c>
      <c r="O30" s="88">
        <v>527</v>
      </c>
      <c r="P30" s="88">
        <v>527</v>
      </c>
      <c r="Q30" s="88">
        <v>527</v>
      </c>
      <c r="R30" s="88">
        <v>544</v>
      </c>
      <c r="S30" s="88">
        <v>545</v>
      </c>
      <c r="T30" s="88">
        <v>547</v>
      </c>
      <c r="U30" s="88">
        <v>548</v>
      </c>
      <c r="V30" s="88">
        <v>584</v>
      </c>
      <c r="W30" s="88">
        <v>586</v>
      </c>
      <c r="X30" s="88">
        <v>589</v>
      </c>
      <c r="Y30" s="88">
        <v>593</v>
      </c>
      <c r="Z30" s="88">
        <v>568</v>
      </c>
      <c r="AA30" s="88">
        <v>571</v>
      </c>
      <c r="AB30" s="88">
        <v>574</v>
      </c>
      <c r="AC30" s="88">
        <v>576</v>
      </c>
      <c r="AD30" s="88">
        <v>604.25</v>
      </c>
      <c r="AE30" s="88">
        <v>606.25</v>
      </c>
      <c r="AF30" s="88">
        <v>608.25</v>
      </c>
      <c r="AG30" s="88">
        <v>610.25</v>
      </c>
      <c r="AH30" s="88">
        <v>616.79999999999995</v>
      </c>
      <c r="AI30" s="88">
        <v>617.79999999999995</v>
      </c>
      <c r="AJ30" s="88">
        <v>618.79999999999995</v>
      </c>
      <c r="AK30" s="88">
        <v>618.79999999999995</v>
      </c>
      <c r="AL30" s="88">
        <v>632.28</v>
      </c>
      <c r="AM30" s="88">
        <v>632.28</v>
      </c>
      <c r="AN30" s="88">
        <v>631.28</v>
      </c>
      <c r="AO30" s="88">
        <v>631.28</v>
      </c>
      <c r="AP30" s="88">
        <v>620.54</v>
      </c>
      <c r="AQ30" s="88">
        <v>620.54</v>
      </c>
      <c r="AR30" s="88">
        <v>620.54</v>
      </c>
      <c r="AS30" s="88">
        <v>621.54</v>
      </c>
      <c r="AT30" s="88">
        <v>634.45000000000005</v>
      </c>
      <c r="AU30" s="88">
        <v>635.45000000000005</v>
      </c>
      <c r="AV30" s="88">
        <v>635.45000000000005</v>
      </c>
      <c r="AW30" s="88">
        <v>636.45000000000005</v>
      </c>
      <c r="AX30" s="88">
        <v>648.28</v>
      </c>
      <c r="AY30" s="88">
        <v>648.28</v>
      </c>
      <c r="AZ30" s="88">
        <v>648.28</v>
      </c>
      <c r="BA30" s="88">
        <v>648.28</v>
      </c>
      <c r="BB30" s="88">
        <v>638.99</v>
      </c>
      <c r="BC30" s="88">
        <v>638.99</v>
      </c>
      <c r="BD30" s="88">
        <v>638.99</v>
      </c>
      <c r="BE30" s="88">
        <v>640.99</v>
      </c>
      <c r="BF30" s="88">
        <v>636.54</v>
      </c>
      <c r="BG30" s="88">
        <v>638.54</v>
      </c>
      <c r="BH30" s="88">
        <v>640.54</v>
      </c>
      <c r="BI30" s="88">
        <v>641.54</v>
      </c>
      <c r="BJ30" s="88">
        <v>672.13</v>
      </c>
      <c r="BK30" s="88">
        <v>673.13</v>
      </c>
      <c r="BL30" s="88">
        <v>675.13</v>
      </c>
      <c r="BM30" s="88">
        <v>677.13</v>
      </c>
      <c r="BN30" s="88">
        <v>717</v>
      </c>
      <c r="BO30" s="88">
        <v>719</v>
      </c>
      <c r="BP30" s="88">
        <v>721</v>
      </c>
      <c r="BQ30" s="88">
        <v>723</v>
      </c>
      <c r="BR30" s="88">
        <v>733</v>
      </c>
      <c r="BS30" s="88">
        <v>734</v>
      </c>
      <c r="BT30" s="88">
        <v>735</v>
      </c>
      <c r="BU30" s="88">
        <v>735</v>
      </c>
      <c r="BV30" s="88">
        <v>734</v>
      </c>
      <c r="BW30" s="88">
        <v>733</v>
      </c>
      <c r="BX30" s="88">
        <v>733</v>
      </c>
      <c r="BY30" s="88">
        <v>732</v>
      </c>
      <c r="BZ30" s="88">
        <v>720</v>
      </c>
      <c r="CA30" s="88">
        <v>719</v>
      </c>
      <c r="CB30" s="88">
        <v>717</v>
      </c>
      <c r="CC30" s="88">
        <v>715</v>
      </c>
      <c r="CD30" s="88">
        <v>688</v>
      </c>
      <c r="CE30" s="88">
        <v>685</v>
      </c>
      <c r="CF30" s="88">
        <v>681</v>
      </c>
      <c r="CG30" s="88">
        <v>678</v>
      </c>
      <c r="CH30" s="88">
        <v>650</v>
      </c>
      <c r="CI30" s="88">
        <v>647</v>
      </c>
      <c r="CJ30" s="88">
        <v>644</v>
      </c>
      <c r="CK30" s="88">
        <v>641</v>
      </c>
      <c r="CL30" s="88">
        <v>612</v>
      </c>
      <c r="CM30" s="88">
        <v>609</v>
      </c>
      <c r="CN30" s="88">
        <v>606</v>
      </c>
      <c r="CO30" s="88">
        <v>602</v>
      </c>
      <c r="CP30" s="88">
        <v>564</v>
      </c>
      <c r="CQ30" s="88">
        <v>560</v>
      </c>
      <c r="CR30" s="88">
        <v>556</v>
      </c>
      <c r="CS30" s="88">
        <v>553</v>
      </c>
      <c r="CT30" s="89"/>
      <c r="CU30" s="89"/>
      <c r="CV30" s="89"/>
      <c r="CW30" s="90"/>
      <c r="CX30" s="91">
        <f t="array" ref="CX30">SUMPRODUCT(B30:CW30*0.25)</f>
        <v>14971.759999999998</v>
      </c>
    </row>
    <row r="31" spans="1:102" ht="24.95" customHeight="1" x14ac:dyDescent="0.2">
      <c r="A31" s="92" t="s">
        <v>26</v>
      </c>
      <c r="B31" s="93">
        <v>4804.384</v>
      </c>
      <c r="C31" s="94">
        <v>4797.2569999999996</v>
      </c>
      <c r="D31" s="94">
        <v>4750.7629999999999</v>
      </c>
      <c r="E31" s="94">
        <v>4713.9070000000002</v>
      </c>
      <c r="F31" s="94">
        <v>4681.5240000000003</v>
      </c>
      <c r="G31" s="94">
        <v>4664.8339999999998</v>
      </c>
      <c r="H31" s="94">
        <v>4643.87</v>
      </c>
      <c r="I31" s="94">
        <v>4611.6890000000003</v>
      </c>
      <c r="J31" s="94">
        <v>4547.1480000000001</v>
      </c>
      <c r="K31" s="94">
        <v>4514.7629999999999</v>
      </c>
      <c r="L31" s="94">
        <v>4493.9179999999997</v>
      </c>
      <c r="M31" s="94">
        <v>4481.6579999999994</v>
      </c>
      <c r="N31" s="94">
        <v>4406.8789999999999</v>
      </c>
      <c r="O31" s="94">
        <v>4499.2619999999997</v>
      </c>
      <c r="P31" s="94">
        <v>4588.4790000000003</v>
      </c>
      <c r="Q31" s="94">
        <v>4670.3519999999999</v>
      </c>
      <c r="R31" s="94">
        <v>4549.1930000000002</v>
      </c>
      <c r="S31" s="94">
        <v>4609.2139999999999</v>
      </c>
      <c r="T31" s="94">
        <v>4731.0069999999996</v>
      </c>
      <c r="U31" s="94">
        <v>4695.0309999999999</v>
      </c>
      <c r="V31" s="94">
        <v>4948.6769999999997</v>
      </c>
      <c r="W31" s="94">
        <v>4897.7139999999999</v>
      </c>
      <c r="X31" s="94">
        <v>4925.8630000000003</v>
      </c>
      <c r="Y31" s="94">
        <v>5055.6149999999998</v>
      </c>
      <c r="Z31" s="94">
        <v>5325.3440000000001</v>
      </c>
      <c r="AA31" s="94">
        <v>5465.8789999999999</v>
      </c>
      <c r="AB31" s="94">
        <v>5592.9570000000003</v>
      </c>
      <c r="AC31" s="94">
        <v>5723.9930000000004</v>
      </c>
      <c r="AD31" s="94">
        <v>6019.5569999999998</v>
      </c>
      <c r="AE31" s="94">
        <v>6110.7879999999996</v>
      </c>
      <c r="AF31" s="94">
        <v>6216.8389999999999</v>
      </c>
      <c r="AG31" s="94">
        <v>6243.7740000000003</v>
      </c>
      <c r="AH31" s="94">
        <v>6419.2939999999999</v>
      </c>
      <c r="AI31" s="94">
        <v>6499.5410000000002</v>
      </c>
      <c r="AJ31" s="94">
        <v>6549.6120000000001</v>
      </c>
      <c r="AK31" s="94">
        <v>6583.0339999999997</v>
      </c>
      <c r="AL31" s="94">
        <v>6638.473</v>
      </c>
      <c r="AM31" s="94">
        <v>6627.03</v>
      </c>
      <c r="AN31" s="94">
        <v>6658.2879999999996</v>
      </c>
      <c r="AO31" s="94">
        <v>6695.2039999999997</v>
      </c>
      <c r="AP31" s="94">
        <v>6667.0780000000004</v>
      </c>
      <c r="AQ31" s="94">
        <v>6702.9790000000003</v>
      </c>
      <c r="AR31" s="94">
        <v>6722.7719999999999</v>
      </c>
      <c r="AS31" s="94">
        <v>6743.5690000000004</v>
      </c>
      <c r="AT31" s="94">
        <v>6775.4449999999997</v>
      </c>
      <c r="AU31" s="94">
        <v>6803.6710000000003</v>
      </c>
      <c r="AV31" s="94">
        <v>6783.973</v>
      </c>
      <c r="AW31" s="94">
        <v>6792.5259999999998</v>
      </c>
      <c r="AX31" s="94">
        <v>6774.576</v>
      </c>
      <c r="AY31" s="94">
        <v>6761.53</v>
      </c>
      <c r="AZ31" s="94">
        <v>6741.4669999999996</v>
      </c>
      <c r="BA31" s="94">
        <v>6692.2759999999998</v>
      </c>
      <c r="BB31" s="94">
        <v>6662.9579999999996</v>
      </c>
      <c r="BC31" s="94">
        <v>6613.2569999999996</v>
      </c>
      <c r="BD31" s="94">
        <v>6581.59</v>
      </c>
      <c r="BE31" s="94">
        <v>6557.7920000000004</v>
      </c>
      <c r="BF31" s="94">
        <v>6551.7950000000001</v>
      </c>
      <c r="BG31" s="94">
        <v>6588.7520000000004</v>
      </c>
      <c r="BH31" s="94">
        <v>6564.4639999999999</v>
      </c>
      <c r="BI31" s="94">
        <v>6576.9009999999998</v>
      </c>
      <c r="BJ31" s="94">
        <v>6692.82</v>
      </c>
      <c r="BK31" s="94">
        <v>6712.3329999999996</v>
      </c>
      <c r="BL31" s="94">
        <v>6708.8440000000001</v>
      </c>
      <c r="BM31" s="94">
        <v>6683.1210000000001</v>
      </c>
      <c r="BN31" s="94">
        <v>6830.0659999999998</v>
      </c>
      <c r="BO31" s="94">
        <v>6911.3819999999996</v>
      </c>
      <c r="BP31" s="94">
        <v>7005.0410000000002</v>
      </c>
      <c r="BQ31" s="94">
        <v>7095.4009999999998</v>
      </c>
      <c r="BR31" s="94">
        <v>7158.2560000000003</v>
      </c>
      <c r="BS31" s="94">
        <v>7225.14</v>
      </c>
      <c r="BT31" s="94">
        <v>7309.5609999999997</v>
      </c>
      <c r="BU31" s="94">
        <v>7313.9719999999998</v>
      </c>
      <c r="BV31" s="94">
        <v>7295.558</v>
      </c>
      <c r="BW31" s="94">
        <v>7291.4040000000005</v>
      </c>
      <c r="BX31" s="94">
        <v>7272.143</v>
      </c>
      <c r="BY31" s="94">
        <v>7240.9930000000004</v>
      </c>
      <c r="BZ31" s="94">
        <v>7156.6239999999998</v>
      </c>
      <c r="CA31" s="94">
        <v>7114.9849999999997</v>
      </c>
      <c r="CB31" s="94">
        <v>7040.8879999999999</v>
      </c>
      <c r="CC31" s="94">
        <v>6939.3069999999998</v>
      </c>
      <c r="CD31" s="94">
        <v>6771.4629999999997</v>
      </c>
      <c r="CE31" s="94">
        <v>6640.5619999999999</v>
      </c>
      <c r="CF31" s="94">
        <v>6523.6869999999999</v>
      </c>
      <c r="CG31" s="94">
        <v>6373.89</v>
      </c>
      <c r="CH31" s="94">
        <v>6229.4719999999998</v>
      </c>
      <c r="CI31" s="94">
        <v>6081.902</v>
      </c>
      <c r="CJ31" s="94">
        <v>5959.09</v>
      </c>
      <c r="CK31" s="94">
        <v>5852.09</v>
      </c>
      <c r="CL31" s="94">
        <v>5638.6040000000003</v>
      </c>
      <c r="CM31" s="94">
        <v>5544.9979999999996</v>
      </c>
      <c r="CN31" s="94">
        <v>5422.5640000000003</v>
      </c>
      <c r="CO31" s="94">
        <v>5284.4660000000003</v>
      </c>
      <c r="CP31" s="94">
        <v>5037.0020000000004</v>
      </c>
      <c r="CQ31" s="94">
        <v>4892.8549999999996</v>
      </c>
      <c r="CR31" s="94">
        <v>4774.76</v>
      </c>
      <c r="CS31" s="94">
        <v>4669.9350000000004</v>
      </c>
      <c r="CT31" s="95"/>
      <c r="CU31" s="95"/>
      <c r="CV31" s="95"/>
      <c r="CW31" s="96"/>
      <c r="CX31" s="97">
        <f t="array" ref="CX31">SUMPRODUCT(B31:CW31*0.25)</f>
        <v>144501.78949999998</v>
      </c>
    </row>
    <row r="32" spans="1:102" ht="24.95" customHeight="1" x14ac:dyDescent="0.2">
      <c r="A32" s="101" t="s">
        <v>27</v>
      </c>
      <c r="B32" s="98"/>
      <c r="C32" s="99"/>
      <c r="D32" s="99"/>
      <c r="E32" s="99"/>
      <c r="F32" s="99"/>
      <c r="G32" s="99"/>
      <c r="H32" s="99"/>
      <c r="I32" s="99"/>
      <c r="J32" s="99"/>
      <c r="K32" s="99"/>
      <c r="L32" s="99"/>
      <c r="M32" s="99"/>
      <c r="N32" s="99"/>
      <c r="O32" s="99"/>
      <c r="P32" s="99"/>
      <c r="Q32" s="99"/>
      <c r="R32" s="99"/>
      <c r="S32" s="99"/>
      <c r="T32" s="99"/>
      <c r="U32" s="99"/>
      <c r="V32" s="99"/>
      <c r="W32" s="99"/>
      <c r="X32" s="99"/>
      <c r="Y32" s="99"/>
      <c r="Z32" s="99"/>
      <c r="AA32" s="99"/>
      <c r="AB32" s="99"/>
      <c r="AC32" s="99"/>
      <c r="AD32" s="99"/>
      <c r="AE32" s="99"/>
      <c r="AF32" s="99"/>
      <c r="AG32" s="99"/>
      <c r="AH32" s="99"/>
      <c r="AI32" s="99"/>
      <c r="AJ32" s="99"/>
      <c r="AK32" s="99"/>
      <c r="AL32" s="99"/>
      <c r="AM32" s="99"/>
      <c r="AN32" s="99"/>
      <c r="AO32" s="99"/>
      <c r="AP32" s="99"/>
      <c r="AQ32" s="99"/>
      <c r="AR32" s="99"/>
      <c r="AS32" s="99"/>
      <c r="AT32" s="99"/>
      <c r="AU32" s="99"/>
      <c r="AV32" s="99"/>
      <c r="AW32" s="99"/>
      <c r="AX32" s="99"/>
      <c r="AY32" s="99"/>
      <c r="AZ32" s="99"/>
      <c r="BA32" s="99"/>
      <c r="BB32" s="99"/>
      <c r="BC32" s="99"/>
      <c r="BD32" s="99"/>
      <c r="BE32" s="99"/>
      <c r="BF32" s="99"/>
      <c r="BG32" s="99"/>
      <c r="BH32" s="99"/>
      <c r="BI32" s="99"/>
      <c r="BJ32" s="99"/>
      <c r="BK32" s="99"/>
      <c r="BL32" s="99"/>
      <c r="BM32" s="99"/>
      <c r="BN32" s="99"/>
      <c r="BO32" s="99"/>
      <c r="BP32" s="99"/>
      <c r="BQ32" s="99"/>
      <c r="BR32" s="99"/>
      <c r="BS32" s="99"/>
      <c r="BT32" s="99"/>
      <c r="BU32" s="99"/>
      <c r="BV32" s="99"/>
      <c r="BW32" s="99"/>
      <c r="BX32" s="99"/>
      <c r="BY32" s="99"/>
      <c r="BZ32" s="99"/>
      <c r="CA32" s="99"/>
      <c r="CB32" s="99"/>
      <c r="CC32" s="99"/>
      <c r="CD32" s="99"/>
      <c r="CE32" s="99"/>
      <c r="CF32" s="99"/>
      <c r="CG32" s="99"/>
      <c r="CH32" s="99"/>
      <c r="CI32" s="99"/>
      <c r="CJ32" s="99"/>
      <c r="CK32" s="99"/>
      <c r="CL32" s="99"/>
      <c r="CM32" s="99"/>
      <c r="CN32" s="99"/>
      <c r="CO32" s="99"/>
      <c r="CP32" s="99"/>
      <c r="CQ32" s="99"/>
      <c r="CR32" s="99"/>
      <c r="CS32" s="99"/>
      <c r="CT32" s="100"/>
      <c r="CU32" s="100"/>
      <c r="CV32" s="100"/>
      <c r="CW32" s="102"/>
      <c r="CX32" s="103">
        <f t="array" ref="CX32">SUMPRODUCT(B32:CW32*0.25)</f>
        <v>0</v>
      </c>
    </row>
    <row r="33" spans="1:102" ht="30" customHeight="1" thickBot="1" x14ac:dyDescent="0.25">
      <c r="A33" s="75" t="s">
        <v>41</v>
      </c>
      <c r="B33" s="76">
        <f>SUM(B30:B32)</f>
        <v>5362.384</v>
      </c>
      <c r="C33" s="77">
        <f t="shared" ref="C33:BN33" si="4">SUM(C30:C32)</f>
        <v>5353.2569999999996</v>
      </c>
      <c r="D33" s="77">
        <f t="shared" si="4"/>
        <v>5304.7629999999999</v>
      </c>
      <c r="E33" s="77">
        <f t="shared" si="4"/>
        <v>5267.9070000000002</v>
      </c>
      <c r="F33" s="77">
        <f t="shared" si="4"/>
        <v>5220.5240000000003</v>
      </c>
      <c r="G33" s="77">
        <f t="shared" si="4"/>
        <v>5203.8339999999998</v>
      </c>
      <c r="H33" s="77">
        <f t="shared" si="4"/>
        <v>5181.87</v>
      </c>
      <c r="I33" s="77">
        <f t="shared" si="4"/>
        <v>5149.6890000000003</v>
      </c>
      <c r="J33" s="77">
        <f t="shared" si="4"/>
        <v>5079.1480000000001</v>
      </c>
      <c r="K33" s="77">
        <f t="shared" si="4"/>
        <v>5045.7629999999999</v>
      </c>
      <c r="L33" s="77">
        <f t="shared" si="4"/>
        <v>5023.9179999999997</v>
      </c>
      <c r="M33" s="77">
        <f t="shared" si="4"/>
        <v>5011.6579999999994</v>
      </c>
      <c r="N33" s="77">
        <f t="shared" si="4"/>
        <v>4933.8789999999999</v>
      </c>
      <c r="O33" s="77">
        <f t="shared" si="4"/>
        <v>5026.2619999999997</v>
      </c>
      <c r="P33" s="77">
        <f t="shared" si="4"/>
        <v>5115.4790000000003</v>
      </c>
      <c r="Q33" s="77">
        <f t="shared" si="4"/>
        <v>5197.3519999999999</v>
      </c>
      <c r="R33" s="77">
        <f t="shared" si="4"/>
        <v>5093.1930000000002</v>
      </c>
      <c r="S33" s="77">
        <f t="shared" si="4"/>
        <v>5154.2139999999999</v>
      </c>
      <c r="T33" s="77">
        <f t="shared" si="4"/>
        <v>5278.0069999999996</v>
      </c>
      <c r="U33" s="77">
        <f t="shared" si="4"/>
        <v>5243.0309999999999</v>
      </c>
      <c r="V33" s="77">
        <f t="shared" si="4"/>
        <v>5532.6769999999997</v>
      </c>
      <c r="W33" s="77">
        <f t="shared" si="4"/>
        <v>5483.7139999999999</v>
      </c>
      <c r="X33" s="77">
        <f t="shared" si="4"/>
        <v>5514.8630000000003</v>
      </c>
      <c r="Y33" s="77">
        <f t="shared" si="4"/>
        <v>5648.6149999999998</v>
      </c>
      <c r="Z33" s="77">
        <f t="shared" si="4"/>
        <v>5893.3440000000001</v>
      </c>
      <c r="AA33" s="77">
        <f t="shared" si="4"/>
        <v>6036.8789999999999</v>
      </c>
      <c r="AB33" s="77">
        <f t="shared" si="4"/>
        <v>6166.9570000000003</v>
      </c>
      <c r="AC33" s="77">
        <f t="shared" si="4"/>
        <v>6299.9930000000004</v>
      </c>
      <c r="AD33" s="77">
        <f t="shared" si="4"/>
        <v>6623.8069999999998</v>
      </c>
      <c r="AE33" s="77">
        <f t="shared" si="4"/>
        <v>6717.0379999999996</v>
      </c>
      <c r="AF33" s="77">
        <f t="shared" si="4"/>
        <v>6825.0889999999999</v>
      </c>
      <c r="AG33" s="77">
        <f t="shared" si="4"/>
        <v>6854.0240000000003</v>
      </c>
      <c r="AH33" s="77">
        <f t="shared" si="4"/>
        <v>7036.0940000000001</v>
      </c>
      <c r="AI33" s="77">
        <f t="shared" si="4"/>
        <v>7117.3410000000003</v>
      </c>
      <c r="AJ33" s="77">
        <f t="shared" si="4"/>
        <v>7168.4120000000003</v>
      </c>
      <c r="AK33" s="77">
        <f t="shared" si="4"/>
        <v>7201.8339999999998</v>
      </c>
      <c r="AL33" s="77">
        <f t="shared" si="4"/>
        <v>7270.7529999999997</v>
      </c>
      <c r="AM33" s="77">
        <f t="shared" si="4"/>
        <v>7259.3099999999995</v>
      </c>
      <c r="AN33" s="77">
        <f t="shared" si="4"/>
        <v>7289.5679999999993</v>
      </c>
      <c r="AO33" s="77">
        <f t="shared" si="4"/>
        <v>7326.4839999999995</v>
      </c>
      <c r="AP33" s="77">
        <f t="shared" si="4"/>
        <v>7287.6180000000004</v>
      </c>
      <c r="AQ33" s="77">
        <f t="shared" si="4"/>
        <v>7323.5190000000002</v>
      </c>
      <c r="AR33" s="77">
        <f t="shared" si="4"/>
        <v>7343.3119999999999</v>
      </c>
      <c r="AS33" s="77">
        <f t="shared" si="4"/>
        <v>7365.1090000000004</v>
      </c>
      <c r="AT33" s="77">
        <f t="shared" si="4"/>
        <v>7409.8949999999995</v>
      </c>
      <c r="AU33" s="77">
        <f t="shared" si="4"/>
        <v>7439.1210000000001</v>
      </c>
      <c r="AV33" s="77">
        <f t="shared" si="4"/>
        <v>7419.4229999999998</v>
      </c>
      <c r="AW33" s="77">
        <f t="shared" si="4"/>
        <v>7428.9759999999997</v>
      </c>
      <c r="AX33" s="77">
        <f t="shared" si="4"/>
        <v>7422.8559999999998</v>
      </c>
      <c r="AY33" s="77">
        <f t="shared" si="4"/>
        <v>7409.8099999999995</v>
      </c>
      <c r="AZ33" s="77">
        <f t="shared" si="4"/>
        <v>7389.7469999999994</v>
      </c>
      <c r="BA33" s="77">
        <f t="shared" si="4"/>
        <v>7340.5559999999996</v>
      </c>
      <c r="BB33" s="77">
        <f t="shared" si="4"/>
        <v>7301.9479999999994</v>
      </c>
      <c r="BC33" s="77">
        <f t="shared" si="4"/>
        <v>7252.2469999999994</v>
      </c>
      <c r="BD33" s="77">
        <f t="shared" si="4"/>
        <v>7220.58</v>
      </c>
      <c r="BE33" s="77">
        <f t="shared" si="4"/>
        <v>7198.7820000000002</v>
      </c>
      <c r="BF33" s="77">
        <f t="shared" si="4"/>
        <v>7188.335</v>
      </c>
      <c r="BG33" s="77">
        <f t="shared" si="4"/>
        <v>7227.2920000000004</v>
      </c>
      <c r="BH33" s="77">
        <f t="shared" si="4"/>
        <v>7205.0039999999999</v>
      </c>
      <c r="BI33" s="77">
        <f t="shared" si="4"/>
        <v>7218.4409999999998</v>
      </c>
      <c r="BJ33" s="77">
        <f t="shared" si="4"/>
        <v>7364.95</v>
      </c>
      <c r="BK33" s="77">
        <f t="shared" si="4"/>
        <v>7385.4629999999997</v>
      </c>
      <c r="BL33" s="77">
        <f t="shared" si="4"/>
        <v>7383.9740000000002</v>
      </c>
      <c r="BM33" s="77">
        <f t="shared" si="4"/>
        <v>7360.2510000000002</v>
      </c>
      <c r="BN33" s="77">
        <f t="shared" si="4"/>
        <v>7547.0659999999998</v>
      </c>
      <c r="BO33" s="77">
        <f t="shared" ref="BO33:CW33" si="5">SUM(BO30:BO32)</f>
        <v>7630.3819999999996</v>
      </c>
      <c r="BP33" s="77">
        <f t="shared" si="5"/>
        <v>7726.0410000000002</v>
      </c>
      <c r="BQ33" s="77">
        <f t="shared" si="5"/>
        <v>7818.4009999999998</v>
      </c>
      <c r="BR33" s="77">
        <f t="shared" si="5"/>
        <v>7891.2560000000003</v>
      </c>
      <c r="BS33" s="77">
        <f t="shared" si="5"/>
        <v>7959.14</v>
      </c>
      <c r="BT33" s="77">
        <f t="shared" si="5"/>
        <v>8044.5609999999997</v>
      </c>
      <c r="BU33" s="77">
        <f t="shared" si="5"/>
        <v>8048.9719999999998</v>
      </c>
      <c r="BV33" s="77">
        <f t="shared" si="5"/>
        <v>8029.558</v>
      </c>
      <c r="BW33" s="77">
        <f t="shared" si="5"/>
        <v>8024.4040000000005</v>
      </c>
      <c r="BX33" s="77">
        <f t="shared" si="5"/>
        <v>8005.143</v>
      </c>
      <c r="BY33" s="77">
        <f t="shared" si="5"/>
        <v>7972.9930000000004</v>
      </c>
      <c r="BZ33" s="77">
        <f t="shared" si="5"/>
        <v>7876.6239999999998</v>
      </c>
      <c r="CA33" s="77">
        <f t="shared" si="5"/>
        <v>7833.9849999999997</v>
      </c>
      <c r="CB33" s="77">
        <f t="shared" si="5"/>
        <v>7757.8879999999999</v>
      </c>
      <c r="CC33" s="77">
        <f t="shared" si="5"/>
        <v>7654.3069999999998</v>
      </c>
      <c r="CD33" s="77">
        <f t="shared" si="5"/>
        <v>7459.4629999999997</v>
      </c>
      <c r="CE33" s="77">
        <f t="shared" si="5"/>
        <v>7325.5619999999999</v>
      </c>
      <c r="CF33" s="77">
        <f t="shared" si="5"/>
        <v>7204.6869999999999</v>
      </c>
      <c r="CG33" s="77">
        <f t="shared" si="5"/>
        <v>7051.89</v>
      </c>
      <c r="CH33" s="77">
        <f t="shared" si="5"/>
        <v>6879.4719999999998</v>
      </c>
      <c r="CI33" s="77">
        <f t="shared" si="5"/>
        <v>6728.902</v>
      </c>
      <c r="CJ33" s="77">
        <f t="shared" si="5"/>
        <v>6603.09</v>
      </c>
      <c r="CK33" s="77">
        <f t="shared" si="5"/>
        <v>6493.09</v>
      </c>
      <c r="CL33" s="77">
        <f t="shared" si="5"/>
        <v>6250.6040000000003</v>
      </c>
      <c r="CM33" s="77">
        <f t="shared" si="5"/>
        <v>6153.9979999999996</v>
      </c>
      <c r="CN33" s="77">
        <f t="shared" si="5"/>
        <v>6028.5640000000003</v>
      </c>
      <c r="CO33" s="77">
        <f t="shared" si="5"/>
        <v>5886.4660000000003</v>
      </c>
      <c r="CP33" s="77">
        <f t="shared" si="5"/>
        <v>5601.0020000000004</v>
      </c>
      <c r="CQ33" s="77">
        <f t="shared" si="5"/>
        <v>5452.8549999999996</v>
      </c>
      <c r="CR33" s="77">
        <f t="shared" si="5"/>
        <v>5330.76</v>
      </c>
      <c r="CS33" s="77">
        <f t="shared" si="5"/>
        <v>5222.9350000000004</v>
      </c>
      <c r="CT33" s="78">
        <f t="shared" si="5"/>
        <v>0</v>
      </c>
      <c r="CU33" s="78">
        <f t="shared" si="5"/>
        <v>0</v>
      </c>
      <c r="CV33" s="78">
        <f t="shared" si="5"/>
        <v>0</v>
      </c>
      <c r="CW33" s="79">
        <f t="shared" si="5"/>
        <v>0</v>
      </c>
      <c r="CX33" s="80">
        <f>SUM(CX30:CX32)</f>
        <v>159473.54949999999</v>
      </c>
    </row>
    <row r="34" spans="1:102" ht="18" customHeight="1" thickBot="1" x14ac:dyDescent="0.25">
      <c r="A34" s="81"/>
      <c r="B34" s="82"/>
      <c r="C34" s="83"/>
      <c r="D34" s="83"/>
      <c r="E34" s="83"/>
      <c r="F34" s="83"/>
      <c r="G34" s="83"/>
      <c r="H34" s="83"/>
      <c r="I34" s="83"/>
      <c r="J34" s="83"/>
      <c r="K34" s="83"/>
      <c r="L34" s="83"/>
      <c r="M34" s="83"/>
      <c r="N34" s="83"/>
      <c r="O34" s="83"/>
      <c r="P34" s="83"/>
      <c r="Q34" s="83"/>
      <c r="R34" s="83"/>
      <c r="S34" s="83"/>
      <c r="T34" s="83"/>
      <c r="U34" s="83"/>
      <c r="V34" s="83"/>
      <c r="W34" s="83"/>
      <c r="X34" s="83"/>
      <c r="Y34" s="83"/>
      <c r="Z34" s="83"/>
      <c r="AA34" s="83"/>
      <c r="AB34" s="83"/>
      <c r="AC34" s="83"/>
      <c r="AD34" s="83"/>
      <c r="AE34" s="83"/>
      <c r="AF34" s="83"/>
      <c r="AG34" s="83"/>
      <c r="AH34" s="83"/>
      <c r="AI34" s="83"/>
      <c r="AJ34" s="83"/>
      <c r="AK34" s="83"/>
      <c r="AL34" s="83"/>
      <c r="AM34" s="83"/>
      <c r="AN34" s="83"/>
      <c r="AO34" s="83"/>
      <c r="AP34" s="83"/>
      <c r="AQ34" s="83"/>
      <c r="AR34" s="83"/>
      <c r="AS34" s="83"/>
      <c r="AT34" s="83"/>
      <c r="AU34" s="83"/>
      <c r="AV34" s="83"/>
      <c r="AW34" s="83"/>
      <c r="AX34" s="83"/>
      <c r="AY34" s="83"/>
      <c r="AZ34" s="83"/>
      <c r="BA34" s="83"/>
      <c r="BB34" s="83"/>
      <c r="BC34" s="83"/>
      <c r="BD34" s="83"/>
      <c r="BE34" s="83"/>
      <c r="BF34" s="83"/>
      <c r="BG34" s="83"/>
      <c r="BH34" s="83"/>
      <c r="BI34" s="83"/>
      <c r="BJ34" s="83"/>
      <c r="BK34" s="83"/>
      <c r="BL34" s="83"/>
      <c r="BM34" s="83"/>
      <c r="BN34" s="83"/>
      <c r="BO34" s="83"/>
      <c r="BP34" s="83"/>
      <c r="BQ34" s="83"/>
      <c r="BR34" s="83"/>
      <c r="BS34" s="83"/>
      <c r="BT34" s="83"/>
      <c r="BU34" s="83"/>
      <c r="BV34" s="83"/>
      <c r="BW34" s="83"/>
      <c r="BX34" s="83"/>
      <c r="BY34" s="83"/>
      <c r="BZ34" s="83"/>
      <c r="CA34" s="83"/>
      <c r="CB34" s="83"/>
      <c r="CC34" s="83"/>
      <c r="CD34" s="83"/>
      <c r="CE34" s="83"/>
      <c r="CF34" s="83"/>
      <c r="CG34" s="83"/>
      <c r="CH34" s="83"/>
      <c r="CI34" s="83"/>
      <c r="CJ34" s="83"/>
      <c r="CK34" s="83"/>
      <c r="CL34" s="83"/>
      <c r="CM34" s="83"/>
      <c r="CN34" s="83"/>
      <c r="CO34" s="83"/>
      <c r="CP34" s="83"/>
      <c r="CQ34" s="83"/>
      <c r="CR34" s="83"/>
      <c r="CS34" s="83"/>
      <c r="CT34" s="83"/>
      <c r="CU34" s="83"/>
      <c r="CV34" s="83"/>
      <c r="CW34" s="83"/>
      <c r="CX34" s="84"/>
    </row>
    <row r="35" spans="1:102" ht="30" customHeight="1" thickBot="1" x14ac:dyDescent="0.25">
      <c r="A35" s="85" t="s">
        <v>42</v>
      </c>
      <c r="B35" s="111">
        <v>1</v>
      </c>
      <c r="C35" s="112"/>
      <c r="D35" s="112"/>
      <c r="E35" s="112"/>
      <c r="F35" s="112"/>
      <c r="G35" s="112"/>
      <c r="H35" s="112"/>
      <c r="I35" s="112"/>
      <c r="J35" s="112"/>
      <c r="K35" s="112"/>
      <c r="L35" s="112"/>
      <c r="M35" s="112"/>
      <c r="N35" s="112"/>
      <c r="O35" s="112"/>
      <c r="P35" s="112"/>
      <c r="Q35" s="112"/>
      <c r="R35" s="112"/>
      <c r="S35" s="112"/>
      <c r="T35" s="112"/>
      <c r="U35" s="112"/>
      <c r="V35" s="112"/>
      <c r="W35" s="112"/>
      <c r="X35" s="112"/>
      <c r="Y35" s="112"/>
      <c r="Z35" s="112"/>
      <c r="AA35" s="112"/>
      <c r="AB35" s="112"/>
      <c r="AC35" s="112"/>
      <c r="AD35" s="112"/>
      <c r="AE35" s="112"/>
      <c r="AF35" s="112"/>
      <c r="AG35" s="112"/>
      <c r="AH35" s="112"/>
      <c r="AI35" s="112"/>
      <c r="AJ35" s="112"/>
      <c r="AK35" s="112"/>
      <c r="AL35" s="112"/>
      <c r="AM35" s="112"/>
      <c r="AN35" s="112"/>
      <c r="AO35" s="112"/>
      <c r="AP35" s="112"/>
      <c r="AQ35" s="112"/>
      <c r="AR35" s="112"/>
      <c r="AS35" s="112"/>
      <c r="AT35" s="112"/>
      <c r="AU35" s="112"/>
      <c r="AV35" s="112"/>
      <c r="AW35" s="112"/>
      <c r="AX35" s="112"/>
      <c r="AY35" s="112"/>
      <c r="AZ35" s="112"/>
      <c r="BA35" s="112"/>
      <c r="BB35" s="112"/>
      <c r="BC35" s="112"/>
      <c r="BD35" s="112"/>
      <c r="BE35" s="112"/>
      <c r="BF35" s="112"/>
      <c r="BG35" s="112"/>
      <c r="BH35" s="112"/>
      <c r="BI35" s="112"/>
      <c r="BJ35" s="112"/>
      <c r="BK35" s="112"/>
      <c r="BL35" s="112"/>
      <c r="BM35" s="112"/>
      <c r="BN35" s="112"/>
      <c r="BO35" s="112"/>
      <c r="BP35" s="112"/>
      <c r="BQ35" s="112"/>
      <c r="BR35" s="112"/>
      <c r="BS35" s="112"/>
      <c r="BT35" s="112"/>
      <c r="BU35" s="112"/>
      <c r="BV35" s="112"/>
      <c r="BW35" s="112"/>
      <c r="BX35" s="112"/>
      <c r="BY35" s="112"/>
      <c r="BZ35" s="112"/>
      <c r="CA35" s="112"/>
      <c r="CB35" s="112"/>
      <c r="CC35" s="112"/>
      <c r="CD35" s="112"/>
      <c r="CE35" s="112"/>
      <c r="CF35" s="112"/>
      <c r="CG35" s="112"/>
      <c r="CH35" s="112"/>
      <c r="CI35" s="112"/>
      <c r="CJ35" s="112"/>
      <c r="CK35" s="112"/>
      <c r="CL35" s="112"/>
      <c r="CM35" s="112"/>
      <c r="CN35" s="112"/>
      <c r="CO35" s="112"/>
      <c r="CP35" s="112"/>
      <c r="CQ35" s="112"/>
      <c r="CR35" s="112"/>
      <c r="CS35" s="112"/>
      <c r="CT35" s="112"/>
      <c r="CU35" s="112"/>
      <c r="CV35" s="112"/>
      <c r="CW35" s="112"/>
      <c r="CX35" s="113"/>
    </row>
    <row r="36" spans="1:102" ht="24.95" customHeight="1" x14ac:dyDescent="0.2">
      <c r="A36" s="86" t="s">
        <v>43</v>
      </c>
      <c r="B36" s="114">
        <v>230</v>
      </c>
      <c r="C36" s="115">
        <v>230</v>
      </c>
      <c r="D36" s="115">
        <v>230</v>
      </c>
      <c r="E36" s="115">
        <v>230</v>
      </c>
      <c r="F36" s="115">
        <v>230</v>
      </c>
      <c r="G36" s="115">
        <v>230</v>
      </c>
      <c r="H36" s="115">
        <v>230</v>
      </c>
      <c r="I36" s="115">
        <v>230</v>
      </c>
      <c r="J36" s="115">
        <v>230</v>
      </c>
      <c r="K36" s="115">
        <v>230</v>
      </c>
      <c r="L36" s="115">
        <v>230</v>
      </c>
      <c r="M36" s="115">
        <v>230</v>
      </c>
      <c r="N36" s="115">
        <v>230</v>
      </c>
      <c r="O36" s="115">
        <v>230</v>
      </c>
      <c r="P36" s="115">
        <v>230</v>
      </c>
      <c r="Q36" s="115">
        <v>230</v>
      </c>
      <c r="R36" s="115">
        <v>230</v>
      </c>
      <c r="S36" s="115">
        <v>230</v>
      </c>
      <c r="T36" s="115">
        <v>230</v>
      </c>
      <c r="U36" s="115">
        <v>230</v>
      </c>
      <c r="V36" s="115">
        <v>230</v>
      </c>
      <c r="W36" s="115">
        <v>230</v>
      </c>
      <c r="X36" s="115">
        <v>230</v>
      </c>
      <c r="Y36" s="115">
        <v>230</v>
      </c>
      <c r="Z36" s="115">
        <v>235</v>
      </c>
      <c r="AA36" s="115">
        <v>235</v>
      </c>
      <c r="AB36" s="115">
        <v>235</v>
      </c>
      <c r="AC36" s="115">
        <v>235</v>
      </c>
      <c r="AD36" s="115">
        <v>227</v>
      </c>
      <c r="AE36" s="115">
        <v>227</v>
      </c>
      <c r="AF36" s="115">
        <v>227</v>
      </c>
      <c r="AG36" s="115">
        <v>227</v>
      </c>
      <c r="AH36" s="115">
        <v>232</v>
      </c>
      <c r="AI36" s="115">
        <v>232</v>
      </c>
      <c r="AJ36" s="115">
        <v>232</v>
      </c>
      <c r="AK36" s="115">
        <v>232</v>
      </c>
      <c r="AL36" s="115">
        <v>227</v>
      </c>
      <c r="AM36" s="115">
        <v>227</v>
      </c>
      <c r="AN36" s="115">
        <v>227</v>
      </c>
      <c r="AO36" s="115">
        <v>227</v>
      </c>
      <c r="AP36" s="115">
        <v>227</v>
      </c>
      <c r="AQ36" s="115">
        <v>227</v>
      </c>
      <c r="AR36" s="115">
        <v>227</v>
      </c>
      <c r="AS36" s="115">
        <v>227</v>
      </c>
      <c r="AT36" s="115">
        <v>230</v>
      </c>
      <c r="AU36" s="115">
        <v>230</v>
      </c>
      <c r="AV36" s="115">
        <v>230</v>
      </c>
      <c r="AW36" s="115">
        <v>230</v>
      </c>
      <c r="AX36" s="115">
        <v>230</v>
      </c>
      <c r="AY36" s="115">
        <v>230</v>
      </c>
      <c r="AZ36" s="115">
        <v>230</v>
      </c>
      <c r="BA36" s="115">
        <v>230</v>
      </c>
      <c r="BB36" s="115">
        <v>230</v>
      </c>
      <c r="BC36" s="115">
        <v>230</v>
      </c>
      <c r="BD36" s="115">
        <v>230</v>
      </c>
      <c r="BE36" s="115">
        <v>230</v>
      </c>
      <c r="BF36" s="115">
        <v>239</v>
      </c>
      <c r="BG36" s="115">
        <v>239</v>
      </c>
      <c r="BH36" s="115">
        <v>239</v>
      </c>
      <c r="BI36" s="115">
        <v>239</v>
      </c>
      <c r="BJ36" s="115">
        <v>255</v>
      </c>
      <c r="BK36" s="115">
        <v>255</v>
      </c>
      <c r="BL36" s="115">
        <v>255</v>
      </c>
      <c r="BM36" s="115">
        <v>255</v>
      </c>
      <c r="BN36" s="115">
        <v>255</v>
      </c>
      <c r="BO36" s="115">
        <v>255</v>
      </c>
      <c r="BP36" s="115">
        <v>255</v>
      </c>
      <c r="BQ36" s="115">
        <v>255</v>
      </c>
      <c r="BR36" s="115">
        <v>260</v>
      </c>
      <c r="BS36" s="115">
        <v>260</v>
      </c>
      <c r="BT36" s="115">
        <v>260</v>
      </c>
      <c r="BU36" s="115">
        <v>260</v>
      </c>
      <c r="BV36" s="115">
        <v>255</v>
      </c>
      <c r="BW36" s="115">
        <v>255</v>
      </c>
      <c r="BX36" s="115">
        <v>255</v>
      </c>
      <c r="BY36" s="115">
        <v>255</v>
      </c>
      <c r="BZ36" s="115">
        <v>252</v>
      </c>
      <c r="CA36" s="115">
        <v>252</v>
      </c>
      <c r="CB36" s="115">
        <v>252</v>
      </c>
      <c r="CC36" s="115">
        <v>252</v>
      </c>
      <c r="CD36" s="115">
        <v>265</v>
      </c>
      <c r="CE36" s="115">
        <v>265</v>
      </c>
      <c r="CF36" s="115">
        <v>265</v>
      </c>
      <c r="CG36" s="115">
        <v>265</v>
      </c>
      <c r="CH36" s="115">
        <v>245</v>
      </c>
      <c r="CI36" s="115">
        <v>245</v>
      </c>
      <c r="CJ36" s="115">
        <v>245</v>
      </c>
      <c r="CK36" s="115">
        <v>245</v>
      </c>
      <c r="CL36" s="115">
        <v>215</v>
      </c>
      <c r="CM36" s="115">
        <v>215</v>
      </c>
      <c r="CN36" s="115">
        <v>215</v>
      </c>
      <c r="CO36" s="115">
        <v>215</v>
      </c>
      <c r="CP36" s="115">
        <v>215</v>
      </c>
      <c r="CQ36" s="115">
        <v>215</v>
      </c>
      <c r="CR36" s="115">
        <v>215</v>
      </c>
      <c r="CS36" s="115">
        <v>215</v>
      </c>
      <c r="CT36" s="116"/>
      <c r="CU36" s="116"/>
      <c r="CV36" s="116"/>
      <c r="CW36" s="117"/>
      <c r="CX36" s="91">
        <f t="array" ref="CX36">SUMPRODUCT(B36:CW36*0.25)</f>
        <v>5674</v>
      </c>
    </row>
    <row r="37" spans="1:102" ht="24.95" customHeight="1" x14ac:dyDescent="0.2">
      <c r="A37" s="118" t="s">
        <v>44</v>
      </c>
      <c r="B37" s="119">
        <v>364</v>
      </c>
      <c r="C37" s="120">
        <v>364</v>
      </c>
      <c r="D37" s="120">
        <v>364</v>
      </c>
      <c r="E37" s="120">
        <v>364</v>
      </c>
      <c r="F37" s="120">
        <v>364</v>
      </c>
      <c r="G37" s="120">
        <v>364</v>
      </c>
      <c r="H37" s="120">
        <v>364</v>
      </c>
      <c r="I37" s="120">
        <v>364</v>
      </c>
      <c r="J37" s="120">
        <v>339</v>
      </c>
      <c r="K37" s="120">
        <v>339</v>
      </c>
      <c r="L37" s="120">
        <v>339</v>
      </c>
      <c r="M37" s="120">
        <v>339</v>
      </c>
      <c r="N37" s="120">
        <v>269</v>
      </c>
      <c r="O37" s="120">
        <v>269</v>
      </c>
      <c r="P37" s="120">
        <v>269</v>
      </c>
      <c r="Q37" s="120">
        <v>269</v>
      </c>
      <c r="R37" s="120">
        <v>244</v>
      </c>
      <c r="S37" s="120">
        <v>244</v>
      </c>
      <c r="T37" s="120">
        <v>244</v>
      </c>
      <c r="U37" s="120">
        <v>244</v>
      </c>
      <c r="V37" s="120">
        <v>216</v>
      </c>
      <c r="W37" s="120">
        <v>216</v>
      </c>
      <c r="X37" s="120">
        <v>216</v>
      </c>
      <c r="Y37" s="120">
        <v>216</v>
      </c>
      <c r="Z37" s="120">
        <v>230</v>
      </c>
      <c r="AA37" s="120">
        <v>230</v>
      </c>
      <c r="AB37" s="120">
        <v>230</v>
      </c>
      <c r="AC37" s="120">
        <v>230</v>
      </c>
      <c r="AD37" s="120">
        <v>341</v>
      </c>
      <c r="AE37" s="120">
        <v>341</v>
      </c>
      <c r="AF37" s="120">
        <v>341</v>
      </c>
      <c r="AG37" s="120">
        <v>341</v>
      </c>
      <c r="AH37" s="120">
        <v>371</v>
      </c>
      <c r="AI37" s="120">
        <v>371</v>
      </c>
      <c r="AJ37" s="120">
        <v>371</v>
      </c>
      <c r="AK37" s="120">
        <v>371</v>
      </c>
      <c r="AL37" s="120">
        <v>401</v>
      </c>
      <c r="AM37" s="120">
        <v>401</v>
      </c>
      <c r="AN37" s="120">
        <v>401</v>
      </c>
      <c r="AO37" s="120">
        <v>401</v>
      </c>
      <c r="AP37" s="120">
        <v>373</v>
      </c>
      <c r="AQ37" s="120">
        <v>373</v>
      </c>
      <c r="AR37" s="120">
        <v>373</v>
      </c>
      <c r="AS37" s="120">
        <v>373</v>
      </c>
      <c r="AT37" s="120">
        <v>369</v>
      </c>
      <c r="AU37" s="120">
        <v>369</v>
      </c>
      <c r="AV37" s="120">
        <v>369</v>
      </c>
      <c r="AW37" s="120">
        <v>369</v>
      </c>
      <c r="AX37" s="120">
        <v>380</v>
      </c>
      <c r="AY37" s="120">
        <v>380</v>
      </c>
      <c r="AZ37" s="120">
        <v>380</v>
      </c>
      <c r="BA37" s="120">
        <v>380</v>
      </c>
      <c r="BB37" s="120">
        <v>367</v>
      </c>
      <c r="BC37" s="120">
        <v>367</v>
      </c>
      <c r="BD37" s="120">
        <v>367</v>
      </c>
      <c r="BE37" s="120">
        <v>367</v>
      </c>
      <c r="BF37" s="120">
        <v>358</v>
      </c>
      <c r="BG37" s="120">
        <v>358</v>
      </c>
      <c r="BH37" s="120">
        <v>358</v>
      </c>
      <c r="BI37" s="120">
        <v>358</v>
      </c>
      <c r="BJ37" s="120">
        <v>304</v>
      </c>
      <c r="BK37" s="120">
        <v>304</v>
      </c>
      <c r="BL37" s="120">
        <v>304</v>
      </c>
      <c r="BM37" s="120">
        <v>304</v>
      </c>
      <c r="BN37" s="120">
        <v>284</v>
      </c>
      <c r="BO37" s="120">
        <v>284</v>
      </c>
      <c r="BP37" s="120">
        <v>284</v>
      </c>
      <c r="BQ37" s="120">
        <v>284</v>
      </c>
      <c r="BR37" s="120">
        <v>291</v>
      </c>
      <c r="BS37" s="120">
        <v>291</v>
      </c>
      <c r="BT37" s="120">
        <v>291</v>
      </c>
      <c r="BU37" s="120">
        <v>291</v>
      </c>
      <c r="BV37" s="120">
        <v>287</v>
      </c>
      <c r="BW37" s="120">
        <v>287</v>
      </c>
      <c r="BX37" s="120">
        <v>287</v>
      </c>
      <c r="BY37" s="120">
        <v>287</v>
      </c>
      <c r="BZ37" s="120">
        <v>285</v>
      </c>
      <c r="CA37" s="120">
        <v>285</v>
      </c>
      <c r="CB37" s="120">
        <v>285</v>
      </c>
      <c r="CC37" s="120">
        <v>285</v>
      </c>
      <c r="CD37" s="120">
        <v>247</v>
      </c>
      <c r="CE37" s="120">
        <v>247</v>
      </c>
      <c r="CF37" s="120">
        <v>247</v>
      </c>
      <c r="CG37" s="120">
        <v>247</v>
      </c>
      <c r="CH37" s="120">
        <v>310</v>
      </c>
      <c r="CI37" s="120">
        <v>310</v>
      </c>
      <c r="CJ37" s="120">
        <v>310</v>
      </c>
      <c r="CK37" s="120">
        <v>310</v>
      </c>
      <c r="CL37" s="120">
        <v>330</v>
      </c>
      <c r="CM37" s="120">
        <v>330</v>
      </c>
      <c r="CN37" s="120">
        <v>330</v>
      </c>
      <c r="CO37" s="120">
        <v>330</v>
      </c>
      <c r="CP37" s="120">
        <v>296</v>
      </c>
      <c r="CQ37" s="120">
        <v>296</v>
      </c>
      <c r="CR37" s="120">
        <v>296</v>
      </c>
      <c r="CS37" s="120">
        <v>296</v>
      </c>
      <c r="CT37" s="120"/>
      <c r="CU37" s="120"/>
      <c r="CV37" s="120"/>
      <c r="CW37" s="121"/>
      <c r="CX37" s="97">
        <f t="array" ref="CX37">SUMPRODUCT(B37:CW37*0.25)</f>
        <v>7620</v>
      </c>
    </row>
    <row r="38" spans="1:102" ht="24.95" customHeight="1" x14ac:dyDescent="0.2">
      <c r="A38" s="118" t="s">
        <v>45</v>
      </c>
      <c r="B38" s="119">
        <v>294.3</v>
      </c>
      <c r="C38" s="120">
        <v>150.5</v>
      </c>
      <c r="D38" s="120"/>
      <c r="E38" s="120"/>
      <c r="F38" s="120"/>
      <c r="G38" s="120"/>
      <c r="H38" s="120"/>
      <c r="I38" s="120"/>
      <c r="J38" s="120"/>
      <c r="K38" s="120"/>
      <c r="L38" s="120"/>
      <c r="M38" s="120"/>
      <c r="N38" s="120"/>
      <c r="O38" s="120"/>
      <c r="P38" s="120"/>
      <c r="Q38" s="120"/>
      <c r="R38" s="120"/>
      <c r="S38" s="120"/>
      <c r="T38" s="120"/>
      <c r="U38" s="120"/>
      <c r="V38" s="120"/>
      <c r="W38" s="120"/>
      <c r="X38" s="120"/>
      <c r="Y38" s="120"/>
      <c r="Z38" s="120"/>
      <c r="AA38" s="120">
        <v>77.2</v>
      </c>
      <c r="AB38" s="120">
        <v>47.8</v>
      </c>
      <c r="AC38" s="120">
        <v>105.5</v>
      </c>
      <c r="AD38" s="120">
        <v>468.2</v>
      </c>
      <c r="AE38" s="120">
        <v>523</v>
      </c>
      <c r="AF38" s="120">
        <v>506</v>
      </c>
      <c r="AG38" s="120">
        <v>722.4</v>
      </c>
      <c r="AH38" s="120">
        <v>928.8</v>
      </c>
      <c r="AI38" s="120">
        <v>794.9</v>
      </c>
      <c r="AJ38" s="120">
        <v>999.6</v>
      </c>
      <c r="AK38" s="120">
        <v>975.3</v>
      </c>
      <c r="AL38" s="120">
        <v>778.9</v>
      </c>
      <c r="AM38" s="120">
        <v>822.3</v>
      </c>
      <c r="AN38" s="120">
        <v>825.5</v>
      </c>
      <c r="AO38" s="120">
        <v>810.4</v>
      </c>
      <c r="AP38" s="120">
        <v>1216.0999999999999</v>
      </c>
      <c r="AQ38" s="120">
        <v>1209</v>
      </c>
      <c r="AR38" s="120">
        <v>1224</v>
      </c>
      <c r="AS38" s="120">
        <v>1224</v>
      </c>
      <c r="AT38" s="120">
        <v>1213</v>
      </c>
      <c r="AU38" s="120">
        <v>1213</v>
      </c>
      <c r="AV38" s="120">
        <v>1213</v>
      </c>
      <c r="AW38" s="120">
        <v>1213</v>
      </c>
      <c r="AX38" s="120">
        <v>1211</v>
      </c>
      <c r="AY38" s="120">
        <v>1182.3</v>
      </c>
      <c r="AZ38" s="120">
        <v>1178.5999999999999</v>
      </c>
      <c r="BA38" s="120">
        <v>1211</v>
      </c>
      <c r="BB38" s="120">
        <v>973.3</v>
      </c>
      <c r="BC38" s="120">
        <v>806</v>
      </c>
      <c r="BD38" s="120">
        <v>826.6</v>
      </c>
      <c r="BE38" s="120">
        <v>836.4</v>
      </c>
      <c r="BF38" s="120">
        <v>554</v>
      </c>
      <c r="BG38" s="120">
        <v>440.5</v>
      </c>
      <c r="BH38" s="120">
        <v>480.6</v>
      </c>
      <c r="BI38" s="120">
        <v>363.5</v>
      </c>
      <c r="BJ38" s="120"/>
      <c r="BK38" s="120"/>
      <c r="BL38" s="120"/>
      <c r="BM38" s="120">
        <v>128.9</v>
      </c>
      <c r="BN38" s="120">
        <v>67</v>
      </c>
      <c r="BO38" s="120">
        <v>117.8</v>
      </c>
      <c r="BP38" s="120">
        <v>172.1</v>
      </c>
      <c r="BQ38" s="120">
        <v>139.30000000000001</v>
      </c>
      <c r="BR38" s="120"/>
      <c r="BS38" s="120"/>
      <c r="BT38" s="120"/>
      <c r="BU38" s="120"/>
      <c r="BV38" s="120"/>
      <c r="BW38" s="120"/>
      <c r="BX38" s="120"/>
      <c r="BY38" s="120"/>
      <c r="BZ38" s="120"/>
      <c r="CA38" s="120"/>
      <c r="CB38" s="120"/>
      <c r="CC38" s="120"/>
      <c r="CD38" s="120"/>
      <c r="CE38" s="120"/>
      <c r="CF38" s="120"/>
      <c r="CG38" s="120"/>
      <c r="CH38" s="120"/>
      <c r="CI38" s="120"/>
      <c r="CJ38" s="120"/>
      <c r="CK38" s="120"/>
      <c r="CL38" s="120"/>
      <c r="CM38" s="120"/>
      <c r="CN38" s="120"/>
      <c r="CO38" s="120"/>
      <c r="CP38" s="120"/>
      <c r="CQ38" s="120"/>
      <c r="CR38" s="120"/>
      <c r="CS38" s="120"/>
      <c r="CT38" s="122"/>
      <c r="CU38" s="122"/>
      <c r="CV38" s="122"/>
      <c r="CW38" s="121"/>
      <c r="CX38" s="97">
        <f t="array" ref="CX38">SUMPRODUCT(B38:CW38*0.25)</f>
        <v>7561.1499999999978</v>
      </c>
    </row>
    <row r="39" spans="1:102" ht="24.95" customHeight="1" x14ac:dyDescent="0.2">
      <c r="A39" s="118" t="s">
        <v>46</v>
      </c>
      <c r="B39" s="119"/>
      <c r="C39" s="120"/>
      <c r="D39" s="120"/>
      <c r="E39" s="120"/>
      <c r="F39" s="120"/>
      <c r="G39" s="120"/>
      <c r="H39" s="120"/>
      <c r="I39" s="120"/>
      <c r="J39" s="120"/>
      <c r="K39" s="120"/>
      <c r="L39" s="120"/>
      <c r="M39" s="120"/>
      <c r="N39" s="120"/>
      <c r="O39" s="120"/>
      <c r="P39" s="120"/>
      <c r="Q39" s="120"/>
      <c r="R39" s="120"/>
      <c r="S39" s="120"/>
      <c r="T39" s="120"/>
      <c r="U39" s="120"/>
      <c r="V39" s="120"/>
      <c r="W39" s="120"/>
      <c r="X39" s="120"/>
      <c r="Y39" s="120"/>
      <c r="Z39" s="120"/>
      <c r="AA39" s="120"/>
      <c r="AB39" s="120"/>
      <c r="AC39" s="120"/>
      <c r="AD39" s="120"/>
      <c r="AE39" s="120"/>
      <c r="AF39" s="120"/>
      <c r="AG39" s="120"/>
      <c r="AH39" s="120"/>
      <c r="AI39" s="120"/>
      <c r="AJ39" s="120"/>
      <c r="AK39" s="120"/>
      <c r="AL39" s="120"/>
      <c r="AM39" s="120"/>
      <c r="AN39" s="120"/>
      <c r="AO39" s="120"/>
      <c r="AP39" s="120"/>
      <c r="AQ39" s="120"/>
      <c r="AR39" s="120"/>
      <c r="AS39" s="120"/>
      <c r="AT39" s="120"/>
      <c r="AU39" s="120"/>
      <c r="AV39" s="120"/>
      <c r="AW39" s="120"/>
      <c r="AX39" s="120"/>
      <c r="AY39" s="120"/>
      <c r="AZ39" s="120"/>
      <c r="BA39" s="120"/>
      <c r="BB39" s="120"/>
      <c r="BC39" s="120"/>
      <c r="BD39" s="120"/>
      <c r="BE39" s="120"/>
      <c r="BF39" s="120"/>
      <c r="BG39" s="120"/>
      <c r="BH39" s="120"/>
      <c r="BI39" s="120"/>
      <c r="BJ39" s="120"/>
      <c r="BK39" s="120"/>
      <c r="BL39" s="120"/>
      <c r="BM39" s="120"/>
      <c r="BN39" s="120"/>
      <c r="BO39" s="120"/>
      <c r="BP39" s="120"/>
      <c r="BQ39" s="120"/>
      <c r="BR39" s="120"/>
      <c r="BS39" s="120"/>
      <c r="BT39" s="120"/>
      <c r="BU39" s="120"/>
      <c r="BV39" s="120"/>
      <c r="BW39" s="120"/>
      <c r="BX39" s="120"/>
      <c r="BY39" s="120"/>
      <c r="BZ39" s="120"/>
      <c r="CA39" s="120"/>
      <c r="CB39" s="120"/>
      <c r="CC39" s="120"/>
      <c r="CD39" s="120"/>
      <c r="CE39" s="120"/>
      <c r="CF39" s="120"/>
      <c r="CG39" s="120"/>
      <c r="CH39" s="120"/>
      <c r="CI39" s="120"/>
      <c r="CJ39" s="120"/>
      <c r="CK39" s="120"/>
      <c r="CL39" s="120"/>
      <c r="CM39" s="120"/>
      <c r="CN39" s="120"/>
      <c r="CO39" s="120"/>
      <c r="CP39" s="120"/>
      <c r="CQ39" s="120"/>
      <c r="CR39" s="120"/>
      <c r="CS39" s="120"/>
      <c r="CT39" s="122"/>
      <c r="CU39" s="122"/>
      <c r="CV39" s="122"/>
      <c r="CW39" s="121"/>
      <c r="CX39" s="97">
        <f t="array" ref="CX39">SUMPRODUCT(B39:CW39*0.25)</f>
        <v>0</v>
      </c>
    </row>
    <row r="40" spans="1:102" ht="24.95" customHeight="1" x14ac:dyDescent="0.2">
      <c r="A40" s="118" t="s">
        <v>47</v>
      </c>
      <c r="B40" s="119">
        <v>500</v>
      </c>
      <c r="C40" s="120">
        <v>500</v>
      </c>
      <c r="D40" s="120">
        <v>500</v>
      </c>
      <c r="E40" s="120">
        <v>500</v>
      </c>
      <c r="F40" s="120">
        <v>500</v>
      </c>
      <c r="G40" s="120">
        <v>500</v>
      </c>
      <c r="H40" s="120">
        <v>500</v>
      </c>
      <c r="I40" s="120">
        <v>500</v>
      </c>
      <c r="J40" s="120">
        <v>500</v>
      </c>
      <c r="K40" s="120">
        <v>500</v>
      </c>
      <c r="L40" s="120">
        <v>500</v>
      </c>
      <c r="M40" s="120">
        <v>500</v>
      </c>
      <c r="N40" s="120">
        <v>500</v>
      </c>
      <c r="O40" s="120">
        <v>500</v>
      </c>
      <c r="P40" s="120">
        <v>500</v>
      </c>
      <c r="Q40" s="120">
        <v>500</v>
      </c>
      <c r="R40" s="120">
        <v>500</v>
      </c>
      <c r="S40" s="120">
        <v>500</v>
      </c>
      <c r="T40" s="120">
        <v>500</v>
      </c>
      <c r="U40" s="120">
        <v>500</v>
      </c>
      <c r="V40" s="120">
        <v>500</v>
      </c>
      <c r="W40" s="120">
        <v>500</v>
      </c>
      <c r="X40" s="120">
        <v>500</v>
      </c>
      <c r="Y40" s="120">
        <v>500</v>
      </c>
      <c r="Z40" s="120">
        <v>284.8</v>
      </c>
      <c r="AA40" s="120">
        <v>284.8</v>
      </c>
      <c r="AB40" s="120">
        <v>284.8</v>
      </c>
      <c r="AC40" s="120">
        <v>284.8</v>
      </c>
      <c r="AD40" s="120"/>
      <c r="AE40" s="120"/>
      <c r="AF40" s="120"/>
      <c r="AG40" s="120"/>
      <c r="AH40" s="120"/>
      <c r="AI40" s="120"/>
      <c r="AJ40" s="120"/>
      <c r="AK40" s="120"/>
      <c r="AL40" s="120"/>
      <c r="AM40" s="120"/>
      <c r="AN40" s="120"/>
      <c r="AO40" s="120"/>
      <c r="AP40" s="120"/>
      <c r="AQ40" s="120"/>
      <c r="AR40" s="120"/>
      <c r="AS40" s="120"/>
      <c r="AT40" s="120"/>
      <c r="AU40" s="120"/>
      <c r="AV40" s="120"/>
      <c r="AW40" s="120"/>
      <c r="AX40" s="120"/>
      <c r="AY40" s="120"/>
      <c r="AZ40" s="120"/>
      <c r="BA40" s="120"/>
      <c r="BB40" s="120"/>
      <c r="BC40" s="120"/>
      <c r="BD40" s="120"/>
      <c r="BE40" s="120"/>
      <c r="BF40" s="120"/>
      <c r="BG40" s="120"/>
      <c r="BH40" s="120"/>
      <c r="BI40" s="120"/>
      <c r="BJ40" s="120"/>
      <c r="BK40" s="120"/>
      <c r="BL40" s="120"/>
      <c r="BM40" s="120"/>
      <c r="BN40" s="120"/>
      <c r="BO40" s="120"/>
      <c r="BP40" s="120"/>
      <c r="BQ40" s="120"/>
      <c r="BR40" s="120">
        <v>500</v>
      </c>
      <c r="BS40" s="120">
        <v>500</v>
      </c>
      <c r="BT40" s="120">
        <v>500</v>
      </c>
      <c r="BU40" s="120">
        <v>500</v>
      </c>
      <c r="BV40" s="120">
        <v>500</v>
      </c>
      <c r="BW40" s="120">
        <v>500</v>
      </c>
      <c r="BX40" s="120">
        <v>500</v>
      </c>
      <c r="BY40" s="120">
        <v>500</v>
      </c>
      <c r="BZ40" s="120">
        <v>500</v>
      </c>
      <c r="CA40" s="120">
        <v>500</v>
      </c>
      <c r="CB40" s="120">
        <v>500</v>
      </c>
      <c r="CC40" s="120">
        <v>500</v>
      </c>
      <c r="CD40" s="120">
        <v>500</v>
      </c>
      <c r="CE40" s="120">
        <v>500</v>
      </c>
      <c r="CF40" s="120">
        <v>500</v>
      </c>
      <c r="CG40" s="120">
        <v>500</v>
      </c>
      <c r="CH40" s="120">
        <v>500</v>
      </c>
      <c r="CI40" s="120">
        <v>500</v>
      </c>
      <c r="CJ40" s="120">
        <v>500</v>
      </c>
      <c r="CK40" s="120">
        <v>500</v>
      </c>
      <c r="CL40" s="120">
        <v>500</v>
      </c>
      <c r="CM40" s="120">
        <v>500</v>
      </c>
      <c r="CN40" s="120">
        <v>500</v>
      </c>
      <c r="CO40" s="120">
        <v>500</v>
      </c>
      <c r="CP40" s="120">
        <v>500</v>
      </c>
      <c r="CQ40" s="120">
        <v>500</v>
      </c>
      <c r="CR40" s="120">
        <v>500</v>
      </c>
      <c r="CS40" s="120">
        <v>500</v>
      </c>
      <c r="CT40" s="122"/>
      <c r="CU40" s="122"/>
      <c r="CV40" s="122"/>
      <c r="CW40" s="121"/>
      <c r="CX40" s="97">
        <f t="array" ref="CX40">SUMPRODUCT(B40:CW40*0.25)</f>
        <v>6784.7999999999993</v>
      </c>
    </row>
    <row r="41" spans="1:102" ht="30" customHeight="1" thickBot="1" x14ac:dyDescent="0.25">
      <c r="A41" s="105" t="s">
        <v>48</v>
      </c>
      <c r="B41" s="106">
        <f>SUM(B36:B40)</f>
        <v>1388.3</v>
      </c>
      <c r="C41" s="107">
        <f t="shared" ref="C41:BN41" si="6">SUM(C36:C40)</f>
        <v>1244.5</v>
      </c>
      <c r="D41" s="107">
        <f t="shared" si="6"/>
        <v>1094</v>
      </c>
      <c r="E41" s="107">
        <f t="shared" si="6"/>
        <v>1094</v>
      </c>
      <c r="F41" s="107">
        <f t="shared" si="6"/>
        <v>1094</v>
      </c>
      <c r="G41" s="107">
        <f t="shared" si="6"/>
        <v>1094</v>
      </c>
      <c r="H41" s="107">
        <f t="shared" si="6"/>
        <v>1094</v>
      </c>
      <c r="I41" s="107">
        <f t="shared" si="6"/>
        <v>1094</v>
      </c>
      <c r="J41" s="107">
        <f t="shared" si="6"/>
        <v>1069</v>
      </c>
      <c r="K41" s="107">
        <f t="shared" si="6"/>
        <v>1069</v>
      </c>
      <c r="L41" s="107">
        <f t="shared" si="6"/>
        <v>1069</v>
      </c>
      <c r="M41" s="107">
        <f t="shared" si="6"/>
        <v>1069</v>
      </c>
      <c r="N41" s="107">
        <f t="shared" si="6"/>
        <v>999</v>
      </c>
      <c r="O41" s="107">
        <f t="shared" si="6"/>
        <v>999</v>
      </c>
      <c r="P41" s="107">
        <f t="shared" si="6"/>
        <v>999</v>
      </c>
      <c r="Q41" s="107">
        <f t="shared" si="6"/>
        <v>999</v>
      </c>
      <c r="R41" s="107">
        <f t="shared" si="6"/>
        <v>974</v>
      </c>
      <c r="S41" s="107">
        <f t="shared" si="6"/>
        <v>974</v>
      </c>
      <c r="T41" s="107">
        <f t="shared" si="6"/>
        <v>974</v>
      </c>
      <c r="U41" s="107">
        <f t="shared" si="6"/>
        <v>974</v>
      </c>
      <c r="V41" s="107">
        <f t="shared" si="6"/>
        <v>946</v>
      </c>
      <c r="W41" s="107">
        <f t="shared" si="6"/>
        <v>946</v>
      </c>
      <c r="X41" s="107">
        <f t="shared" si="6"/>
        <v>946</v>
      </c>
      <c r="Y41" s="107">
        <f t="shared" si="6"/>
        <v>946</v>
      </c>
      <c r="Z41" s="107">
        <f t="shared" si="6"/>
        <v>749.8</v>
      </c>
      <c r="AA41" s="107">
        <f t="shared" si="6"/>
        <v>827</v>
      </c>
      <c r="AB41" s="107">
        <f t="shared" si="6"/>
        <v>797.59999999999991</v>
      </c>
      <c r="AC41" s="107">
        <f t="shared" si="6"/>
        <v>855.3</v>
      </c>
      <c r="AD41" s="107">
        <f t="shared" si="6"/>
        <v>1036.2</v>
      </c>
      <c r="AE41" s="107">
        <f t="shared" si="6"/>
        <v>1091</v>
      </c>
      <c r="AF41" s="107">
        <f t="shared" si="6"/>
        <v>1074</v>
      </c>
      <c r="AG41" s="107">
        <f t="shared" si="6"/>
        <v>1290.4000000000001</v>
      </c>
      <c r="AH41" s="107">
        <f t="shared" si="6"/>
        <v>1531.8</v>
      </c>
      <c r="AI41" s="107">
        <f t="shared" si="6"/>
        <v>1397.9</v>
      </c>
      <c r="AJ41" s="107">
        <f t="shared" si="6"/>
        <v>1602.6</v>
      </c>
      <c r="AK41" s="107">
        <f t="shared" si="6"/>
        <v>1578.3</v>
      </c>
      <c r="AL41" s="107">
        <f t="shared" si="6"/>
        <v>1406.9</v>
      </c>
      <c r="AM41" s="107">
        <f t="shared" si="6"/>
        <v>1450.3</v>
      </c>
      <c r="AN41" s="107">
        <f t="shared" si="6"/>
        <v>1453.5</v>
      </c>
      <c r="AO41" s="107">
        <f t="shared" si="6"/>
        <v>1438.4</v>
      </c>
      <c r="AP41" s="107">
        <f t="shared" si="6"/>
        <v>1816.1</v>
      </c>
      <c r="AQ41" s="107">
        <f t="shared" si="6"/>
        <v>1809</v>
      </c>
      <c r="AR41" s="107">
        <f t="shared" si="6"/>
        <v>1824</v>
      </c>
      <c r="AS41" s="107">
        <f t="shared" si="6"/>
        <v>1824</v>
      </c>
      <c r="AT41" s="107">
        <f t="shared" si="6"/>
        <v>1812</v>
      </c>
      <c r="AU41" s="107">
        <f t="shared" si="6"/>
        <v>1812</v>
      </c>
      <c r="AV41" s="107">
        <f t="shared" si="6"/>
        <v>1812</v>
      </c>
      <c r="AW41" s="107">
        <f t="shared" si="6"/>
        <v>1812</v>
      </c>
      <c r="AX41" s="107">
        <f t="shared" si="6"/>
        <v>1821</v>
      </c>
      <c r="AY41" s="107">
        <f t="shared" si="6"/>
        <v>1792.3</v>
      </c>
      <c r="AZ41" s="107">
        <f t="shared" si="6"/>
        <v>1788.6</v>
      </c>
      <c r="BA41" s="107">
        <f t="shared" si="6"/>
        <v>1821</v>
      </c>
      <c r="BB41" s="107">
        <f t="shared" si="6"/>
        <v>1570.3</v>
      </c>
      <c r="BC41" s="107">
        <f t="shared" si="6"/>
        <v>1403</v>
      </c>
      <c r="BD41" s="107">
        <f t="shared" si="6"/>
        <v>1423.6</v>
      </c>
      <c r="BE41" s="107">
        <f t="shared" si="6"/>
        <v>1433.4</v>
      </c>
      <c r="BF41" s="107">
        <f t="shared" si="6"/>
        <v>1151</v>
      </c>
      <c r="BG41" s="107">
        <f t="shared" si="6"/>
        <v>1037.5</v>
      </c>
      <c r="BH41" s="107">
        <f t="shared" si="6"/>
        <v>1077.5999999999999</v>
      </c>
      <c r="BI41" s="107">
        <f t="shared" si="6"/>
        <v>960.5</v>
      </c>
      <c r="BJ41" s="107">
        <f t="shared" si="6"/>
        <v>559</v>
      </c>
      <c r="BK41" s="107">
        <f t="shared" si="6"/>
        <v>559</v>
      </c>
      <c r="BL41" s="107">
        <f t="shared" si="6"/>
        <v>559</v>
      </c>
      <c r="BM41" s="107">
        <f t="shared" si="6"/>
        <v>687.9</v>
      </c>
      <c r="BN41" s="107">
        <f t="shared" si="6"/>
        <v>606</v>
      </c>
      <c r="BO41" s="107">
        <f t="shared" ref="BO41:CW41" si="7">SUM(BO36:BO40)</f>
        <v>656.8</v>
      </c>
      <c r="BP41" s="107">
        <f t="shared" si="7"/>
        <v>711.1</v>
      </c>
      <c r="BQ41" s="107">
        <f t="shared" si="7"/>
        <v>678.3</v>
      </c>
      <c r="BR41" s="107">
        <f t="shared" si="7"/>
        <v>1051</v>
      </c>
      <c r="BS41" s="107">
        <f t="shared" si="7"/>
        <v>1051</v>
      </c>
      <c r="BT41" s="107">
        <f t="shared" si="7"/>
        <v>1051</v>
      </c>
      <c r="BU41" s="107">
        <f t="shared" si="7"/>
        <v>1051</v>
      </c>
      <c r="BV41" s="107">
        <f t="shared" si="7"/>
        <v>1042</v>
      </c>
      <c r="BW41" s="107">
        <f t="shared" si="7"/>
        <v>1042</v>
      </c>
      <c r="BX41" s="107">
        <f t="shared" si="7"/>
        <v>1042</v>
      </c>
      <c r="BY41" s="107">
        <f t="shared" si="7"/>
        <v>1042</v>
      </c>
      <c r="BZ41" s="107">
        <f t="shared" si="7"/>
        <v>1037</v>
      </c>
      <c r="CA41" s="107">
        <f t="shared" si="7"/>
        <v>1037</v>
      </c>
      <c r="CB41" s="107">
        <f t="shared" si="7"/>
        <v>1037</v>
      </c>
      <c r="CC41" s="107">
        <f t="shared" si="7"/>
        <v>1037</v>
      </c>
      <c r="CD41" s="107">
        <f t="shared" si="7"/>
        <v>1012</v>
      </c>
      <c r="CE41" s="107">
        <f t="shared" si="7"/>
        <v>1012</v>
      </c>
      <c r="CF41" s="107">
        <f t="shared" si="7"/>
        <v>1012</v>
      </c>
      <c r="CG41" s="107">
        <f t="shared" si="7"/>
        <v>1012</v>
      </c>
      <c r="CH41" s="107">
        <f t="shared" si="7"/>
        <v>1055</v>
      </c>
      <c r="CI41" s="107">
        <f t="shared" si="7"/>
        <v>1055</v>
      </c>
      <c r="CJ41" s="107">
        <f t="shared" si="7"/>
        <v>1055</v>
      </c>
      <c r="CK41" s="107">
        <f t="shared" si="7"/>
        <v>1055</v>
      </c>
      <c r="CL41" s="107">
        <f t="shared" si="7"/>
        <v>1045</v>
      </c>
      <c r="CM41" s="107">
        <f t="shared" si="7"/>
        <v>1045</v>
      </c>
      <c r="CN41" s="107">
        <f t="shared" si="7"/>
        <v>1045</v>
      </c>
      <c r="CO41" s="107">
        <f t="shared" si="7"/>
        <v>1045</v>
      </c>
      <c r="CP41" s="107">
        <f t="shared" si="7"/>
        <v>1011</v>
      </c>
      <c r="CQ41" s="107">
        <f t="shared" si="7"/>
        <v>1011</v>
      </c>
      <c r="CR41" s="107">
        <f t="shared" si="7"/>
        <v>1011</v>
      </c>
      <c r="CS41" s="107">
        <f t="shared" si="7"/>
        <v>1011</v>
      </c>
      <c r="CT41" s="108">
        <f t="shared" si="7"/>
        <v>0</v>
      </c>
      <c r="CU41" s="108">
        <f t="shared" si="7"/>
        <v>0</v>
      </c>
      <c r="CV41" s="108">
        <f t="shared" si="7"/>
        <v>0</v>
      </c>
      <c r="CW41" s="109">
        <f t="shared" si="7"/>
        <v>0</v>
      </c>
      <c r="CX41" s="110">
        <f>SUM(CX36:CX40)</f>
        <v>27639.949999999997</v>
      </c>
    </row>
    <row r="42" spans="1:102" ht="18" customHeight="1" thickBot="1" x14ac:dyDescent="0.25">
      <c r="A42" s="123"/>
      <c r="B42" s="124"/>
      <c r="C42" s="124"/>
      <c r="D42" s="124"/>
      <c r="E42" s="124"/>
      <c r="F42" s="124"/>
      <c r="G42" s="124"/>
      <c r="H42" s="124"/>
      <c r="I42" s="124"/>
      <c r="J42" s="124"/>
      <c r="K42" s="124"/>
      <c r="L42" s="124"/>
      <c r="M42" s="124"/>
      <c r="N42" s="124"/>
      <c r="O42" s="124"/>
      <c r="P42" s="124"/>
      <c r="Q42" s="124"/>
      <c r="R42" s="124"/>
      <c r="S42" s="124"/>
      <c r="T42" s="124"/>
      <c r="U42" s="124"/>
      <c r="V42" s="124"/>
      <c r="W42" s="124"/>
      <c r="X42" s="124"/>
      <c r="Y42" s="124"/>
      <c r="Z42" s="124"/>
      <c r="AA42" s="124"/>
      <c r="AB42" s="124"/>
      <c r="AC42" s="124"/>
      <c r="AD42" s="124"/>
      <c r="AE42" s="124"/>
      <c r="AF42" s="124"/>
      <c r="AG42" s="124"/>
      <c r="AH42" s="124"/>
      <c r="AI42" s="124"/>
      <c r="AJ42" s="124"/>
      <c r="AK42" s="124"/>
      <c r="AL42" s="124"/>
      <c r="AM42" s="124"/>
      <c r="AN42" s="124"/>
      <c r="AO42" s="124"/>
      <c r="AP42" s="124"/>
      <c r="AQ42" s="124"/>
      <c r="AR42" s="124"/>
      <c r="AS42" s="124"/>
      <c r="AT42" s="124"/>
      <c r="AU42" s="124"/>
      <c r="AV42" s="124"/>
      <c r="AW42" s="124"/>
      <c r="AX42" s="124"/>
      <c r="AY42" s="124"/>
      <c r="AZ42" s="124"/>
      <c r="BA42" s="124"/>
      <c r="BB42" s="124"/>
      <c r="BC42" s="124"/>
      <c r="BD42" s="124"/>
      <c r="BE42" s="124"/>
      <c r="BF42" s="124"/>
      <c r="BG42" s="124"/>
      <c r="BH42" s="124"/>
      <c r="BI42" s="124"/>
      <c r="BJ42" s="124"/>
      <c r="BK42" s="124"/>
      <c r="BL42" s="124"/>
      <c r="BM42" s="124"/>
      <c r="BN42" s="124"/>
      <c r="BO42" s="124"/>
      <c r="BP42" s="124"/>
      <c r="BQ42" s="124"/>
      <c r="BR42" s="124"/>
      <c r="BS42" s="124"/>
      <c r="BT42" s="124"/>
      <c r="BU42" s="124"/>
      <c r="BV42" s="124"/>
      <c r="BW42" s="124"/>
      <c r="BX42" s="124"/>
      <c r="BY42" s="124"/>
      <c r="BZ42" s="124"/>
      <c r="CA42" s="124"/>
      <c r="CB42" s="124"/>
      <c r="CC42" s="124"/>
      <c r="CD42" s="124"/>
      <c r="CE42" s="124"/>
      <c r="CF42" s="124"/>
      <c r="CG42" s="124"/>
      <c r="CH42" s="124"/>
      <c r="CI42" s="124"/>
      <c r="CJ42" s="124"/>
      <c r="CK42" s="124"/>
      <c r="CL42" s="124"/>
      <c r="CM42" s="124"/>
      <c r="CN42" s="124"/>
      <c r="CO42" s="124"/>
      <c r="CP42" s="124"/>
      <c r="CQ42" s="124"/>
      <c r="CR42" s="124"/>
      <c r="CS42" s="124"/>
      <c r="CT42" s="124"/>
      <c r="CU42" s="124"/>
      <c r="CV42" s="124"/>
      <c r="CW42" s="124"/>
      <c r="CX42" s="125"/>
    </row>
    <row r="43" spans="1:102" ht="30" customHeight="1" thickBot="1" x14ac:dyDescent="0.25">
      <c r="A43" s="85" t="s">
        <v>49</v>
      </c>
      <c r="B43" s="111">
        <v>1</v>
      </c>
      <c r="C43" s="112"/>
      <c r="D43" s="112"/>
      <c r="E43" s="112"/>
      <c r="F43" s="112"/>
      <c r="G43" s="112"/>
      <c r="H43" s="112"/>
      <c r="I43" s="112"/>
      <c r="J43" s="112"/>
      <c r="K43" s="112"/>
      <c r="L43" s="112"/>
      <c r="M43" s="112"/>
      <c r="N43" s="112"/>
      <c r="O43" s="112"/>
      <c r="P43" s="112"/>
      <c r="Q43" s="112"/>
      <c r="R43" s="112"/>
      <c r="S43" s="112"/>
      <c r="T43" s="112"/>
      <c r="U43" s="112"/>
      <c r="V43" s="112"/>
      <c r="W43" s="112"/>
      <c r="X43" s="112"/>
      <c r="Y43" s="112"/>
      <c r="Z43" s="112"/>
      <c r="AA43" s="112"/>
      <c r="AB43" s="112"/>
      <c r="AC43" s="112"/>
      <c r="AD43" s="112"/>
      <c r="AE43" s="112"/>
      <c r="AF43" s="112"/>
      <c r="AG43" s="112"/>
      <c r="AH43" s="112"/>
      <c r="AI43" s="112"/>
      <c r="AJ43" s="112"/>
      <c r="AK43" s="112"/>
      <c r="AL43" s="112"/>
      <c r="AM43" s="112"/>
      <c r="AN43" s="112"/>
      <c r="AO43" s="112"/>
      <c r="AP43" s="112"/>
      <c r="AQ43" s="112"/>
      <c r="AR43" s="112"/>
      <c r="AS43" s="112"/>
      <c r="AT43" s="112"/>
      <c r="AU43" s="112"/>
      <c r="AV43" s="112"/>
      <c r="AW43" s="112"/>
      <c r="AX43" s="112"/>
      <c r="AY43" s="112"/>
      <c r="AZ43" s="112"/>
      <c r="BA43" s="112"/>
      <c r="BB43" s="112"/>
      <c r="BC43" s="112"/>
      <c r="BD43" s="112"/>
      <c r="BE43" s="112"/>
      <c r="BF43" s="112"/>
      <c r="BG43" s="112"/>
      <c r="BH43" s="112"/>
      <c r="BI43" s="112"/>
      <c r="BJ43" s="112"/>
      <c r="BK43" s="112"/>
      <c r="BL43" s="112"/>
      <c r="BM43" s="112"/>
      <c r="BN43" s="112"/>
      <c r="BO43" s="112"/>
      <c r="BP43" s="112"/>
      <c r="BQ43" s="112"/>
      <c r="BR43" s="112"/>
      <c r="BS43" s="112"/>
      <c r="BT43" s="112"/>
      <c r="BU43" s="112"/>
      <c r="BV43" s="112"/>
      <c r="BW43" s="112"/>
      <c r="BX43" s="112"/>
      <c r="BY43" s="112"/>
      <c r="BZ43" s="112"/>
      <c r="CA43" s="112"/>
      <c r="CB43" s="112"/>
      <c r="CC43" s="112"/>
      <c r="CD43" s="112"/>
      <c r="CE43" s="112"/>
      <c r="CF43" s="112"/>
      <c r="CG43" s="112"/>
      <c r="CH43" s="112"/>
      <c r="CI43" s="112"/>
      <c r="CJ43" s="112"/>
      <c r="CK43" s="112"/>
      <c r="CL43" s="112"/>
      <c r="CM43" s="112"/>
      <c r="CN43" s="112"/>
      <c r="CO43" s="112"/>
      <c r="CP43" s="112"/>
      <c r="CQ43" s="112"/>
      <c r="CR43" s="112"/>
      <c r="CS43" s="112"/>
      <c r="CT43" s="112"/>
      <c r="CU43" s="112"/>
      <c r="CV43" s="112"/>
      <c r="CW43" s="112"/>
      <c r="CX43" s="113"/>
    </row>
    <row r="44" spans="1:102" ht="24.95" customHeight="1" x14ac:dyDescent="0.2">
      <c r="A44" s="86" t="s">
        <v>43</v>
      </c>
      <c r="B44" s="114"/>
      <c r="C44" s="115"/>
      <c r="D44" s="115"/>
      <c r="E44" s="115"/>
      <c r="F44" s="115"/>
      <c r="G44" s="115"/>
      <c r="H44" s="115"/>
      <c r="I44" s="115"/>
      <c r="J44" s="115"/>
      <c r="K44" s="115"/>
      <c r="L44" s="115"/>
      <c r="M44" s="115"/>
      <c r="N44" s="115"/>
      <c r="O44" s="115"/>
      <c r="P44" s="115"/>
      <c r="Q44" s="115"/>
      <c r="R44" s="115"/>
      <c r="S44" s="115"/>
      <c r="T44" s="115"/>
      <c r="U44" s="115"/>
      <c r="V44" s="115"/>
      <c r="W44" s="115"/>
      <c r="X44" s="115"/>
      <c r="Y44" s="115"/>
      <c r="Z44" s="115"/>
      <c r="AA44" s="115"/>
      <c r="AB44" s="115"/>
      <c r="AC44" s="115"/>
      <c r="AD44" s="115"/>
      <c r="AE44" s="115"/>
      <c r="AF44" s="115"/>
      <c r="AG44" s="115"/>
      <c r="AH44" s="115"/>
      <c r="AI44" s="115"/>
      <c r="AJ44" s="115"/>
      <c r="AK44" s="115"/>
      <c r="AL44" s="115"/>
      <c r="AM44" s="115"/>
      <c r="AN44" s="115"/>
      <c r="AO44" s="115"/>
      <c r="AP44" s="115"/>
      <c r="AQ44" s="115"/>
      <c r="AR44" s="115"/>
      <c r="AS44" s="115"/>
      <c r="AT44" s="115"/>
      <c r="AU44" s="115"/>
      <c r="AV44" s="115"/>
      <c r="AW44" s="115"/>
      <c r="AX44" s="115"/>
      <c r="AY44" s="115"/>
      <c r="AZ44" s="115"/>
      <c r="BA44" s="115"/>
      <c r="BB44" s="115"/>
      <c r="BC44" s="115"/>
      <c r="BD44" s="115"/>
      <c r="BE44" s="115"/>
      <c r="BF44" s="115"/>
      <c r="BG44" s="115"/>
      <c r="BH44" s="115"/>
      <c r="BI44" s="115"/>
      <c r="BJ44" s="115"/>
      <c r="BK44" s="115"/>
      <c r="BL44" s="115"/>
      <c r="BM44" s="115"/>
      <c r="BN44" s="115"/>
      <c r="BO44" s="115"/>
      <c r="BP44" s="115"/>
      <c r="BQ44" s="115"/>
      <c r="BR44" s="115"/>
      <c r="BS44" s="115"/>
      <c r="BT44" s="115"/>
      <c r="BU44" s="115"/>
      <c r="BV44" s="115"/>
      <c r="BW44" s="115"/>
      <c r="BX44" s="115"/>
      <c r="BY44" s="115"/>
      <c r="BZ44" s="115"/>
      <c r="CA44" s="115"/>
      <c r="CB44" s="115"/>
      <c r="CC44" s="115"/>
      <c r="CD44" s="115"/>
      <c r="CE44" s="115"/>
      <c r="CF44" s="115"/>
      <c r="CG44" s="115"/>
      <c r="CH44" s="115"/>
      <c r="CI44" s="115"/>
      <c r="CJ44" s="115"/>
      <c r="CK44" s="115"/>
      <c r="CL44" s="115"/>
      <c r="CM44" s="115"/>
      <c r="CN44" s="115"/>
      <c r="CO44" s="115"/>
      <c r="CP44" s="115"/>
      <c r="CQ44" s="115"/>
      <c r="CR44" s="115"/>
      <c r="CS44" s="115"/>
      <c r="CT44" s="116"/>
      <c r="CU44" s="116"/>
      <c r="CV44" s="116"/>
      <c r="CW44" s="117"/>
      <c r="CX44" s="91">
        <f t="array" ref="CX44">SUMPRODUCT(B44:CW44*0.25)</f>
        <v>0</v>
      </c>
    </row>
    <row r="45" spans="1:102" ht="24.95" customHeight="1" x14ac:dyDescent="0.2">
      <c r="A45" s="118" t="s">
        <v>44</v>
      </c>
      <c r="B45" s="119"/>
      <c r="C45" s="120"/>
      <c r="D45" s="120"/>
      <c r="E45" s="120"/>
      <c r="F45" s="120"/>
      <c r="G45" s="120"/>
      <c r="H45" s="120"/>
      <c r="I45" s="120"/>
      <c r="J45" s="120"/>
      <c r="K45" s="120"/>
      <c r="L45" s="120"/>
      <c r="M45" s="120"/>
      <c r="N45" s="120"/>
      <c r="O45" s="120"/>
      <c r="P45" s="120"/>
      <c r="Q45" s="120"/>
      <c r="R45" s="120"/>
      <c r="S45" s="120"/>
      <c r="T45" s="120"/>
      <c r="U45" s="120"/>
      <c r="V45" s="120"/>
      <c r="W45" s="120"/>
      <c r="X45" s="120"/>
      <c r="Y45" s="120"/>
      <c r="Z45" s="120"/>
      <c r="AA45" s="120"/>
      <c r="AB45" s="120"/>
      <c r="AC45" s="120"/>
      <c r="AD45" s="120"/>
      <c r="AE45" s="120"/>
      <c r="AF45" s="120"/>
      <c r="AG45" s="120"/>
      <c r="AH45" s="120"/>
      <c r="AI45" s="120"/>
      <c r="AJ45" s="120"/>
      <c r="AK45" s="120"/>
      <c r="AL45" s="120"/>
      <c r="AM45" s="120"/>
      <c r="AN45" s="120"/>
      <c r="AO45" s="120"/>
      <c r="AP45" s="120"/>
      <c r="AQ45" s="120"/>
      <c r="AR45" s="120"/>
      <c r="AS45" s="120"/>
      <c r="AT45" s="120"/>
      <c r="AU45" s="120"/>
      <c r="AV45" s="120"/>
      <c r="AW45" s="120"/>
      <c r="AX45" s="120"/>
      <c r="AY45" s="120"/>
      <c r="AZ45" s="120"/>
      <c r="BA45" s="120"/>
      <c r="BB45" s="120"/>
      <c r="BC45" s="120"/>
      <c r="BD45" s="120"/>
      <c r="BE45" s="120"/>
      <c r="BF45" s="120"/>
      <c r="BG45" s="120"/>
      <c r="BH45" s="120"/>
      <c r="BI45" s="120"/>
      <c r="BJ45" s="120"/>
      <c r="BK45" s="120"/>
      <c r="BL45" s="120"/>
      <c r="BM45" s="120"/>
      <c r="BN45" s="120"/>
      <c r="BO45" s="120"/>
      <c r="BP45" s="120"/>
      <c r="BQ45" s="120"/>
      <c r="BR45" s="120"/>
      <c r="BS45" s="120"/>
      <c r="BT45" s="120"/>
      <c r="BU45" s="120"/>
      <c r="BV45" s="120"/>
      <c r="BW45" s="120"/>
      <c r="BX45" s="120"/>
      <c r="BY45" s="120"/>
      <c r="BZ45" s="120"/>
      <c r="CA45" s="120"/>
      <c r="CB45" s="120"/>
      <c r="CC45" s="120"/>
      <c r="CD45" s="120"/>
      <c r="CE45" s="120"/>
      <c r="CF45" s="120"/>
      <c r="CG45" s="120"/>
      <c r="CH45" s="120"/>
      <c r="CI45" s="120"/>
      <c r="CJ45" s="120"/>
      <c r="CK45" s="120"/>
      <c r="CL45" s="120"/>
      <c r="CM45" s="120"/>
      <c r="CN45" s="120"/>
      <c r="CO45" s="120"/>
      <c r="CP45" s="120"/>
      <c r="CQ45" s="120"/>
      <c r="CR45" s="120"/>
      <c r="CS45" s="120"/>
      <c r="CT45" s="120"/>
      <c r="CU45" s="120"/>
      <c r="CV45" s="120"/>
      <c r="CW45" s="121"/>
      <c r="CX45" s="97">
        <f t="array" ref="CX45">SUMPRODUCT(B45:CW45*0.25)</f>
        <v>0</v>
      </c>
    </row>
    <row r="46" spans="1:102" ht="24.95" customHeight="1" x14ac:dyDescent="0.2">
      <c r="A46" s="118" t="s">
        <v>45</v>
      </c>
      <c r="B46" s="119">
        <v>294.3</v>
      </c>
      <c r="C46" s="120">
        <v>150.5</v>
      </c>
      <c r="D46" s="120"/>
      <c r="E46" s="120"/>
      <c r="F46" s="120"/>
      <c r="G46" s="120"/>
      <c r="H46" s="120"/>
      <c r="I46" s="120"/>
      <c r="J46" s="120"/>
      <c r="K46" s="120"/>
      <c r="L46" s="120"/>
      <c r="M46" s="120"/>
      <c r="N46" s="120"/>
      <c r="O46" s="120"/>
      <c r="P46" s="120"/>
      <c r="Q46" s="120"/>
      <c r="R46" s="120"/>
      <c r="S46" s="120"/>
      <c r="T46" s="120"/>
      <c r="U46" s="120"/>
      <c r="V46" s="120"/>
      <c r="W46" s="120"/>
      <c r="X46" s="120"/>
      <c r="Y46" s="120"/>
      <c r="Z46" s="120"/>
      <c r="AA46" s="120">
        <v>77.2</v>
      </c>
      <c r="AB46" s="120">
        <v>47.8</v>
      </c>
      <c r="AC46" s="120">
        <v>105.5</v>
      </c>
      <c r="AD46" s="120">
        <v>468.2</v>
      </c>
      <c r="AE46" s="120">
        <v>523</v>
      </c>
      <c r="AF46" s="120">
        <v>506</v>
      </c>
      <c r="AG46" s="120">
        <v>722.4</v>
      </c>
      <c r="AH46" s="120">
        <v>928.8</v>
      </c>
      <c r="AI46" s="120">
        <v>794.9</v>
      </c>
      <c r="AJ46" s="120">
        <v>999.6</v>
      </c>
      <c r="AK46" s="120">
        <v>975.3</v>
      </c>
      <c r="AL46" s="120">
        <v>778.9</v>
      </c>
      <c r="AM46" s="120">
        <v>822.3</v>
      </c>
      <c r="AN46" s="120">
        <v>825.5</v>
      </c>
      <c r="AO46" s="120">
        <v>810.4</v>
      </c>
      <c r="AP46" s="120">
        <v>1216.0999999999999</v>
      </c>
      <c r="AQ46" s="120">
        <v>1209</v>
      </c>
      <c r="AR46" s="120">
        <v>1224</v>
      </c>
      <c r="AS46" s="120">
        <v>1224</v>
      </c>
      <c r="AT46" s="120">
        <v>1213</v>
      </c>
      <c r="AU46" s="120">
        <v>1213</v>
      </c>
      <c r="AV46" s="120">
        <v>1213</v>
      </c>
      <c r="AW46" s="120">
        <v>1213</v>
      </c>
      <c r="AX46" s="120">
        <v>1211</v>
      </c>
      <c r="AY46" s="120">
        <v>1182.3</v>
      </c>
      <c r="AZ46" s="120">
        <v>1178.5999999999999</v>
      </c>
      <c r="BA46" s="120">
        <v>1211</v>
      </c>
      <c r="BB46" s="120">
        <v>973.3</v>
      </c>
      <c r="BC46" s="120">
        <v>806</v>
      </c>
      <c r="BD46" s="120">
        <v>826.6</v>
      </c>
      <c r="BE46" s="120">
        <v>836.4</v>
      </c>
      <c r="BF46" s="120">
        <v>554</v>
      </c>
      <c r="BG46" s="120">
        <v>440.5</v>
      </c>
      <c r="BH46" s="120">
        <v>480.6</v>
      </c>
      <c r="BI46" s="120">
        <v>363.5</v>
      </c>
      <c r="BJ46" s="120"/>
      <c r="BK46" s="120"/>
      <c r="BL46" s="120"/>
      <c r="BM46" s="120">
        <v>128.9</v>
      </c>
      <c r="BN46" s="120">
        <v>67</v>
      </c>
      <c r="BO46" s="120">
        <v>117.8</v>
      </c>
      <c r="BP46" s="120">
        <v>172.1</v>
      </c>
      <c r="BQ46" s="120">
        <v>139.30000000000001</v>
      </c>
      <c r="BR46" s="120"/>
      <c r="BS46" s="120"/>
      <c r="BT46" s="120"/>
      <c r="BU46" s="120"/>
      <c r="BV46" s="120"/>
      <c r="BW46" s="120"/>
      <c r="BX46" s="120"/>
      <c r="BY46" s="120"/>
      <c r="BZ46" s="120"/>
      <c r="CA46" s="120"/>
      <c r="CB46" s="120"/>
      <c r="CC46" s="120"/>
      <c r="CD46" s="120"/>
      <c r="CE46" s="120"/>
      <c r="CF46" s="120"/>
      <c r="CG46" s="120"/>
      <c r="CH46" s="120"/>
      <c r="CI46" s="120"/>
      <c r="CJ46" s="120"/>
      <c r="CK46" s="120"/>
      <c r="CL46" s="120"/>
      <c r="CM46" s="120"/>
      <c r="CN46" s="120"/>
      <c r="CO46" s="120"/>
      <c r="CP46" s="120"/>
      <c r="CQ46" s="120"/>
      <c r="CR46" s="120"/>
      <c r="CS46" s="120"/>
      <c r="CT46" s="122"/>
      <c r="CU46" s="122"/>
      <c r="CV46" s="122"/>
      <c r="CW46" s="121"/>
      <c r="CX46" s="97">
        <f t="array" ref="CX46">SUMPRODUCT(B46:CW46*0.25)</f>
        <v>7561.1499999999978</v>
      </c>
    </row>
    <row r="47" spans="1:102" ht="24.95" customHeight="1" x14ac:dyDescent="0.2">
      <c r="A47" s="118" t="s">
        <v>46</v>
      </c>
      <c r="B47" s="119"/>
      <c r="C47" s="120"/>
      <c r="D47" s="120"/>
      <c r="E47" s="120"/>
      <c r="F47" s="120"/>
      <c r="G47" s="120"/>
      <c r="H47" s="120"/>
      <c r="I47" s="120"/>
      <c r="J47" s="120"/>
      <c r="K47" s="120"/>
      <c r="L47" s="120"/>
      <c r="M47" s="120"/>
      <c r="N47" s="120"/>
      <c r="O47" s="120"/>
      <c r="P47" s="120"/>
      <c r="Q47" s="120"/>
      <c r="R47" s="120"/>
      <c r="S47" s="120"/>
      <c r="T47" s="120"/>
      <c r="U47" s="120"/>
      <c r="V47" s="120"/>
      <c r="W47" s="120"/>
      <c r="X47" s="120"/>
      <c r="Y47" s="120"/>
      <c r="Z47" s="120"/>
      <c r="AA47" s="120"/>
      <c r="AB47" s="120"/>
      <c r="AC47" s="120"/>
      <c r="AD47" s="120"/>
      <c r="AE47" s="120"/>
      <c r="AF47" s="120"/>
      <c r="AG47" s="120"/>
      <c r="AH47" s="120"/>
      <c r="AI47" s="120"/>
      <c r="AJ47" s="120"/>
      <c r="AK47" s="120"/>
      <c r="AL47" s="120"/>
      <c r="AM47" s="120"/>
      <c r="AN47" s="120"/>
      <c r="AO47" s="120"/>
      <c r="AP47" s="120"/>
      <c r="AQ47" s="120"/>
      <c r="AR47" s="120"/>
      <c r="AS47" s="120"/>
      <c r="AT47" s="120"/>
      <c r="AU47" s="120"/>
      <c r="AV47" s="120"/>
      <c r="AW47" s="120"/>
      <c r="AX47" s="120"/>
      <c r="AY47" s="120"/>
      <c r="AZ47" s="120"/>
      <c r="BA47" s="120"/>
      <c r="BB47" s="120"/>
      <c r="BC47" s="120"/>
      <c r="BD47" s="120"/>
      <c r="BE47" s="120"/>
      <c r="BF47" s="120"/>
      <c r="BG47" s="120"/>
      <c r="BH47" s="120"/>
      <c r="BI47" s="120"/>
      <c r="BJ47" s="120"/>
      <c r="BK47" s="120"/>
      <c r="BL47" s="120"/>
      <c r="BM47" s="120"/>
      <c r="BN47" s="120"/>
      <c r="BO47" s="120"/>
      <c r="BP47" s="120"/>
      <c r="BQ47" s="120"/>
      <c r="BR47" s="120"/>
      <c r="BS47" s="120"/>
      <c r="BT47" s="120"/>
      <c r="BU47" s="120"/>
      <c r="BV47" s="120"/>
      <c r="BW47" s="120"/>
      <c r="BX47" s="120"/>
      <c r="BY47" s="120"/>
      <c r="BZ47" s="120"/>
      <c r="CA47" s="120"/>
      <c r="CB47" s="120"/>
      <c r="CC47" s="120"/>
      <c r="CD47" s="120"/>
      <c r="CE47" s="120"/>
      <c r="CF47" s="120"/>
      <c r="CG47" s="120"/>
      <c r="CH47" s="120"/>
      <c r="CI47" s="120"/>
      <c r="CJ47" s="120"/>
      <c r="CK47" s="120"/>
      <c r="CL47" s="120"/>
      <c r="CM47" s="120"/>
      <c r="CN47" s="120"/>
      <c r="CO47" s="120"/>
      <c r="CP47" s="120"/>
      <c r="CQ47" s="120"/>
      <c r="CR47" s="120"/>
      <c r="CS47" s="120"/>
      <c r="CT47" s="122"/>
      <c r="CU47" s="122"/>
      <c r="CV47" s="122"/>
      <c r="CW47" s="121"/>
      <c r="CX47" s="97">
        <f t="array" ref="CX47">SUMPRODUCT(B47:CW47*0.25)</f>
        <v>0</v>
      </c>
    </row>
    <row r="48" spans="1:102" ht="24.95" customHeight="1" x14ac:dyDescent="0.2">
      <c r="A48" s="118" t="s">
        <v>47</v>
      </c>
      <c r="B48" s="119">
        <v>500</v>
      </c>
      <c r="C48" s="120">
        <v>500</v>
      </c>
      <c r="D48" s="120">
        <v>500</v>
      </c>
      <c r="E48" s="120">
        <v>500</v>
      </c>
      <c r="F48" s="120">
        <v>500</v>
      </c>
      <c r="G48" s="120">
        <v>500</v>
      </c>
      <c r="H48" s="120">
        <v>500</v>
      </c>
      <c r="I48" s="120">
        <v>500</v>
      </c>
      <c r="J48" s="120">
        <v>500</v>
      </c>
      <c r="K48" s="120">
        <v>500</v>
      </c>
      <c r="L48" s="120">
        <v>500</v>
      </c>
      <c r="M48" s="120">
        <v>500</v>
      </c>
      <c r="N48" s="120">
        <v>500</v>
      </c>
      <c r="O48" s="120">
        <v>500</v>
      </c>
      <c r="P48" s="120">
        <v>500</v>
      </c>
      <c r="Q48" s="120">
        <v>500</v>
      </c>
      <c r="R48" s="120">
        <v>500</v>
      </c>
      <c r="S48" s="120">
        <v>500</v>
      </c>
      <c r="T48" s="120">
        <v>500</v>
      </c>
      <c r="U48" s="120">
        <v>500</v>
      </c>
      <c r="V48" s="120">
        <v>500</v>
      </c>
      <c r="W48" s="120">
        <v>500</v>
      </c>
      <c r="X48" s="120">
        <v>500</v>
      </c>
      <c r="Y48" s="120">
        <v>500</v>
      </c>
      <c r="Z48" s="120">
        <v>284.8</v>
      </c>
      <c r="AA48" s="120">
        <v>284.8</v>
      </c>
      <c r="AB48" s="120">
        <v>284.8</v>
      </c>
      <c r="AC48" s="120">
        <v>284.8</v>
      </c>
      <c r="AD48" s="120"/>
      <c r="AE48" s="120"/>
      <c r="AF48" s="120"/>
      <c r="AG48" s="120"/>
      <c r="AH48" s="120"/>
      <c r="AI48" s="120"/>
      <c r="AJ48" s="120"/>
      <c r="AK48" s="120"/>
      <c r="AL48" s="120"/>
      <c r="AM48" s="120"/>
      <c r="AN48" s="120"/>
      <c r="AO48" s="120"/>
      <c r="AP48" s="120"/>
      <c r="AQ48" s="120"/>
      <c r="AR48" s="120"/>
      <c r="AS48" s="120"/>
      <c r="AT48" s="120"/>
      <c r="AU48" s="120"/>
      <c r="AV48" s="120"/>
      <c r="AW48" s="120"/>
      <c r="AX48" s="120"/>
      <c r="AY48" s="120"/>
      <c r="AZ48" s="120"/>
      <c r="BA48" s="120"/>
      <c r="BB48" s="120"/>
      <c r="BC48" s="120"/>
      <c r="BD48" s="120"/>
      <c r="BE48" s="120"/>
      <c r="BF48" s="120"/>
      <c r="BG48" s="120"/>
      <c r="BH48" s="120"/>
      <c r="BI48" s="120"/>
      <c r="BJ48" s="120"/>
      <c r="BK48" s="120"/>
      <c r="BL48" s="120"/>
      <c r="BM48" s="120"/>
      <c r="BN48" s="120"/>
      <c r="BO48" s="120"/>
      <c r="BP48" s="120"/>
      <c r="BQ48" s="120"/>
      <c r="BR48" s="120">
        <v>500</v>
      </c>
      <c r="BS48" s="120">
        <v>500</v>
      </c>
      <c r="BT48" s="120">
        <v>500</v>
      </c>
      <c r="BU48" s="120">
        <v>500</v>
      </c>
      <c r="BV48" s="120">
        <v>500</v>
      </c>
      <c r="BW48" s="120">
        <v>500</v>
      </c>
      <c r="BX48" s="120">
        <v>500</v>
      </c>
      <c r="BY48" s="120">
        <v>500</v>
      </c>
      <c r="BZ48" s="120">
        <v>500</v>
      </c>
      <c r="CA48" s="120">
        <v>500</v>
      </c>
      <c r="CB48" s="120">
        <v>500</v>
      </c>
      <c r="CC48" s="120">
        <v>500</v>
      </c>
      <c r="CD48" s="120">
        <v>500</v>
      </c>
      <c r="CE48" s="120">
        <v>500</v>
      </c>
      <c r="CF48" s="120">
        <v>500</v>
      </c>
      <c r="CG48" s="120">
        <v>500</v>
      </c>
      <c r="CH48" s="120">
        <v>500</v>
      </c>
      <c r="CI48" s="120">
        <v>500</v>
      </c>
      <c r="CJ48" s="120">
        <v>500</v>
      </c>
      <c r="CK48" s="120">
        <v>500</v>
      </c>
      <c r="CL48" s="120">
        <v>500</v>
      </c>
      <c r="CM48" s="120">
        <v>500</v>
      </c>
      <c r="CN48" s="120">
        <v>500</v>
      </c>
      <c r="CO48" s="120">
        <v>500</v>
      </c>
      <c r="CP48" s="120">
        <v>500</v>
      </c>
      <c r="CQ48" s="120">
        <v>500</v>
      </c>
      <c r="CR48" s="120">
        <v>500</v>
      </c>
      <c r="CS48" s="120">
        <v>500</v>
      </c>
      <c r="CT48" s="122"/>
      <c r="CU48" s="122"/>
      <c r="CV48" s="122"/>
      <c r="CW48" s="121"/>
      <c r="CX48" s="97">
        <f t="array" ref="CX48">SUMPRODUCT(B48:CW48*0.25)</f>
        <v>6784.7999999999993</v>
      </c>
    </row>
    <row r="49" spans="1:102" ht="24.95" customHeight="1" x14ac:dyDescent="0.2">
      <c r="A49" s="104" t="s">
        <v>50</v>
      </c>
      <c r="B49" s="119">
        <v>210</v>
      </c>
      <c r="C49" s="120">
        <v>210</v>
      </c>
      <c r="D49" s="120">
        <v>210</v>
      </c>
      <c r="E49" s="120">
        <v>210</v>
      </c>
      <c r="F49" s="120">
        <v>195</v>
      </c>
      <c r="G49" s="120">
        <v>195</v>
      </c>
      <c r="H49" s="120">
        <v>195</v>
      </c>
      <c r="I49" s="120">
        <v>195</v>
      </c>
      <c r="J49" s="120">
        <v>190</v>
      </c>
      <c r="K49" s="120">
        <v>190</v>
      </c>
      <c r="L49" s="120">
        <v>190</v>
      </c>
      <c r="M49" s="120">
        <v>190</v>
      </c>
      <c r="N49" s="120">
        <v>188</v>
      </c>
      <c r="O49" s="120">
        <v>188</v>
      </c>
      <c r="P49" s="120">
        <v>188</v>
      </c>
      <c r="Q49" s="120">
        <v>188</v>
      </c>
      <c r="R49" s="120">
        <v>203</v>
      </c>
      <c r="S49" s="120">
        <v>203</v>
      </c>
      <c r="T49" s="120">
        <v>203</v>
      </c>
      <c r="U49" s="120">
        <v>203</v>
      </c>
      <c r="V49" s="120">
        <v>236</v>
      </c>
      <c r="W49" s="120">
        <v>236</v>
      </c>
      <c r="X49" s="120">
        <v>236</v>
      </c>
      <c r="Y49" s="120">
        <v>236</v>
      </c>
      <c r="Z49" s="120">
        <v>278</v>
      </c>
      <c r="AA49" s="120">
        <v>278</v>
      </c>
      <c r="AB49" s="120">
        <v>278</v>
      </c>
      <c r="AC49" s="120">
        <v>278</v>
      </c>
      <c r="AD49" s="120">
        <v>291</v>
      </c>
      <c r="AE49" s="120">
        <v>291</v>
      </c>
      <c r="AF49" s="120">
        <v>291</v>
      </c>
      <c r="AG49" s="120">
        <v>291</v>
      </c>
      <c r="AH49" s="120">
        <v>272</v>
      </c>
      <c r="AI49" s="120">
        <v>272</v>
      </c>
      <c r="AJ49" s="120">
        <v>272</v>
      </c>
      <c r="AK49" s="120">
        <v>272</v>
      </c>
      <c r="AL49" s="120">
        <v>252</v>
      </c>
      <c r="AM49" s="120">
        <v>252</v>
      </c>
      <c r="AN49" s="120">
        <v>252</v>
      </c>
      <c r="AO49" s="120">
        <v>252</v>
      </c>
      <c r="AP49" s="120">
        <v>229</v>
      </c>
      <c r="AQ49" s="120">
        <v>229</v>
      </c>
      <c r="AR49" s="120">
        <v>229</v>
      </c>
      <c r="AS49" s="120">
        <v>229</v>
      </c>
      <c r="AT49" s="120">
        <v>237</v>
      </c>
      <c r="AU49" s="120">
        <v>237</v>
      </c>
      <c r="AV49" s="120">
        <v>237</v>
      </c>
      <c r="AW49" s="120">
        <v>237</v>
      </c>
      <c r="AX49" s="120">
        <v>250</v>
      </c>
      <c r="AY49" s="120">
        <v>250</v>
      </c>
      <c r="AZ49" s="120">
        <v>250</v>
      </c>
      <c r="BA49" s="120">
        <v>250</v>
      </c>
      <c r="BB49" s="120">
        <v>258</v>
      </c>
      <c r="BC49" s="120">
        <v>258</v>
      </c>
      <c r="BD49" s="120">
        <v>258</v>
      </c>
      <c r="BE49" s="120">
        <v>258</v>
      </c>
      <c r="BF49" s="120">
        <v>261</v>
      </c>
      <c r="BG49" s="120">
        <v>261</v>
      </c>
      <c r="BH49" s="120">
        <v>261</v>
      </c>
      <c r="BI49" s="120">
        <v>261</v>
      </c>
      <c r="BJ49" s="120">
        <v>304</v>
      </c>
      <c r="BK49" s="120">
        <v>304</v>
      </c>
      <c r="BL49" s="120">
        <v>304</v>
      </c>
      <c r="BM49" s="120">
        <v>304</v>
      </c>
      <c r="BN49" s="120">
        <v>344</v>
      </c>
      <c r="BO49" s="120">
        <v>344</v>
      </c>
      <c r="BP49" s="120">
        <v>344</v>
      </c>
      <c r="BQ49" s="120">
        <v>344</v>
      </c>
      <c r="BR49" s="120">
        <v>351</v>
      </c>
      <c r="BS49" s="120">
        <v>351</v>
      </c>
      <c r="BT49" s="120">
        <v>351</v>
      </c>
      <c r="BU49" s="120">
        <v>351</v>
      </c>
      <c r="BV49" s="120">
        <v>350</v>
      </c>
      <c r="BW49" s="120">
        <v>350</v>
      </c>
      <c r="BX49" s="120">
        <v>350</v>
      </c>
      <c r="BY49" s="120">
        <v>350</v>
      </c>
      <c r="BZ49" s="120">
        <v>338</v>
      </c>
      <c r="CA49" s="120">
        <v>338</v>
      </c>
      <c r="CB49" s="120">
        <v>338</v>
      </c>
      <c r="CC49" s="120">
        <v>338</v>
      </c>
      <c r="CD49" s="120">
        <v>311</v>
      </c>
      <c r="CE49" s="120">
        <v>311</v>
      </c>
      <c r="CF49" s="120">
        <v>311</v>
      </c>
      <c r="CG49" s="120">
        <v>311</v>
      </c>
      <c r="CH49" s="120">
        <v>270</v>
      </c>
      <c r="CI49" s="120">
        <v>270</v>
      </c>
      <c r="CJ49" s="120">
        <v>270</v>
      </c>
      <c r="CK49" s="120">
        <v>270</v>
      </c>
      <c r="CL49" s="120">
        <v>215</v>
      </c>
      <c r="CM49" s="120">
        <v>215</v>
      </c>
      <c r="CN49" s="120">
        <v>215</v>
      </c>
      <c r="CO49" s="120">
        <v>215</v>
      </c>
      <c r="CP49" s="120">
        <v>184</v>
      </c>
      <c r="CQ49" s="120">
        <v>184</v>
      </c>
      <c r="CR49" s="120">
        <v>184</v>
      </c>
      <c r="CS49" s="120">
        <v>184</v>
      </c>
      <c r="CT49" s="122"/>
      <c r="CU49" s="122"/>
      <c r="CV49" s="122"/>
      <c r="CW49" s="121"/>
      <c r="CX49" s="97">
        <f t="array" ref="CX49">SUMPRODUCT(B49:CW49*0.25)</f>
        <v>6217</v>
      </c>
    </row>
    <row r="50" spans="1:102" ht="30" customHeight="1" thickBot="1" x14ac:dyDescent="0.25">
      <c r="A50" s="105" t="s">
        <v>51</v>
      </c>
      <c r="B50" s="106">
        <f>SUM(B44:B49)</f>
        <v>1004.3</v>
      </c>
      <c r="C50" s="107">
        <f t="shared" ref="C50:BN50" si="8">SUM(C44:C49)</f>
        <v>860.5</v>
      </c>
      <c r="D50" s="107">
        <f t="shared" si="8"/>
        <v>710</v>
      </c>
      <c r="E50" s="107">
        <f t="shared" si="8"/>
        <v>710</v>
      </c>
      <c r="F50" s="107">
        <f t="shared" si="8"/>
        <v>695</v>
      </c>
      <c r="G50" s="107">
        <f t="shared" si="8"/>
        <v>695</v>
      </c>
      <c r="H50" s="107">
        <f t="shared" si="8"/>
        <v>695</v>
      </c>
      <c r="I50" s="107">
        <f t="shared" si="8"/>
        <v>695</v>
      </c>
      <c r="J50" s="107">
        <f t="shared" si="8"/>
        <v>690</v>
      </c>
      <c r="K50" s="107">
        <f t="shared" si="8"/>
        <v>690</v>
      </c>
      <c r="L50" s="107">
        <f t="shared" si="8"/>
        <v>690</v>
      </c>
      <c r="M50" s="107">
        <f t="shared" si="8"/>
        <v>690</v>
      </c>
      <c r="N50" s="107">
        <f t="shared" si="8"/>
        <v>688</v>
      </c>
      <c r="O50" s="107">
        <f t="shared" si="8"/>
        <v>688</v>
      </c>
      <c r="P50" s="107">
        <f t="shared" si="8"/>
        <v>688</v>
      </c>
      <c r="Q50" s="107">
        <f t="shared" si="8"/>
        <v>688</v>
      </c>
      <c r="R50" s="107">
        <f t="shared" si="8"/>
        <v>703</v>
      </c>
      <c r="S50" s="107">
        <f t="shared" si="8"/>
        <v>703</v>
      </c>
      <c r="T50" s="107">
        <f t="shared" si="8"/>
        <v>703</v>
      </c>
      <c r="U50" s="107">
        <f t="shared" si="8"/>
        <v>703</v>
      </c>
      <c r="V50" s="107">
        <f t="shared" si="8"/>
        <v>736</v>
      </c>
      <c r="W50" s="107">
        <f t="shared" si="8"/>
        <v>736</v>
      </c>
      <c r="X50" s="107">
        <f t="shared" si="8"/>
        <v>736</v>
      </c>
      <c r="Y50" s="107">
        <f t="shared" si="8"/>
        <v>736</v>
      </c>
      <c r="Z50" s="107">
        <f t="shared" si="8"/>
        <v>562.79999999999995</v>
      </c>
      <c r="AA50" s="107">
        <f t="shared" si="8"/>
        <v>640</v>
      </c>
      <c r="AB50" s="107">
        <f t="shared" si="8"/>
        <v>610.6</v>
      </c>
      <c r="AC50" s="107">
        <f t="shared" si="8"/>
        <v>668.3</v>
      </c>
      <c r="AD50" s="107">
        <f t="shared" si="8"/>
        <v>759.2</v>
      </c>
      <c r="AE50" s="107">
        <f t="shared" si="8"/>
        <v>814</v>
      </c>
      <c r="AF50" s="107">
        <f t="shared" si="8"/>
        <v>797</v>
      </c>
      <c r="AG50" s="107">
        <f t="shared" si="8"/>
        <v>1013.4</v>
      </c>
      <c r="AH50" s="107">
        <f t="shared" si="8"/>
        <v>1200.8</v>
      </c>
      <c r="AI50" s="107">
        <f t="shared" si="8"/>
        <v>1066.9000000000001</v>
      </c>
      <c r="AJ50" s="107">
        <f t="shared" si="8"/>
        <v>1271.5999999999999</v>
      </c>
      <c r="AK50" s="107">
        <f t="shared" si="8"/>
        <v>1247.3</v>
      </c>
      <c r="AL50" s="107">
        <f t="shared" si="8"/>
        <v>1030.9000000000001</v>
      </c>
      <c r="AM50" s="107">
        <f t="shared" si="8"/>
        <v>1074.3</v>
      </c>
      <c r="AN50" s="107">
        <f t="shared" si="8"/>
        <v>1077.5</v>
      </c>
      <c r="AO50" s="107">
        <f t="shared" si="8"/>
        <v>1062.4000000000001</v>
      </c>
      <c r="AP50" s="107">
        <f t="shared" si="8"/>
        <v>1445.1</v>
      </c>
      <c r="AQ50" s="107">
        <f t="shared" si="8"/>
        <v>1438</v>
      </c>
      <c r="AR50" s="107">
        <f t="shared" si="8"/>
        <v>1453</v>
      </c>
      <c r="AS50" s="107">
        <f t="shared" si="8"/>
        <v>1453</v>
      </c>
      <c r="AT50" s="107">
        <f t="shared" si="8"/>
        <v>1450</v>
      </c>
      <c r="AU50" s="107">
        <f t="shared" si="8"/>
        <v>1450</v>
      </c>
      <c r="AV50" s="107">
        <f t="shared" si="8"/>
        <v>1450</v>
      </c>
      <c r="AW50" s="107">
        <f t="shared" si="8"/>
        <v>1450</v>
      </c>
      <c r="AX50" s="107">
        <f t="shared" si="8"/>
        <v>1461</v>
      </c>
      <c r="AY50" s="107">
        <f t="shared" si="8"/>
        <v>1432.3</v>
      </c>
      <c r="AZ50" s="107">
        <f t="shared" si="8"/>
        <v>1428.6</v>
      </c>
      <c r="BA50" s="107">
        <f t="shared" si="8"/>
        <v>1461</v>
      </c>
      <c r="BB50" s="107">
        <f t="shared" si="8"/>
        <v>1231.3</v>
      </c>
      <c r="BC50" s="107">
        <f t="shared" si="8"/>
        <v>1064</v>
      </c>
      <c r="BD50" s="107">
        <f t="shared" si="8"/>
        <v>1084.5999999999999</v>
      </c>
      <c r="BE50" s="107">
        <f t="shared" si="8"/>
        <v>1094.4000000000001</v>
      </c>
      <c r="BF50" s="107">
        <f t="shared" si="8"/>
        <v>815</v>
      </c>
      <c r="BG50" s="107">
        <f t="shared" si="8"/>
        <v>701.5</v>
      </c>
      <c r="BH50" s="107">
        <f t="shared" si="8"/>
        <v>741.6</v>
      </c>
      <c r="BI50" s="107">
        <f t="shared" si="8"/>
        <v>624.5</v>
      </c>
      <c r="BJ50" s="107">
        <f t="shared" si="8"/>
        <v>304</v>
      </c>
      <c r="BK50" s="107">
        <f t="shared" si="8"/>
        <v>304</v>
      </c>
      <c r="BL50" s="107">
        <f t="shared" si="8"/>
        <v>304</v>
      </c>
      <c r="BM50" s="107">
        <f t="shared" si="8"/>
        <v>432.9</v>
      </c>
      <c r="BN50" s="107">
        <f t="shared" si="8"/>
        <v>411</v>
      </c>
      <c r="BO50" s="107">
        <f t="shared" ref="BO50:CW50" si="9">SUM(BO44:BO49)</f>
        <v>461.8</v>
      </c>
      <c r="BP50" s="107">
        <f t="shared" si="9"/>
        <v>516.1</v>
      </c>
      <c r="BQ50" s="107">
        <f t="shared" si="9"/>
        <v>483.3</v>
      </c>
      <c r="BR50" s="107">
        <f t="shared" si="9"/>
        <v>851</v>
      </c>
      <c r="BS50" s="107">
        <f t="shared" si="9"/>
        <v>851</v>
      </c>
      <c r="BT50" s="107">
        <f t="shared" si="9"/>
        <v>851</v>
      </c>
      <c r="BU50" s="107">
        <f t="shared" si="9"/>
        <v>851</v>
      </c>
      <c r="BV50" s="107">
        <f t="shared" si="9"/>
        <v>850</v>
      </c>
      <c r="BW50" s="107">
        <f t="shared" si="9"/>
        <v>850</v>
      </c>
      <c r="BX50" s="107">
        <f t="shared" si="9"/>
        <v>850</v>
      </c>
      <c r="BY50" s="107">
        <f t="shared" si="9"/>
        <v>850</v>
      </c>
      <c r="BZ50" s="107">
        <f t="shared" si="9"/>
        <v>838</v>
      </c>
      <c r="CA50" s="107">
        <f t="shared" si="9"/>
        <v>838</v>
      </c>
      <c r="CB50" s="107">
        <f t="shared" si="9"/>
        <v>838</v>
      </c>
      <c r="CC50" s="107">
        <f t="shared" si="9"/>
        <v>838</v>
      </c>
      <c r="CD50" s="107">
        <f t="shared" si="9"/>
        <v>811</v>
      </c>
      <c r="CE50" s="107">
        <f t="shared" si="9"/>
        <v>811</v>
      </c>
      <c r="CF50" s="107">
        <f t="shared" si="9"/>
        <v>811</v>
      </c>
      <c r="CG50" s="107">
        <f t="shared" si="9"/>
        <v>811</v>
      </c>
      <c r="CH50" s="107">
        <f t="shared" si="9"/>
        <v>770</v>
      </c>
      <c r="CI50" s="107">
        <f t="shared" si="9"/>
        <v>770</v>
      </c>
      <c r="CJ50" s="107">
        <f t="shared" si="9"/>
        <v>770</v>
      </c>
      <c r="CK50" s="107">
        <f t="shared" si="9"/>
        <v>770</v>
      </c>
      <c r="CL50" s="107">
        <f t="shared" si="9"/>
        <v>715</v>
      </c>
      <c r="CM50" s="107">
        <f t="shared" si="9"/>
        <v>715</v>
      </c>
      <c r="CN50" s="107">
        <f t="shared" si="9"/>
        <v>715</v>
      </c>
      <c r="CO50" s="107">
        <f t="shared" si="9"/>
        <v>715</v>
      </c>
      <c r="CP50" s="107">
        <f t="shared" si="9"/>
        <v>684</v>
      </c>
      <c r="CQ50" s="107">
        <f t="shared" si="9"/>
        <v>684</v>
      </c>
      <c r="CR50" s="107">
        <f t="shared" si="9"/>
        <v>684</v>
      </c>
      <c r="CS50" s="107">
        <f t="shared" si="9"/>
        <v>684</v>
      </c>
      <c r="CT50" s="108">
        <f t="shared" si="9"/>
        <v>0</v>
      </c>
      <c r="CU50" s="108">
        <f t="shared" si="9"/>
        <v>0</v>
      </c>
      <c r="CV50" s="108">
        <f t="shared" si="9"/>
        <v>0</v>
      </c>
      <c r="CW50" s="109">
        <f t="shared" si="9"/>
        <v>0</v>
      </c>
      <c r="CX50" s="110">
        <f>SUM(CX44:CX49)</f>
        <v>20562.949999999997</v>
      </c>
    </row>
    <row r="51" spans="1:102" ht="15.95" customHeight="1" thickBot="1" x14ac:dyDescent="0.25"/>
    <row r="52" spans="1:102" ht="30" customHeight="1" thickBot="1" x14ac:dyDescent="0.25">
      <c r="A52" s="85"/>
      <c r="B52" s="11">
        <f>IF(LEN(B$3)&gt;0,B$3,"")</f>
        <v>1</v>
      </c>
      <c r="C52" s="12">
        <f t="shared" ref="C52:BN52" si="10">IF(LEN(C$3)&gt;0,C$3,"")</f>
        <v>2</v>
      </c>
      <c r="D52" s="12">
        <f t="shared" si="10"/>
        <v>3</v>
      </c>
      <c r="E52" s="12">
        <f t="shared" si="10"/>
        <v>4</v>
      </c>
      <c r="F52" s="12">
        <f t="shared" si="10"/>
        <v>5</v>
      </c>
      <c r="G52" s="12">
        <f t="shared" si="10"/>
        <v>6</v>
      </c>
      <c r="H52" s="12">
        <f t="shared" si="10"/>
        <v>7</v>
      </c>
      <c r="I52" s="12">
        <f t="shared" si="10"/>
        <v>8</v>
      </c>
      <c r="J52" s="12">
        <f t="shared" si="10"/>
        <v>9</v>
      </c>
      <c r="K52" s="12">
        <f t="shared" si="10"/>
        <v>10</v>
      </c>
      <c r="L52" s="12">
        <f t="shared" si="10"/>
        <v>11</v>
      </c>
      <c r="M52" s="12">
        <f t="shared" si="10"/>
        <v>12</v>
      </c>
      <c r="N52" s="12">
        <f t="shared" si="10"/>
        <v>13</v>
      </c>
      <c r="O52" s="12">
        <f t="shared" si="10"/>
        <v>14</v>
      </c>
      <c r="P52" s="12">
        <f t="shared" si="10"/>
        <v>15</v>
      </c>
      <c r="Q52" s="12">
        <f t="shared" si="10"/>
        <v>16</v>
      </c>
      <c r="R52" s="12">
        <f t="shared" si="10"/>
        <v>17</v>
      </c>
      <c r="S52" s="12">
        <f t="shared" si="10"/>
        <v>18</v>
      </c>
      <c r="T52" s="12">
        <f t="shared" si="10"/>
        <v>19</v>
      </c>
      <c r="U52" s="12">
        <f t="shared" si="10"/>
        <v>20</v>
      </c>
      <c r="V52" s="12">
        <f t="shared" si="10"/>
        <v>21</v>
      </c>
      <c r="W52" s="12">
        <f t="shared" si="10"/>
        <v>22</v>
      </c>
      <c r="X52" s="12">
        <f t="shared" si="10"/>
        <v>23</v>
      </c>
      <c r="Y52" s="12">
        <f t="shared" si="10"/>
        <v>24</v>
      </c>
      <c r="Z52" s="12">
        <f t="shared" si="10"/>
        <v>25</v>
      </c>
      <c r="AA52" s="12">
        <f t="shared" si="10"/>
        <v>26</v>
      </c>
      <c r="AB52" s="12">
        <f t="shared" si="10"/>
        <v>27</v>
      </c>
      <c r="AC52" s="12">
        <f t="shared" si="10"/>
        <v>28</v>
      </c>
      <c r="AD52" s="12">
        <f t="shared" si="10"/>
        <v>29</v>
      </c>
      <c r="AE52" s="12">
        <f t="shared" si="10"/>
        <v>30</v>
      </c>
      <c r="AF52" s="12">
        <f t="shared" si="10"/>
        <v>31</v>
      </c>
      <c r="AG52" s="12">
        <f t="shared" si="10"/>
        <v>32</v>
      </c>
      <c r="AH52" s="12">
        <f t="shared" si="10"/>
        <v>33</v>
      </c>
      <c r="AI52" s="12">
        <f t="shared" si="10"/>
        <v>34</v>
      </c>
      <c r="AJ52" s="12">
        <f t="shared" si="10"/>
        <v>35</v>
      </c>
      <c r="AK52" s="12">
        <f t="shared" si="10"/>
        <v>36</v>
      </c>
      <c r="AL52" s="12">
        <f t="shared" si="10"/>
        <v>37</v>
      </c>
      <c r="AM52" s="12">
        <f t="shared" si="10"/>
        <v>38</v>
      </c>
      <c r="AN52" s="12">
        <f t="shared" si="10"/>
        <v>39</v>
      </c>
      <c r="AO52" s="12">
        <f t="shared" si="10"/>
        <v>40</v>
      </c>
      <c r="AP52" s="12">
        <f t="shared" si="10"/>
        <v>41</v>
      </c>
      <c r="AQ52" s="12">
        <f t="shared" si="10"/>
        <v>42</v>
      </c>
      <c r="AR52" s="12">
        <f t="shared" si="10"/>
        <v>43</v>
      </c>
      <c r="AS52" s="12">
        <f t="shared" si="10"/>
        <v>44</v>
      </c>
      <c r="AT52" s="12">
        <f t="shared" si="10"/>
        <v>45</v>
      </c>
      <c r="AU52" s="12">
        <f t="shared" si="10"/>
        <v>46</v>
      </c>
      <c r="AV52" s="12">
        <f t="shared" si="10"/>
        <v>47</v>
      </c>
      <c r="AW52" s="12">
        <f t="shared" si="10"/>
        <v>48</v>
      </c>
      <c r="AX52" s="12">
        <f t="shared" si="10"/>
        <v>49</v>
      </c>
      <c r="AY52" s="12">
        <f t="shared" si="10"/>
        <v>50</v>
      </c>
      <c r="AZ52" s="12">
        <f t="shared" si="10"/>
        <v>51</v>
      </c>
      <c r="BA52" s="12">
        <f t="shared" si="10"/>
        <v>52</v>
      </c>
      <c r="BB52" s="12">
        <f t="shared" si="10"/>
        <v>53</v>
      </c>
      <c r="BC52" s="12">
        <f t="shared" si="10"/>
        <v>54</v>
      </c>
      <c r="BD52" s="12">
        <f t="shared" si="10"/>
        <v>55</v>
      </c>
      <c r="BE52" s="12">
        <f t="shared" si="10"/>
        <v>56</v>
      </c>
      <c r="BF52" s="12">
        <f t="shared" si="10"/>
        <v>57</v>
      </c>
      <c r="BG52" s="12">
        <f t="shared" si="10"/>
        <v>58</v>
      </c>
      <c r="BH52" s="12">
        <f t="shared" si="10"/>
        <v>59</v>
      </c>
      <c r="BI52" s="12">
        <f t="shared" si="10"/>
        <v>60</v>
      </c>
      <c r="BJ52" s="12">
        <f t="shared" si="10"/>
        <v>61</v>
      </c>
      <c r="BK52" s="12">
        <f t="shared" si="10"/>
        <v>62</v>
      </c>
      <c r="BL52" s="12">
        <f t="shared" si="10"/>
        <v>63</v>
      </c>
      <c r="BM52" s="12">
        <f t="shared" si="10"/>
        <v>64</v>
      </c>
      <c r="BN52" s="12">
        <f t="shared" si="10"/>
        <v>65</v>
      </c>
      <c r="BO52" s="12">
        <f t="shared" ref="BO52:CW52" si="11">IF(LEN(BO$3)&gt;0,BO$3,"")</f>
        <v>66</v>
      </c>
      <c r="BP52" s="12">
        <f t="shared" si="11"/>
        <v>67</v>
      </c>
      <c r="BQ52" s="12">
        <f t="shared" si="11"/>
        <v>68</v>
      </c>
      <c r="BR52" s="12">
        <f t="shared" si="11"/>
        <v>69</v>
      </c>
      <c r="BS52" s="12">
        <f t="shared" si="11"/>
        <v>70</v>
      </c>
      <c r="BT52" s="12">
        <f t="shared" si="11"/>
        <v>71</v>
      </c>
      <c r="BU52" s="12">
        <f t="shared" si="11"/>
        <v>72</v>
      </c>
      <c r="BV52" s="12">
        <f t="shared" si="11"/>
        <v>73</v>
      </c>
      <c r="BW52" s="12">
        <f t="shared" si="11"/>
        <v>74</v>
      </c>
      <c r="BX52" s="12">
        <f t="shared" si="11"/>
        <v>75</v>
      </c>
      <c r="BY52" s="12">
        <f t="shared" si="11"/>
        <v>76</v>
      </c>
      <c r="BZ52" s="12">
        <f t="shared" si="11"/>
        <v>77</v>
      </c>
      <c r="CA52" s="12">
        <f t="shared" si="11"/>
        <v>78</v>
      </c>
      <c r="CB52" s="12">
        <f t="shared" si="11"/>
        <v>79</v>
      </c>
      <c r="CC52" s="12">
        <f t="shared" si="11"/>
        <v>80</v>
      </c>
      <c r="CD52" s="12">
        <f t="shared" si="11"/>
        <v>81</v>
      </c>
      <c r="CE52" s="12">
        <f t="shared" si="11"/>
        <v>82</v>
      </c>
      <c r="CF52" s="12">
        <f t="shared" si="11"/>
        <v>83</v>
      </c>
      <c r="CG52" s="12">
        <f t="shared" si="11"/>
        <v>84</v>
      </c>
      <c r="CH52" s="12">
        <f t="shared" si="11"/>
        <v>85</v>
      </c>
      <c r="CI52" s="12">
        <f t="shared" si="11"/>
        <v>86</v>
      </c>
      <c r="CJ52" s="12">
        <f t="shared" si="11"/>
        <v>87</v>
      </c>
      <c r="CK52" s="12">
        <f t="shared" si="11"/>
        <v>88</v>
      </c>
      <c r="CL52" s="12">
        <f t="shared" si="11"/>
        <v>89</v>
      </c>
      <c r="CM52" s="12">
        <f t="shared" si="11"/>
        <v>90</v>
      </c>
      <c r="CN52" s="12">
        <f t="shared" si="11"/>
        <v>91</v>
      </c>
      <c r="CO52" s="12">
        <f t="shared" si="11"/>
        <v>92</v>
      </c>
      <c r="CP52" s="12">
        <f t="shared" si="11"/>
        <v>93</v>
      </c>
      <c r="CQ52" s="12">
        <f t="shared" si="11"/>
        <v>94</v>
      </c>
      <c r="CR52" s="12">
        <f t="shared" si="11"/>
        <v>95</v>
      </c>
      <c r="CS52" s="13">
        <f t="shared" si="11"/>
        <v>96</v>
      </c>
      <c r="CT52" s="13" t="str">
        <f t="shared" si="11"/>
        <v/>
      </c>
      <c r="CU52" s="13" t="str">
        <f t="shared" si="11"/>
        <v/>
      </c>
      <c r="CV52" s="13" t="str">
        <f t="shared" si="11"/>
        <v/>
      </c>
      <c r="CW52" s="17" t="str">
        <f t="shared" si="11"/>
        <v/>
      </c>
      <c r="CX52" s="18" t="s">
        <v>1</v>
      </c>
    </row>
    <row r="53" spans="1:102" ht="24.95" customHeight="1" thickBot="1" x14ac:dyDescent="0.25">
      <c r="A53" s="105" t="s">
        <v>41</v>
      </c>
      <c r="B53" s="106">
        <f>B17+B27+B41</f>
        <v>6156.6840000000002</v>
      </c>
      <c r="C53" s="107">
        <f t="shared" ref="C53:BN53" si="12">C17+C27+C41</f>
        <v>6003.7570000000005</v>
      </c>
      <c r="D53" s="107">
        <f t="shared" si="12"/>
        <v>5804.7629999999999</v>
      </c>
      <c r="E53" s="107">
        <f t="shared" si="12"/>
        <v>5767.9070000000002</v>
      </c>
      <c r="F53" s="107">
        <f t="shared" si="12"/>
        <v>5720.5239999999994</v>
      </c>
      <c r="G53" s="107">
        <f t="shared" si="12"/>
        <v>5703.8339999999998</v>
      </c>
      <c r="H53" s="107">
        <f t="shared" si="12"/>
        <v>5681.87</v>
      </c>
      <c r="I53" s="107">
        <f t="shared" si="12"/>
        <v>5649.6889999999994</v>
      </c>
      <c r="J53" s="107">
        <f t="shared" si="12"/>
        <v>5579.1480000000001</v>
      </c>
      <c r="K53" s="107">
        <f t="shared" si="12"/>
        <v>5545.7629999999999</v>
      </c>
      <c r="L53" s="107">
        <f t="shared" si="12"/>
        <v>5523.9179999999997</v>
      </c>
      <c r="M53" s="107">
        <f t="shared" si="12"/>
        <v>5511.6579999999994</v>
      </c>
      <c r="N53" s="107">
        <f t="shared" si="12"/>
        <v>5433.878999999999</v>
      </c>
      <c r="O53" s="107">
        <f t="shared" si="12"/>
        <v>5526.2619999999988</v>
      </c>
      <c r="P53" s="107">
        <f t="shared" si="12"/>
        <v>5615.4789999999994</v>
      </c>
      <c r="Q53" s="107">
        <f t="shared" si="12"/>
        <v>5697.3519999999999</v>
      </c>
      <c r="R53" s="107">
        <f t="shared" si="12"/>
        <v>5593.1929999999993</v>
      </c>
      <c r="S53" s="107">
        <f t="shared" si="12"/>
        <v>5654.2139999999999</v>
      </c>
      <c r="T53" s="107">
        <f t="shared" si="12"/>
        <v>5778.0069999999996</v>
      </c>
      <c r="U53" s="107">
        <f t="shared" si="12"/>
        <v>5743.0309999999999</v>
      </c>
      <c r="V53" s="107">
        <f t="shared" si="12"/>
        <v>6032.6769999999997</v>
      </c>
      <c r="W53" s="107">
        <f t="shared" si="12"/>
        <v>5983.7139999999999</v>
      </c>
      <c r="X53" s="107">
        <f t="shared" si="12"/>
        <v>6014.8630000000003</v>
      </c>
      <c r="Y53" s="107">
        <f t="shared" si="12"/>
        <v>6148.6149999999998</v>
      </c>
      <c r="Z53" s="107">
        <f t="shared" si="12"/>
        <v>6178.1439999999993</v>
      </c>
      <c r="AA53" s="107">
        <f t="shared" si="12"/>
        <v>6398.878999999999</v>
      </c>
      <c r="AB53" s="107">
        <f t="shared" si="12"/>
        <v>6499.5570000000007</v>
      </c>
      <c r="AC53" s="107">
        <f t="shared" si="12"/>
        <v>6690.2929999999997</v>
      </c>
      <c r="AD53" s="107">
        <f t="shared" si="12"/>
        <v>7092.0069999999996</v>
      </c>
      <c r="AE53" s="107">
        <f t="shared" si="12"/>
        <v>7240.0380000000005</v>
      </c>
      <c r="AF53" s="107">
        <f t="shared" si="12"/>
        <v>7331.0890000000009</v>
      </c>
      <c r="AG53" s="107">
        <f t="shared" si="12"/>
        <v>7576.4239999999991</v>
      </c>
      <c r="AH53" s="107">
        <f t="shared" si="12"/>
        <v>7964.8940000000002</v>
      </c>
      <c r="AI53" s="107">
        <f t="shared" si="12"/>
        <v>7912.241</v>
      </c>
      <c r="AJ53" s="107">
        <f t="shared" si="12"/>
        <v>8168.0120000000006</v>
      </c>
      <c r="AK53" s="107">
        <f t="shared" si="12"/>
        <v>8177.134</v>
      </c>
      <c r="AL53" s="107">
        <f t="shared" si="12"/>
        <v>8049.6530000000002</v>
      </c>
      <c r="AM53" s="107">
        <f t="shared" si="12"/>
        <v>8081.6100000000006</v>
      </c>
      <c r="AN53" s="107">
        <f t="shared" si="12"/>
        <v>8115.0680000000002</v>
      </c>
      <c r="AO53" s="107">
        <f t="shared" si="12"/>
        <v>8136.8840000000018</v>
      </c>
      <c r="AP53" s="107">
        <f t="shared" si="12"/>
        <v>8503.7180000000008</v>
      </c>
      <c r="AQ53" s="107">
        <f t="shared" si="12"/>
        <v>8532.5190000000002</v>
      </c>
      <c r="AR53" s="107">
        <f t="shared" si="12"/>
        <v>8567.3119999999999</v>
      </c>
      <c r="AS53" s="107">
        <f t="shared" si="12"/>
        <v>8589.1090000000004</v>
      </c>
      <c r="AT53" s="107">
        <f t="shared" si="12"/>
        <v>8622.8950000000004</v>
      </c>
      <c r="AU53" s="107">
        <f t="shared" si="12"/>
        <v>8652.1210000000028</v>
      </c>
      <c r="AV53" s="107">
        <f t="shared" si="12"/>
        <v>8632.4229999999989</v>
      </c>
      <c r="AW53" s="107">
        <f t="shared" si="12"/>
        <v>8641.9760000000006</v>
      </c>
      <c r="AX53" s="107">
        <f t="shared" si="12"/>
        <v>8633.8559999999998</v>
      </c>
      <c r="AY53" s="107">
        <f t="shared" si="12"/>
        <v>8592.1099999999988</v>
      </c>
      <c r="AZ53" s="107">
        <f t="shared" si="12"/>
        <v>8568.3469999999998</v>
      </c>
      <c r="BA53" s="107">
        <f t="shared" si="12"/>
        <v>8551.5560000000005</v>
      </c>
      <c r="BB53" s="107">
        <f t="shared" si="12"/>
        <v>8275.2479999999996</v>
      </c>
      <c r="BC53" s="107">
        <f t="shared" si="12"/>
        <v>8058.2470000000003</v>
      </c>
      <c r="BD53" s="107">
        <f t="shared" si="12"/>
        <v>8047.1799999999985</v>
      </c>
      <c r="BE53" s="107">
        <f t="shared" si="12"/>
        <v>8035.1820000000007</v>
      </c>
      <c r="BF53" s="107">
        <f t="shared" si="12"/>
        <v>7742.3350000000009</v>
      </c>
      <c r="BG53" s="107">
        <f t="shared" si="12"/>
        <v>7667.7920000000004</v>
      </c>
      <c r="BH53" s="107">
        <f t="shared" si="12"/>
        <v>7685.6039999999994</v>
      </c>
      <c r="BI53" s="107">
        <f t="shared" si="12"/>
        <v>7581.9409999999998</v>
      </c>
      <c r="BJ53" s="107">
        <f t="shared" si="12"/>
        <v>7364.9500000000007</v>
      </c>
      <c r="BK53" s="107">
        <f t="shared" si="12"/>
        <v>7385.4629999999997</v>
      </c>
      <c r="BL53" s="107">
        <f t="shared" si="12"/>
        <v>7383.9740000000002</v>
      </c>
      <c r="BM53" s="107">
        <f t="shared" si="12"/>
        <v>7489.1509999999998</v>
      </c>
      <c r="BN53" s="107">
        <f t="shared" si="12"/>
        <v>7614.0660000000007</v>
      </c>
      <c r="BO53" s="107">
        <f t="shared" ref="BO53:CX53" si="13">BO17+BO27+BO41</f>
        <v>7748.1820000000016</v>
      </c>
      <c r="BP53" s="107">
        <f t="shared" si="13"/>
        <v>7898.1409999999996</v>
      </c>
      <c r="BQ53" s="107">
        <f t="shared" si="13"/>
        <v>7957.701</v>
      </c>
      <c r="BR53" s="107">
        <f t="shared" si="13"/>
        <v>8391.2559999999994</v>
      </c>
      <c r="BS53" s="107">
        <f t="shared" si="13"/>
        <v>8459.14</v>
      </c>
      <c r="BT53" s="107">
        <f t="shared" si="13"/>
        <v>8544.5610000000015</v>
      </c>
      <c r="BU53" s="107">
        <f t="shared" si="13"/>
        <v>8548.9719999999998</v>
      </c>
      <c r="BV53" s="107">
        <f t="shared" si="13"/>
        <v>8529.5580000000009</v>
      </c>
      <c r="BW53" s="107">
        <f t="shared" si="13"/>
        <v>8524.4040000000023</v>
      </c>
      <c r="BX53" s="107">
        <f t="shared" si="13"/>
        <v>8505.143</v>
      </c>
      <c r="BY53" s="107">
        <f t="shared" si="13"/>
        <v>8472.9929999999986</v>
      </c>
      <c r="BZ53" s="107">
        <f t="shared" si="13"/>
        <v>8376.6239999999998</v>
      </c>
      <c r="CA53" s="107">
        <f t="shared" si="13"/>
        <v>8333.9850000000006</v>
      </c>
      <c r="CB53" s="107">
        <f t="shared" si="13"/>
        <v>8257.887999999999</v>
      </c>
      <c r="CC53" s="107">
        <f t="shared" si="13"/>
        <v>8154.3069999999998</v>
      </c>
      <c r="CD53" s="107">
        <f t="shared" si="13"/>
        <v>7959.4629999999997</v>
      </c>
      <c r="CE53" s="107">
        <f t="shared" si="13"/>
        <v>7825.5620000000008</v>
      </c>
      <c r="CF53" s="107">
        <f t="shared" si="13"/>
        <v>7704.6869999999999</v>
      </c>
      <c r="CG53" s="107">
        <f t="shared" si="13"/>
        <v>7551.89</v>
      </c>
      <c r="CH53" s="107">
        <f t="shared" si="13"/>
        <v>7379.4720000000007</v>
      </c>
      <c r="CI53" s="107">
        <f t="shared" si="13"/>
        <v>7228.902</v>
      </c>
      <c r="CJ53" s="107">
        <f t="shared" si="13"/>
        <v>7103.09</v>
      </c>
      <c r="CK53" s="107">
        <f t="shared" si="13"/>
        <v>6993.0899999999992</v>
      </c>
      <c r="CL53" s="107">
        <f t="shared" si="13"/>
        <v>6750.6039999999994</v>
      </c>
      <c r="CM53" s="107">
        <f t="shared" si="13"/>
        <v>6653.9979999999996</v>
      </c>
      <c r="CN53" s="107">
        <f t="shared" si="13"/>
        <v>6528.5640000000003</v>
      </c>
      <c r="CO53" s="107">
        <f t="shared" si="13"/>
        <v>6386.4659999999994</v>
      </c>
      <c r="CP53" s="107">
        <f t="shared" si="13"/>
        <v>6101.0019999999995</v>
      </c>
      <c r="CQ53" s="107">
        <f t="shared" si="13"/>
        <v>5952.8549999999996</v>
      </c>
      <c r="CR53" s="107">
        <f t="shared" si="13"/>
        <v>5830.76</v>
      </c>
      <c r="CS53" s="107">
        <f t="shared" si="13"/>
        <v>5722.9349999999995</v>
      </c>
      <c r="CT53" s="108">
        <f t="shared" si="13"/>
        <v>0</v>
      </c>
      <c r="CU53" s="108">
        <f t="shared" si="13"/>
        <v>0</v>
      </c>
      <c r="CV53" s="108">
        <f t="shared" si="13"/>
        <v>0</v>
      </c>
      <c r="CW53" s="109">
        <f t="shared" si="13"/>
        <v>0</v>
      </c>
      <c r="CX53" s="126">
        <f t="shared" si="13"/>
        <v>173819.49950000003</v>
      </c>
    </row>
  </sheetData>
  <mergeCells count="35">
    <mergeCell ref="B28:CX28"/>
    <mergeCell ref="B29:CW29"/>
    <mergeCell ref="B34:CX34"/>
    <mergeCell ref="B35:CX35"/>
    <mergeCell ref="B43:CX43"/>
    <mergeCell ref="CT2:CW2"/>
    <mergeCell ref="B4:CX4"/>
    <mergeCell ref="B7:CX7"/>
    <mergeCell ref="B10:CW10"/>
    <mergeCell ref="B18:CX18"/>
    <mergeCell ref="B19:CW19"/>
    <mergeCell ref="BV2:BY2"/>
    <mergeCell ref="BZ2:CC2"/>
    <mergeCell ref="CD2:CG2"/>
    <mergeCell ref="CH2:CK2"/>
    <mergeCell ref="CL2:CO2"/>
    <mergeCell ref="CP2:CS2"/>
    <mergeCell ref="AX2:BA2"/>
    <mergeCell ref="BB2:BE2"/>
    <mergeCell ref="BF2:BI2"/>
    <mergeCell ref="BJ2:BM2"/>
    <mergeCell ref="BN2:BQ2"/>
    <mergeCell ref="BR2:BU2"/>
    <mergeCell ref="Z2:AC2"/>
    <mergeCell ref="AD2:AG2"/>
    <mergeCell ref="AH2:AK2"/>
    <mergeCell ref="AL2:AO2"/>
    <mergeCell ref="AP2:AS2"/>
    <mergeCell ref="AT2:AW2"/>
    <mergeCell ref="B2:E2"/>
    <mergeCell ref="F2:I2"/>
    <mergeCell ref="J2:M2"/>
    <mergeCell ref="N2:Q2"/>
    <mergeCell ref="R2:U2"/>
    <mergeCell ref="V2:Y2"/>
  </mergeCells>
  <conditionalFormatting sqref="B8:CW8">
    <cfRule type="cellIs" dxfId="0" priority="1" operator="greaterThan">
      <formula>1500</formula>
    </cfRule>
  </conditionalFormatting>
  <pageMargins left="0.19685039370078741" right="0.19685039370078741" top="0.35433070866141736" bottom="0.31496062992125984" header="0.23622047244094491" footer="0.19685039370078741"/>
  <pageSetup paperSize="9" scale="37" fitToWidth="4" fitToHeight="4" orientation="landscape" horizontalDpi="300" verticalDpi="300" r:id="rId1"/>
  <headerFooter>
    <oddHeader>&amp;L&amp;12&amp;A</oddHeader>
    <oddFooter>&amp;R&amp;12&amp;D&amp;T</oddFooter>
  </headerFooter>
  <colBreaks count="3" manualBreakCount="3">
    <brk id="25" max="53" man="1"/>
    <brk id="49" max="53" man="1"/>
    <brk id="73" max="53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/>
  <dimension ref="A1:CX32"/>
  <sheetViews>
    <sheetView showGridLines="0" zoomScale="60" zoomScaleNormal="60" workbookViewId="0">
      <pane xSplit="1" ySplit="4" topLeftCell="AZ5" activePane="bottomRight" state="frozen"/>
      <selection pane="topRight" activeCell="B1" sqref="B1"/>
      <selection pane="bottomLeft" activeCell="A6" sqref="A6"/>
      <selection pane="bottomRight" activeCell="O14" sqref="O14"/>
    </sheetView>
  </sheetViews>
  <sheetFormatPr defaultColWidth="9.140625" defaultRowHeight="14.25" x14ac:dyDescent="0.2"/>
  <cols>
    <col min="1" max="1" width="42.140625" style="5" customWidth="1"/>
    <col min="2" max="97" width="8.7109375" style="5" customWidth="1"/>
    <col min="98" max="101" width="8.7109375" style="5" hidden="1" customWidth="1"/>
    <col min="102" max="102" width="18.7109375" style="5" customWidth="1"/>
    <col min="103" max="16384" width="9.140625" style="5"/>
  </cols>
  <sheetData>
    <row r="1" spans="1:102" ht="39.950000000000003" customHeight="1" thickBot="1" x14ac:dyDescent="0.25">
      <c r="A1" s="1" t="s">
        <v>55</v>
      </c>
      <c r="B1" s="2"/>
      <c r="C1" s="129"/>
      <c r="D1" s="2" t="s">
        <v>0</v>
      </c>
      <c r="E1" s="3"/>
      <c r="F1" s="3"/>
      <c r="G1" s="3"/>
      <c r="H1" s="3"/>
      <c r="I1" s="3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Q1" s="130"/>
      <c r="CR1" s="130"/>
      <c r="CS1" s="130"/>
      <c r="CT1" s="130"/>
      <c r="CU1" s="130"/>
      <c r="CV1" s="130"/>
      <c r="CW1" s="130"/>
      <c r="CX1" s="130"/>
    </row>
    <row r="2" spans="1:102" ht="25.15" customHeight="1" thickBot="1" x14ac:dyDescent="0.25">
      <c r="A2" s="7"/>
      <c r="B2" s="8">
        <v>1</v>
      </c>
      <c r="C2" s="8"/>
      <c r="D2" s="8"/>
      <c r="E2" s="8"/>
      <c r="F2" s="8">
        <v>2</v>
      </c>
      <c r="G2" s="8"/>
      <c r="H2" s="8"/>
      <c r="I2" s="8"/>
      <c r="J2" s="8">
        <v>3</v>
      </c>
      <c r="K2" s="8"/>
      <c r="L2" s="8"/>
      <c r="M2" s="8"/>
      <c r="N2" s="8">
        <v>4</v>
      </c>
      <c r="O2" s="8"/>
      <c r="P2" s="8"/>
      <c r="Q2" s="8"/>
      <c r="R2" s="8">
        <v>5</v>
      </c>
      <c r="S2" s="8"/>
      <c r="T2" s="8"/>
      <c r="U2" s="8"/>
      <c r="V2" s="8">
        <v>6</v>
      </c>
      <c r="W2" s="8"/>
      <c r="X2" s="8"/>
      <c r="Y2" s="8"/>
      <c r="Z2" s="8">
        <v>7</v>
      </c>
      <c r="AA2" s="8"/>
      <c r="AB2" s="8"/>
      <c r="AC2" s="8"/>
      <c r="AD2" s="8">
        <v>8</v>
      </c>
      <c r="AE2" s="8"/>
      <c r="AF2" s="8"/>
      <c r="AG2" s="8"/>
      <c r="AH2" s="8">
        <v>9</v>
      </c>
      <c r="AI2" s="8"/>
      <c r="AJ2" s="8"/>
      <c r="AK2" s="8"/>
      <c r="AL2" s="8">
        <v>10</v>
      </c>
      <c r="AM2" s="8"/>
      <c r="AN2" s="8"/>
      <c r="AO2" s="8"/>
      <c r="AP2" s="8">
        <v>11</v>
      </c>
      <c r="AQ2" s="8"/>
      <c r="AR2" s="8"/>
      <c r="AS2" s="8"/>
      <c r="AT2" s="8">
        <v>12</v>
      </c>
      <c r="AU2" s="8"/>
      <c r="AV2" s="8"/>
      <c r="AW2" s="8"/>
      <c r="AX2" s="8">
        <v>13</v>
      </c>
      <c r="AY2" s="8"/>
      <c r="AZ2" s="8"/>
      <c r="BA2" s="8"/>
      <c r="BB2" s="8">
        <v>14</v>
      </c>
      <c r="BC2" s="8"/>
      <c r="BD2" s="8"/>
      <c r="BE2" s="8"/>
      <c r="BF2" s="8">
        <v>15</v>
      </c>
      <c r="BG2" s="8"/>
      <c r="BH2" s="8"/>
      <c r="BI2" s="8"/>
      <c r="BJ2" s="8">
        <v>16</v>
      </c>
      <c r="BK2" s="8"/>
      <c r="BL2" s="8"/>
      <c r="BM2" s="8"/>
      <c r="BN2" s="8">
        <v>17</v>
      </c>
      <c r="BO2" s="8"/>
      <c r="BP2" s="8"/>
      <c r="BQ2" s="8"/>
      <c r="BR2" s="8">
        <v>18</v>
      </c>
      <c r="BS2" s="8"/>
      <c r="BT2" s="8"/>
      <c r="BU2" s="8"/>
      <c r="BV2" s="8">
        <v>19</v>
      </c>
      <c r="BW2" s="8"/>
      <c r="BX2" s="8"/>
      <c r="BY2" s="8"/>
      <c r="BZ2" s="8">
        <v>20</v>
      </c>
      <c r="CA2" s="8"/>
      <c r="CB2" s="8"/>
      <c r="CC2" s="8"/>
      <c r="CD2" s="8">
        <v>21</v>
      </c>
      <c r="CE2" s="8"/>
      <c r="CF2" s="8"/>
      <c r="CG2" s="8"/>
      <c r="CH2" s="8">
        <v>22</v>
      </c>
      <c r="CI2" s="8"/>
      <c r="CJ2" s="8"/>
      <c r="CK2" s="8"/>
      <c r="CL2" s="8">
        <v>23</v>
      </c>
      <c r="CM2" s="8"/>
      <c r="CN2" s="8"/>
      <c r="CO2" s="8"/>
      <c r="CP2" s="8">
        <v>24</v>
      </c>
      <c r="CQ2" s="8"/>
      <c r="CR2" s="8"/>
      <c r="CS2" s="8"/>
      <c r="CT2" s="8"/>
      <c r="CU2" s="8"/>
      <c r="CV2" s="8"/>
      <c r="CW2" s="8"/>
      <c r="CX2" s="131"/>
    </row>
    <row r="3" spans="1:102" ht="30" customHeight="1" thickBot="1" x14ac:dyDescent="0.25">
      <c r="A3" s="10">
        <v>46015</v>
      </c>
      <c r="B3" s="11">
        <v>1</v>
      </c>
      <c r="C3" s="12">
        <v>2</v>
      </c>
      <c r="D3" s="12">
        <v>3</v>
      </c>
      <c r="E3" s="13">
        <v>4</v>
      </c>
      <c r="F3" s="14">
        <v>5</v>
      </c>
      <c r="G3" s="12">
        <v>6</v>
      </c>
      <c r="H3" s="12">
        <v>7</v>
      </c>
      <c r="I3" s="15">
        <v>8</v>
      </c>
      <c r="J3" s="14">
        <v>9</v>
      </c>
      <c r="K3" s="12">
        <v>10</v>
      </c>
      <c r="L3" s="12">
        <v>11</v>
      </c>
      <c r="M3" s="15">
        <v>12</v>
      </c>
      <c r="N3" s="14">
        <v>13</v>
      </c>
      <c r="O3" s="12">
        <v>14</v>
      </c>
      <c r="P3" s="12">
        <v>15</v>
      </c>
      <c r="Q3" s="15">
        <v>16</v>
      </c>
      <c r="R3" s="14">
        <v>17</v>
      </c>
      <c r="S3" s="12">
        <v>18</v>
      </c>
      <c r="T3" s="12">
        <v>19</v>
      </c>
      <c r="U3" s="15">
        <v>20</v>
      </c>
      <c r="V3" s="14">
        <v>21</v>
      </c>
      <c r="W3" s="12">
        <v>22</v>
      </c>
      <c r="X3" s="12">
        <v>23</v>
      </c>
      <c r="Y3" s="15">
        <v>24</v>
      </c>
      <c r="Z3" s="14">
        <v>25</v>
      </c>
      <c r="AA3" s="12">
        <v>26</v>
      </c>
      <c r="AB3" s="12">
        <v>27</v>
      </c>
      <c r="AC3" s="15">
        <v>28</v>
      </c>
      <c r="AD3" s="14">
        <v>29</v>
      </c>
      <c r="AE3" s="12">
        <v>30</v>
      </c>
      <c r="AF3" s="12">
        <v>31</v>
      </c>
      <c r="AG3" s="15">
        <v>32</v>
      </c>
      <c r="AH3" s="14">
        <v>33</v>
      </c>
      <c r="AI3" s="12">
        <v>34</v>
      </c>
      <c r="AJ3" s="12">
        <v>35</v>
      </c>
      <c r="AK3" s="15">
        <v>36</v>
      </c>
      <c r="AL3" s="14">
        <v>37</v>
      </c>
      <c r="AM3" s="12">
        <v>38</v>
      </c>
      <c r="AN3" s="12">
        <v>39</v>
      </c>
      <c r="AO3" s="15">
        <v>40</v>
      </c>
      <c r="AP3" s="14">
        <v>41</v>
      </c>
      <c r="AQ3" s="12">
        <v>42</v>
      </c>
      <c r="AR3" s="12">
        <v>43</v>
      </c>
      <c r="AS3" s="15">
        <v>44</v>
      </c>
      <c r="AT3" s="14">
        <v>45</v>
      </c>
      <c r="AU3" s="12">
        <v>46</v>
      </c>
      <c r="AV3" s="12">
        <v>47</v>
      </c>
      <c r="AW3" s="15">
        <v>48</v>
      </c>
      <c r="AX3" s="14">
        <v>49</v>
      </c>
      <c r="AY3" s="12">
        <v>50</v>
      </c>
      <c r="AZ3" s="12">
        <v>51</v>
      </c>
      <c r="BA3" s="15">
        <v>52</v>
      </c>
      <c r="BB3" s="14">
        <v>53</v>
      </c>
      <c r="BC3" s="12">
        <v>54</v>
      </c>
      <c r="BD3" s="12">
        <v>55</v>
      </c>
      <c r="BE3" s="15">
        <v>56</v>
      </c>
      <c r="BF3" s="14">
        <v>57</v>
      </c>
      <c r="BG3" s="12">
        <v>58</v>
      </c>
      <c r="BH3" s="12">
        <v>59</v>
      </c>
      <c r="BI3" s="15">
        <v>60</v>
      </c>
      <c r="BJ3" s="14">
        <v>61</v>
      </c>
      <c r="BK3" s="12">
        <v>62</v>
      </c>
      <c r="BL3" s="12">
        <v>63</v>
      </c>
      <c r="BM3" s="15">
        <v>64</v>
      </c>
      <c r="BN3" s="14">
        <v>65</v>
      </c>
      <c r="BO3" s="12">
        <v>66</v>
      </c>
      <c r="BP3" s="12">
        <v>67</v>
      </c>
      <c r="BQ3" s="15">
        <v>68</v>
      </c>
      <c r="BR3" s="14">
        <v>69</v>
      </c>
      <c r="BS3" s="12">
        <v>70</v>
      </c>
      <c r="BT3" s="12">
        <v>71</v>
      </c>
      <c r="BU3" s="15">
        <v>72</v>
      </c>
      <c r="BV3" s="14">
        <v>73</v>
      </c>
      <c r="BW3" s="12">
        <v>74</v>
      </c>
      <c r="BX3" s="12">
        <v>75</v>
      </c>
      <c r="BY3" s="15">
        <v>76</v>
      </c>
      <c r="BZ3" s="14">
        <v>77</v>
      </c>
      <c r="CA3" s="12">
        <v>78</v>
      </c>
      <c r="CB3" s="12">
        <v>79</v>
      </c>
      <c r="CC3" s="15">
        <v>80</v>
      </c>
      <c r="CD3" s="14">
        <v>81</v>
      </c>
      <c r="CE3" s="12">
        <v>82</v>
      </c>
      <c r="CF3" s="12">
        <v>83</v>
      </c>
      <c r="CG3" s="15">
        <v>84</v>
      </c>
      <c r="CH3" s="14">
        <v>85</v>
      </c>
      <c r="CI3" s="12">
        <v>86</v>
      </c>
      <c r="CJ3" s="12">
        <v>87</v>
      </c>
      <c r="CK3" s="15">
        <v>88</v>
      </c>
      <c r="CL3" s="14">
        <v>89</v>
      </c>
      <c r="CM3" s="12">
        <v>90</v>
      </c>
      <c r="CN3" s="12">
        <v>91</v>
      </c>
      <c r="CO3" s="15">
        <v>92</v>
      </c>
      <c r="CP3" s="14">
        <v>93</v>
      </c>
      <c r="CQ3" s="12">
        <v>94</v>
      </c>
      <c r="CR3" s="12">
        <v>95</v>
      </c>
      <c r="CS3" s="15">
        <v>96</v>
      </c>
      <c r="CT3" s="16"/>
      <c r="CU3" s="13"/>
      <c r="CV3" s="13"/>
      <c r="CW3" s="17"/>
      <c r="CX3" s="18" t="s">
        <v>1</v>
      </c>
    </row>
    <row r="4" spans="1:102" ht="30" customHeight="1" thickBot="1" x14ac:dyDescent="0.25">
      <c r="A4" s="19" t="s">
        <v>52</v>
      </c>
      <c r="B4" s="20">
        <v>101</v>
      </c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1"/>
      <c r="AA4" s="21"/>
      <c r="AB4" s="21"/>
      <c r="AC4" s="21"/>
      <c r="AD4" s="21"/>
      <c r="AE4" s="21"/>
      <c r="AF4" s="21"/>
      <c r="AG4" s="21"/>
      <c r="AH4" s="21"/>
      <c r="AI4" s="21"/>
      <c r="AJ4" s="21"/>
      <c r="AK4" s="21"/>
      <c r="AL4" s="21"/>
      <c r="AM4" s="21"/>
      <c r="AN4" s="21"/>
      <c r="AO4" s="21"/>
      <c r="AP4" s="21"/>
      <c r="AQ4" s="21"/>
      <c r="AR4" s="21"/>
      <c r="AS4" s="21"/>
      <c r="AT4" s="21"/>
      <c r="AU4" s="21"/>
      <c r="AV4" s="21"/>
      <c r="AW4" s="21"/>
      <c r="AX4" s="21"/>
      <c r="AY4" s="21"/>
      <c r="AZ4" s="21"/>
      <c r="BA4" s="21"/>
      <c r="BB4" s="21"/>
      <c r="BC4" s="21"/>
      <c r="BD4" s="21"/>
      <c r="BE4" s="21"/>
      <c r="BF4" s="21"/>
      <c r="BG4" s="21"/>
      <c r="BH4" s="21"/>
      <c r="BI4" s="21"/>
      <c r="BJ4" s="21"/>
      <c r="BK4" s="21"/>
      <c r="BL4" s="21"/>
      <c r="BM4" s="21"/>
      <c r="BN4" s="21"/>
      <c r="BO4" s="21"/>
      <c r="BP4" s="21"/>
      <c r="BQ4" s="21"/>
      <c r="BR4" s="21"/>
      <c r="BS4" s="21"/>
      <c r="BT4" s="21"/>
      <c r="BU4" s="21"/>
      <c r="BV4" s="21"/>
      <c r="BW4" s="21"/>
      <c r="BX4" s="21"/>
      <c r="BY4" s="21"/>
      <c r="BZ4" s="21"/>
      <c r="CA4" s="21"/>
      <c r="CB4" s="21"/>
      <c r="CC4" s="21"/>
      <c r="CD4" s="21"/>
      <c r="CE4" s="21"/>
      <c r="CF4" s="21"/>
      <c r="CG4" s="21"/>
      <c r="CH4" s="21"/>
      <c r="CI4" s="21"/>
      <c r="CJ4" s="21"/>
      <c r="CK4" s="21"/>
      <c r="CL4" s="21"/>
      <c r="CM4" s="21"/>
      <c r="CN4" s="21"/>
      <c r="CO4" s="21"/>
      <c r="CP4" s="21"/>
      <c r="CQ4" s="21"/>
      <c r="CR4" s="21"/>
      <c r="CS4" s="21"/>
      <c r="CT4" s="21"/>
      <c r="CU4" s="21"/>
      <c r="CV4" s="21"/>
      <c r="CW4" s="21"/>
      <c r="CX4" s="22"/>
    </row>
    <row r="5" spans="1:102" ht="24.95" customHeight="1" x14ac:dyDescent="0.2">
      <c r="A5" s="23" t="s">
        <v>3</v>
      </c>
      <c r="B5" s="24">
        <v>794.3</v>
      </c>
      <c r="C5" s="25">
        <v>650.5</v>
      </c>
      <c r="D5" s="25">
        <v>453.9</v>
      </c>
      <c r="E5" s="25">
        <v>261.89999999999998</v>
      </c>
      <c r="F5" s="25">
        <v>389.1</v>
      </c>
      <c r="G5" s="25">
        <v>227</v>
      </c>
      <c r="H5" s="25">
        <v>162.5</v>
      </c>
      <c r="I5" s="25">
        <v>118.69999999999999</v>
      </c>
      <c r="J5" s="25">
        <v>294.5</v>
      </c>
      <c r="K5" s="25">
        <v>435.4</v>
      </c>
      <c r="L5" s="25">
        <v>267.8</v>
      </c>
      <c r="M5" s="25">
        <v>289.89999999999998</v>
      </c>
      <c r="N5" s="25">
        <v>96.399999999999977</v>
      </c>
      <c r="O5" s="25">
        <v>-0.60000000000002274</v>
      </c>
      <c r="P5" s="25">
        <v>-89.5</v>
      </c>
      <c r="Q5" s="25">
        <v>-226</v>
      </c>
      <c r="R5" s="25">
        <v>-30</v>
      </c>
      <c r="S5" s="25">
        <v>-105.79999999999995</v>
      </c>
      <c r="T5" s="25">
        <v>-221.29999999999995</v>
      </c>
      <c r="U5" s="25">
        <v>-187.39999999999998</v>
      </c>
      <c r="V5" s="25">
        <v>-148.20000000000005</v>
      </c>
      <c r="W5" s="25">
        <v>-21.200000000000045</v>
      </c>
      <c r="X5" s="25">
        <v>246.7</v>
      </c>
      <c r="Y5" s="25">
        <v>333.2</v>
      </c>
      <c r="Z5" s="25">
        <v>194.9</v>
      </c>
      <c r="AA5" s="25">
        <v>362</v>
      </c>
      <c r="AB5" s="25">
        <v>332.6</v>
      </c>
      <c r="AC5" s="25">
        <v>390.3</v>
      </c>
      <c r="AD5" s="25">
        <v>-31.800000000000011</v>
      </c>
      <c r="AE5" s="25">
        <v>23</v>
      </c>
      <c r="AF5" s="25">
        <v>6</v>
      </c>
      <c r="AG5" s="25">
        <v>222.39999999999998</v>
      </c>
      <c r="AH5" s="25">
        <v>428.79999999999995</v>
      </c>
      <c r="AI5" s="25">
        <v>294.89999999999998</v>
      </c>
      <c r="AJ5" s="25">
        <v>499.6</v>
      </c>
      <c r="AK5" s="25">
        <v>475.29999999999995</v>
      </c>
      <c r="AL5" s="25">
        <v>278.89999999999998</v>
      </c>
      <c r="AM5" s="25">
        <v>322.29999999999995</v>
      </c>
      <c r="AN5" s="25">
        <v>325.5</v>
      </c>
      <c r="AO5" s="25">
        <v>310.39999999999998</v>
      </c>
      <c r="AP5" s="25">
        <v>716.09999999999991</v>
      </c>
      <c r="AQ5" s="25">
        <v>709</v>
      </c>
      <c r="AR5" s="25">
        <v>724</v>
      </c>
      <c r="AS5" s="25">
        <v>724</v>
      </c>
      <c r="AT5" s="25">
        <v>713</v>
      </c>
      <c r="AU5" s="25">
        <v>713</v>
      </c>
      <c r="AV5" s="25">
        <v>713</v>
      </c>
      <c r="AW5" s="25">
        <v>713</v>
      </c>
      <c r="AX5" s="25">
        <v>711</v>
      </c>
      <c r="AY5" s="25">
        <v>682.3</v>
      </c>
      <c r="AZ5" s="25">
        <v>678.59999999999991</v>
      </c>
      <c r="BA5" s="25">
        <v>711</v>
      </c>
      <c r="BB5" s="25">
        <v>473.29999999999995</v>
      </c>
      <c r="BC5" s="25">
        <v>306</v>
      </c>
      <c r="BD5" s="25">
        <v>326.60000000000002</v>
      </c>
      <c r="BE5" s="25">
        <v>336.4</v>
      </c>
      <c r="BF5" s="25">
        <v>54</v>
      </c>
      <c r="BG5" s="25">
        <v>-59.5</v>
      </c>
      <c r="BH5" s="25">
        <v>-19.399999999999977</v>
      </c>
      <c r="BI5" s="25">
        <v>-136.5</v>
      </c>
      <c r="BJ5" s="25">
        <v>-259.90000000000003</v>
      </c>
      <c r="BK5" s="25">
        <v>-293.40000000000003</v>
      </c>
      <c r="BL5" s="25">
        <v>-324.60000000000002</v>
      </c>
      <c r="BM5" s="25">
        <v>-119.9</v>
      </c>
      <c r="BN5" s="25">
        <v>-202.60000000000002</v>
      </c>
      <c r="BO5" s="25">
        <v>-151.80000000000001</v>
      </c>
      <c r="BP5" s="25">
        <v>-97.500000000000028</v>
      </c>
      <c r="BQ5" s="25">
        <v>-130.30000000000001</v>
      </c>
      <c r="BR5" s="25">
        <v>-111.89999999999998</v>
      </c>
      <c r="BS5" s="25">
        <v>-221.10000000000002</v>
      </c>
      <c r="BT5" s="25">
        <v>-336.6</v>
      </c>
      <c r="BU5" s="25">
        <v>-330</v>
      </c>
      <c r="BV5" s="25">
        <v>-135.89999999999998</v>
      </c>
      <c r="BW5" s="25">
        <v>-299.10000000000002</v>
      </c>
      <c r="BX5" s="25">
        <v>-481.20000000000005</v>
      </c>
      <c r="BY5" s="25">
        <v>-565</v>
      </c>
      <c r="BZ5" s="25">
        <v>-215.79999999999995</v>
      </c>
      <c r="CA5" s="25">
        <v>-290.29999999999995</v>
      </c>
      <c r="CB5" s="25">
        <v>-221.79999999999995</v>
      </c>
      <c r="CC5" s="25">
        <v>-299.20000000000005</v>
      </c>
      <c r="CD5" s="25">
        <v>-237.10000000000002</v>
      </c>
      <c r="CE5" s="25">
        <v>-288.5</v>
      </c>
      <c r="CF5" s="25">
        <v>-393.29999999999995</v>
      </c>
      <c r="CG5" s="25">
        <v>-468.79999999999995</v>
      </c>
      <c r="CH5" s="25">
        <v>-457.20000000000005</v>
      </c>
      <c r="CI5" s="25">
        <v>-414.4</v>
      </c>
      <c r="CJ5" s="25">
        <v>-606.20000000000005</v>
      </c>
      <c r="CK5" s="25">
        <v>-763.7</v>
      </c>
      <c r="CL5" s="25">
        <v>241.39999999999998</v>
      </c>
      <c r="CM5" s="25">
        <v>23.600000000000023</v>
      </c>
      <c r="CN5" s="25">
        <v>-329.70000000000005</v>
      </c>
      <c r="CO5" s="25">
        <v>-408.4</v>
      </c>
      <c r="CP5" s="25">
        <v>-225.29999999999995</v>
      </c>
      <c r="CQ5" s="25">
        <v>-94.200000000000045</v>
      </c>
      <c r="CR5" s="25">
        <v>20.399999999999977</v>
      </c>
      <c r="CS5" s="25">
        <v>110</v>
      </c>
      <c r="CT5" s="26"/>
      <c r="CU5" s="26"/>
      <c r="CV5" s="26"/>
      <c r="CW5" s="27"/>
      <c r="CX5" s="132">
        <f t="array" ref="CX5">SUMPRODUCT(B5:CW5*0.25)</f>
        <v>2209.1249999999982</v>
      </c>
    </row>
    <row r="6" spans="1:102" ht="24.95" customHeight="1" thickBot="1" x14ac:dyDescent="0.25">
      <c r="A6" s="133"/>
      <c r="B6" s="30"/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1"/>
      <c r="V6" s="31"/>
      <c r="W6" s="31"/>
      <c r="X6" s="31"/>
      <c r="Y6" s="31"/>
      <c r="Z6" s="31"/>
      <c r="AA6" s="31"/>
      <c r="AB6" s="31"/>
      <c r="AC6" s="31"/>
      <c r="AD6" s="31"/>
      <c r="AE6" s="31"/>
      <c r="AF6" s="31"/>
      <c r="AG6" s="31"/>
      <c r="AH6" s="31"/>
      <c r="AI6" s="31"/>
      <c r="AJ6" s="31"/>
      <c r="AK6" s="31"/>
      <c r="AL6" s="31"/>
      <c r="AM6" s="31"/>
      <c r="AN6" s="31"/>
      <c r="AO6" s="31"/>
      <c r="AP6" s="31"/>
      <c r="AQ6" s="31"/>
      <c r="AR6" s="31"/>
      <c r="AS6" s="31"/>
      <c r="AT6" s="31"/>
      <c r="AU6" s="31"/>
      <c r="AV6" s="31"/>
      <c r="AW6" s="31"/>
      <c r="AX6" s="31"/>
      <c r="AY6" s="31"/>
      <c r="AZ6" s="31"/>
      <c r="BA6" s="31"/>
      <c r="BB6" s="31"/>
      <c r="BC6" s="31"/>
      <c r="BD6" s="31"/>
      <c r="BE6" s="31"/>
      <c r="BF6" s="31"/>
      <c r="BG6" s="31"/>
      <c r="BH6" s="31"/>
      <c r="BI6" s="31"/>
      <c r="BJ6" s="31"/>
      <c r="BK6" s="31"/>
      <c r="BL6" s="31"/>
      <c r="BM6" s="31"/>
      <c r="BN6" s="31"/>
      <c r="BO6" s="31"/>
      <c r="BP6" s="31"/>
      <c r="BQ6" s="31"/>
      <c r="BR6" s="31"/>
      <c r="BS6" s="31"/>
      <c r="BT6" s="31"/>
      <c r="BU6" s="31"/>
      <c r="BV6" s="31"/>
      <c r="BW6" s="31"/>
      <c r="BX6" s="31"/>
      <c r="BY6" s="31"/>
      <c r="BZ6" s="31"/>
      <c r="CA6" s="31"/>
      <c r="CB6" s="31"/>
      <c r="CC6" s="31"/>
      <c r="CD6" s="31"/>
      <c r="CE6" s="31"/>
      <c r="CF6" s="31"/>
      <c r="CG6" s="31"/>
      <c r="CH6" s="31"/>
      <c r="CI6" s="31"/>
      <c r="CJ6" s="31"/>
      <c r="CK6" s="31"/>
      <c r="CL6" s="31"/>
      <c r="CM6" s="31"/>
      <c r="CN6" s="31"/>
      <c r="CO6" s="31"/>
      <c r="CP6" s="31"/>
      <c r="CQ6" s="31"/>
      <c r="CR6" s="31"/>
      <c r="CS6" s="31"/>
      <c r="CT6" s="32"/>
      <c r="CU6" s="32"/>
      <c r="CV6" s="32"/>
      <c r="CW6" s="33"/>
      <c r="CX6" s="34"/>
    </row>
    <row r="7" spans="1:102" ht="30" customHeight="1" thickBot="1" x14ac:dyDescent="0.25">
      <c r="A7" s="19" t="s">
        <v>4</v>
      </c>
      <c r="B7" s="134"/>
      <c r="C7" s="135"/>
      <c r="D7" s="135"/>
      <c r="E7" s="135"/>
      <c r="F7" s="135"/>
      <c r="G7" s="135"/>
      <c r="H7" s="135"/>
      <c r="I7" s="135"/>
      <c r="J7" s="135"/>
      <c r="K7" s="135"/>
      <c r="L7" s="135"/>
      <c r="M7" s="135"/>
      <c r="N7" s="135"/>
      <c r="O7" s="135"/>
      <c r="P7" s="135"/>
      <c r="Q7" s="135"/>
      <c r="R7" s="135"/>
      <c r="S7" s="135"/>
      <c r="T7" s="135"/>
      <c r="U7" s="135"/>
      <c r="V7" s="135"/>
      <c r="W7" s="135"/>
      <c r="X7" s="135"/>
      <c r="Y7" s="135"/>
      <c r="Z7" s="135"/>
      <c r="AA7" s="135"/>
      <c r="AB7" s="135"/>
      <c r="AC7" s="135"/>
      <c r="AD7" s="135"/>
      <c r="AE7" s="135"/>
      <c r="AF7" s="135"/>
      <c r="AG7" s="135"/>
      <c r="AH7" s="135"/>
      <c r="AI7" s="135"/>
      <c r="AJ7" s="135"/>
      <c r="AK7" s="135"/>
      <c r="AL7" s="135"/>
      <c r="AM7" s="135"/>
      <c r="AN7" s="135"/>
      <c r="AO7" s="135"/>
      <c r="AP7" s="135"/>
      <c r="AQ7" s="135"/>
      <c r="AR7" s="135"/>
      <c r="AS7" s="135"/>
      <c r="AT7" s="135"/>
      <c r="AU7" s="135"/>
      <c r="AV7" s="135"/>
      <c r="AW7" s="135"/>
      <c r="AX7" s="135"/>
      <c r="AY7" s="135"/>
      <c r="AZ7" s="135"/>
      <c r="BA7" s="135"/>
      <c r="BB7" s="135"/>
      <c r="BC7" s="135"/>
      <c r="BD7" s="135"/>
      <c r="BE7" s="135"/>
      <c r="BF7" s="135"/>
      <c r="BG7" s="135"/>
      <c r="BH7" s="135"/>
      <c r="BI7" s="135"/>
      <c r="BJ7" s="135"/>
      <c r="BK7" s="135"/>
      <c r="BL7" s="135"/>
      <c r="BM7" s="135"/>
      <c r="BN7" s="135"/>
      <c r="BO7" s="135"/>
      <c r="BP7" s="135"/>
      <c r="BQ7" s="135"/>
      <c r="BR7" s="135"/>
      <c r="BS7" s="135"/>
      <c r="BT7" s="135"/>
      <c r="BU7" s="135"/>
      <c r="BV7" s="135"/>
      <c r="BW7" s="135"/>
      <c r="BX7" s="135"/>
      <c r="BY7" s="135"/>
      <c r="BZ7" s="135"/>
      <c r="CA7" s="135"/>
      <c r="CB7" s="135"/>
      <c r="CC7" s="135"/>
      <c r="CD7" s="135"/>
      <c r="CE7" s="135"/>
      <c r="CF7" s="135"/>
      <c r="CG7" s="135"/>
      <c r="CH7" s="135"/>
      <c r="CI7" s="135"/>
      <c r="CJ7" s="135"/>
      <c r="CK7" s="135"/>
      <c r="CL7" s="135"/>
      <c r="CM7" s="135"/>
      <c r="CN7" s="135"/>
      <c r="CO7" s="135"/>
      <c r="CP7" s="135"/>
      <c r="CQ7" s="135"/>
      <c r="CR7" s="135"/>
      <c r="CS7" s="135"/>
      <c r="CT7" s="135"/>
      <c r="CU7" s="135"/>
      <c r="CV7" s="135"/>
      <c r="CW7" s="135"/>
      <c r="CX7" s="136"/>
    </row>
    <row r="8" spans="1:102" ht="24.95" customHeight="1" x14ac:dyDescent="0.2">
      <c r="A8" s="35" t="s">
        <v>5</v>
      </c>
      <c r="B8" s="137">
        <v>107.51</v>
      </c>
      <c r="C8" s="138">
        <v>97.38</v>
      </c>
      <c r="D8" s="138">
        <v>92.07</v>
      </c>
      <c r="E8" s="138">
        <v>84.41</v>
      </c>
      <c r="F8" s="138">
        <v>93.83</v>
      </c>
      <c r="G8" s="138">
        <v>89.48</v>
      </c>
      <c r="H8" s="138">
        <v>84.77</v>
      </c>
      <c r="I8" s="138">
        <v>84.23</v>
      </c>
      <c r="J8" s="138">
        <v>84.86</v>
      </c>
      <c r="K8" s="138">
        <v>90.08</v>
      </c>
      <c r="L8" s="138">
        <v>84.34</v>
      </c>
      <c r="M8" s="138">
        <v>84.4</v>
      </c>
      <c r="N8" s="138">
        <v>80.22</v>
      </c>
      <c r="O8" s="138">
        <v>80</v>
      </c>
      <c r="P8" s="138">
        <v>80</v>
      </c>
      <c r="Q8" s="138">
        <v>76.72</v>
      </c>
      <c r="R8" s="138">
        <v>80</v>
      </c>
      <c r="S8" s="138">
        <v>80</v>
      </c>
      <c r="T8" s="138">
        <v>80</v>
      </c>
      <c r="U8" s="138">
        <v>80</v>
      </c>
      <c r="V8" s="138">
        <v>79.2</v>
      </c>
      <c r="W8" s="138">
        <v>80</v>
      </c>
      <c r="X8" s="138">
        <v>89.9</v>
      </c>
      <c r="Y8" s="138">
        <v>96.91</v>
      </c>
      <c r="Z8" s="138">
        <v>95.29</v>
      </c>
      <c r="AA8" s="138">
        <v>98.44</v>
      </c>
      <c r="AB8" s="138">
        <v>103.96</v>
      </c>
      <c r="AC8" s="138">
        <v>112.15</v>
      </c>
      <c r="AD8" s="138">
        <v>103.95</v>
      </c>
      <c r="AE8" s="138">
        <v>110.23</v>
      </c>
      <c r="AF8" s="138">
        <v>112.66</v>
      </c>
      <c r="AG8" s="138">
        <v>131.66999999999999</v>
      </c>
      <c r="AH8" s="138">
        <v>137.33000000000001</v>
      </c>
      <c r="AI8" s="138">
        <v>137.32</v>
      </c>
      <c r="AJ8" s="138">
        <v>144.44</v>
      </c>
      <c r="AK8" s="138">
        <v>137.33000000000001</v>
      </c>
      <c r="AL8" s="138">
        <v>129.13999999999999</v>
      </c>
      <c r="AM8" s="138">
        <v>127.26</v>
      </c>
      <c r="AN8" s="138">
        <v>122.26</v>
      </c>
      <c r="AO8" s="138">
        <v>113.35</v>
      </c>
      <c r="AP8" s="138">
        <v>137.32</v>
      </c>
      <c r="AQ8" s="138">
        <v>137.33000000000001</v>
      </c>
      <c r="AR8" s="138">
        <v>137.33000000000001</v>
      </c>
      <c r="AS8" s="138">
        <v>137.33000000000001</v>
      </c>
      <c r="AT8" s="138">
        <v>137.33000000000001</v>
      </c>
      <c r="AU8" s="138">
        <v>137.33000000000001</v>
      </c>
      <c r="AV8" s="138">
        <v>152.4</v>
      </c>
      <c r="AW8" s="138">
        <v>152.4</v>
      </c>
      <c r="AX8" s="138">
        <v>152.4</v>
      </c>
      <c r="AY8" s="138">
        <v>153.29</v>
      </c>
      <c r="AZ8" s="138">
        <v>153.29</v>
      </c>
      <c r="BA8" s="138">
        <v>152.4</v>
      </c>
      <c r="BB8" s="138">
        <v>137.33000000000001</v>
      </c>
      <c r="BC8" s="138">
        <v>136.69999999999999</v>
      </c>
      <c r="BD8" s="138">
        <v>137.32</v>
      </c>
      <c r="BE8" s="138">
        <v>137.32</v>
      </c>
      <c r="BF8" s="138">
        <v>127.06</v>
      </c>
      <c r="BG8" s="138">
        <v>118.7</v>
      </c>
      <c r="BH8" s="138">
        <v>130.96</v>
      </c>
      <c r="BI8" s="138">
        <v>128.44999999999999</v>
      </c>
      <c r="BJ8" s="138">
        <v>103.95</v>
      </c>
      <c r="BK8" s="138">
        <v>111.74</v>
      </c>
      <c r="BL8" s="138">
        <v>119.5</v>
      </c>
      <c r="BM8" s="138">
        <v>128.81</v>
      </c>
      <c r="BN8" s="138">
        <v>109.77</v>
      </c>
      <c r="BO8" s="138">
        <v>122.36</v>
      </c>
      <c r="BP8" s="138">
        <v>122.38</v>
      </c>
      <c r="BQ8" s="138">
        <v>110.1</v>
      </c>
      <c r="BR8" s="138">
        <v>123.35</v>
      </c>
      <c r="BS8" s="138">
        <v>125.58</v>
      </c>
      <c r="BT8" s="138">
        <v>112.5</v>
      </c>
      <c r="BU8" s="138">
        <v>103.95</v>
      </c>
      <c r="BV8" s="138">
        <v>106.56</v>
      </c>
      <c r="BW8" s="138">
        <v>96.24</v>
      </c>
      <c r="BX8" s="138">
        <v>94.69</v>
      </c>
      <c r="BY8" s="138">
        <v>95.02</v>
      </c>
      <c r="BZ8" s="138">
        <v>103.82</v>
      </c>
      <c r="CA8" s="138">
        <v>96.99</v>
      </c>
      <c r="CB8" s="138">
        <v>96.57</v>
      </c>
      <c r="CC8" s="138">
        <v>95.13</v>
      </c>
      <c r="CD8" s="138">
        <v>95.2</v>
      </c>
      <c r="CE8" s="138">
        <v>93.4</v>
      </c>
      <c r="CF8" s="138">
        <v>89.52</v>
      </c>
      <c r="CG8" s="138">
        <v>86.52</v>
      </c>
      <c r="CH8" s="138">
        <v>90.78</v>
      </c>
      <c r="CI8" s="138">
        <v>89.16</v>
      </c>
      <c r="CJ8" s="138">
        <v>85.37</v>
      </c>
      <c r="CK8" s="138">
        <v>78.12</v>
      </c>
      <c r="CL8" s="138">
        <v>94.35</v>
      </c>
      <c r="CM8" s="138">
        <v>87.11</v>
      </c>
      <c r="CN8" s="138">
        <v>76.040000000000006</v>
      </c>
      <c r="CO8" s="138">
        <v>69.3</v>
      </c>
      <c r="CP8" s="138">
        <v>73.09</v>
      </c>
      <c r="CQ8" s="138">
        <v>73.510000000000005</v>
      </c>
      <c r="CR8" s="138">
        <v>67.13</v>
      </c>
      <c r="CS8" s="138">
        <v>55.89</v>
      </c>
      <c r="CT8" s="139"/>
      <c r="CU8" s="139"/>
      <c r="CV8" s="139"/>
      <c r="CW8" s="140"/>
      <c r="CX8" s="141">
        <f>IF(SUM(B8:CW8)&lt;&gt;0,AVERAGEIF(B8:CW8,"&lt;&gt;"""),"")</f>
        <v>106.81854166666669</v>
      </c>
    </row>
    <row r="9" spans="1:102" ht="24.95" customHeight="1" thickBot="1" x14ac:dyDescent="0.25">
      <c r="A9" s="133" t="s">
        <v>6</v>
      </c>
      <c r="B9" s="42">
        <v>95.342500000000001</v>
      </c>
      <c r="C9" s="43">
        <v>95.342500000000001</v>
      </c>
      <c r="D9" s="43">
        <v>95.342500000000001</v>
      </c>
      <c r="E9" s="43">
        <v>95.342500000000001</v>
      </c>
      <c r="F9" s="43">
        <v>88.077500000000001</v>
      </c>
      <c r="G9" s="43">
        <v>88.077500000000001</v>
      </c>
      <c r="H9" s="43">
        <v>88.077500000000001</v>
      </c>
      <c r="I9" s="43">
        <v>88.077500000000001</v>
      </c>
      <c r="J9" s="43">
        <v>85.92</v>
      </c>
      <c r="K9" s="43">
        <v>85.92</v>
      </c>
      <c r="L9" s="43">
        <v>85.92</v>
      </c>
      <c r="M9" s="43">
        <v>85.92</v>
      </c>
      <c r="N9" s="43">
        <v>79.234999999999999</v>
      </c>
      <c r="O9" s="43">
        <v>79.234999999999999</v>
      </c>
      <c r="P9" s="43">
        <v>79.234999999999999</v>
      </c>
      <c r="Q9" s="43">
        <v>79.234999999999999</v>
      </c>
      <c r="R9" s="43">
        <v>80</v>
      </c>
      <c r="S9" s="43">
        <v>80</v>
      </c>
      <c r="T9" s="43">
        <v>80</v>
      </c>
      <c r="U9" s="43">
        <v>80</v>
      </c>
      <c r="V9" s="43">
        <v>86.502499999999998</v>
      </c>
      <c r="W9" s="43">
        <v>86.502499999999998</v>
      </c>
      <c r="X9" s="43">
        <v>86.502499999999998</v>
      </c>
      <c r="Y9" s="43">
        <v>86.502499999999998</v>
      </c>
      <c r="Z9" s="43">
        <v>102.46</v>
      </c>
      <c r="AA9" s="43">
        <v>102.46</v>
      </c>
      <c r="AB9" s="43">
        <v>102.46</v>
      </c>
      <c r="AC9" s="43">
        <v>102.46</v>
      </c>
      <c r="AD9" s="43">
        <v>114.6275</v>
      </c>
      <c r="AE9" s="43">
        <v>114.6275</v>
      </c>
      <c r="AF9" s="43">
        <v>114.6275</v>
      </c>
      <c r="AG9" s="43">
        <v>114.6275</v>
      </c>
      <c r="AH9" s="43">
        <v>139.10499999999999</v>
      </c>
      <c r="AI9" s="43">
        <v>139.10499999999999</v>
      </c>
      <c r="AJ9" s="43">
        <v>139.10499999999999</v>
      </c>
      <c r="AK9" s="43">
        <v>139.10499999999999</v>
      </c>
      <c r="AL9" s="43">
        <v>123.0025</v>
      </c>
      <c r="AM9" s="43">
        <v>123.0025</v>
      </c>
      <c r="AN9" s="43">
        <v>123.0025</v>
      </c>
      <c r="AO9" s="43">
        <v>123.0025</v>
      </c>
      <c r="AP9" s="43">
        <v>137.32749999999999</v>
      </c>
      <c r="AQ9" s="43">
        <v>137.32749999999999</v>
      </c>
      <c r="AR9" s="43">
        <v>137.32749999999999</v>
      </c>
      <c r="AS9" s="43">
        <v>137.32749999999999</v>
      </c>
      <c r="AT9" s="43">
        <v>144.86500000000001</v>
      </c>
      <c r="AU9" s="43">
        <v>144.86500000000001</v>
      </c>
      <c r="AV9" s="43">
        <v>144.86500000000001</v>
      </c>
      <c r="AW9" s="43">
        <v>144.86500000000001</v>
      </c>
      <c r="AX9" s="43">
        <v>152.845</v>
      </c>
      <c r="AY9" s="43">
        <v>152.845</v>
      </c>
      <c r="AZ9" s="43">
        <v>152.845</v>
      </c>
      <c r="BA9" s="43">
        <v>152.845</v>
      </c>
      <c r="BB9" s="43">
        <v>137.16749999999999</v>
      </c>
      <c r="BC9" s="43">
        <v>137.16749999999999</v>
      </c>
      <c r="BD9" s="43">
        <v>137.16749999999999</v>
      </c>
      <c r="BE9" s="43">
        <v>137.16749999999999</v>
      </c>
      <c r="BF9" s="43">
        <v>126.2925</v>
      </c>
      <c r="BG9" s="43">
        <v>126.2925</v>
      </c>
      <c r="BH9" s="43">
        <v>126.2925</v>
      </c>
      <c r="BI9" s="43">
        <v>126.2925</v>
      </c>
      <c r="BJ9" s="43">
        <v>116</v>
      </c>
      <c r="BK9" s="43">
        <v>116</v>
      </c>
      <c r="BL9" s="43">
        <v>116</v>
      </c>
      <c r="BM9" s="43">
        <v>116</v>
      </c>
      <c r="BN9" s="43">
        <v>116.1525</v>
      </c>
      <c r="BO9" s="43">
        <v>116.1525</v>
      </c>
      <c r="BP9" s="43">
        <v>116.1525</v>
      </c>
      <c r="BQ9" s="43">
        <v>116.1525</v>
      </c>
      <c r="BR9" s="43">
        <v>116.345</v>
      </c>
      <c r="BS9" s="43">
        <v>116.345</v>
      </c>
      <c r="BT9" s="43">
        <v>116.345</v>
      </c>
      <c r="BU9" s="43">
        <v>116.345</v>
      </c>
      <c r="BV9" s="43">
        <v>98.127499999999998</v>
      </c>
      <c r="BW9" s="43">
        <v>98.127499999999998</v>
      </c>
      <c r="BX9" s="43">
        <v>98.127499999999998</v>
      </c>
      <c r="BY9" s="43">
        <v>98.127499999999998</v>
      </c>
      <c r="BZ9" s="43">
        <v>98.127499999999998</v>
      </c>
      <c r="CA9" s="43">
        <v>98.127499999999998</v>
      </c>
      <c r="CB9" s="43">
        <v>98.127499999999998</v>
      </c>
      <c r="CC9" s="43">
        <v>98.127499999999998</v>
      </c>
      <c r="CD9" s="43">
        <v>91.16</v>
      </c>
      <c r="CE9" s="43">
        <v>91.16</v>
      </c>
      <c r="CF9" s="43">
        <v>91.16</v>
      </c>
      <c r="CG9" s="43">
        <v>91.16</v>
      </c>
      <c r="CH9" s="43">
        <v>85.857500000000002</v>
      </c>
      <c r="CI9" s="43">
        <v>85.857500000000002</v>
      </c>
      <c r="CJ9" s="43">
        <v>85.857500000000002</v>
      </c>
      <c r="CK9" s="43">
        <v>85.857500000000002</v>
      </c>
      <c r="CL9" s="43">
        <v>81.7</v>
      </c>
      <c r="CM9" s="43">
        <v>81.7</v>
      </c>
      <c r="CN9" s="43">
        <v>81.7</v>
      </c>
      <c r="CO9" s="43">
        <v>81.7</v>
      </c>
      <c r="CP9" s="43">
        <v>67.405000000000001</v>
      </c>
      <c r="CQ9" s="43">
        <v>67.405000000000001</v>
      </c>
      <c r="CR9" s="43">
        <v>67.405000000000001</v>
      </c>
      <c r="CS9" s="43">
        <v>67.405000000000001</v>
      </c>
      <c r="CT9" s="44"/>
      <c r="CU9" s="44"/>
      <c r="CV9" s="44"/>
      <c r="CW9" s="45"/>
      <c r="CX9" s="142">
        <f>IF(SUM(B9:CW9)&lt;&gt;0,AVERAGEIF(B9:CW9,"&lt;&gt;"""),"")</f>
        <v>106.81854166666676</v>
      </c>
    </row>
    <row r="10" spans="1:102" ht="18" customHeight="1" thickBot="1" x14ac:dyDescent="0.25">
      <c r="A10" s="81"/>
      <c r="B10" s="82"/>
      <c r="C10" s="83"/>
      <c r="D10" s="83"/>
      <c r="E10" s="83"/>
      <c r="F10" s="83"/>
      <c r="G10" s="83"/>
      <c r="H10" s="83"/>
      <c r="I10" s="83"/>
      <c r="J10" s="83"/>
      <c r="K10" s="83"/>
      <c r="L10" s="83"/>
      <c r="M10" s="83"/>
      <c r="N10" s="83"/>
      <c r="O10" s="83"/>
      <c r="P10" s="83"/>
      <c r="Q10" s="83"/>
      <c r="R10" s="83"/>
      <c r="S10" s="83"/>
      <c r="T10" s="83"/>
      <c r="U10" s="83"/>
      <c r="V10" s="83"/>
      <c r="W10" s="83"/>
      <c r="X10" s="83"/>
      <c r="Y10" s="83"/>
      <c r="Z10" s="83"/>
      <c r="AA10" s="83"/>
      <c r="AB10" s="83"/>
      <c r="AC10" s="83"/>
      <c r="AD10" s="83"/>
      <c r="AE10" s="83"/>
      <c r="AF10" s="83"/>
      <c r="AG10" s="83"/>
      <c r="AH10" s="83"/>
      <c r="AI10" s="83"/>
      <c r="AJ10" s="83"/>
      <c r="AK10" s="83"/>
      <c r="AL10" s="83"/>
      <c r="AM10" s="83"/>
      <c r="AN10" s="83"/>
      <c r="AO10" s="83"/>
      <c r="AP10" s="83"/>
      <c r="AQ10" s="83"/>
      <c r="AR10" s="83"/>
      <c r="AS10" s="83"/>
      <c r="AT10" s="83"/>
      <c r="AU10" s="83"/>
      <c r="AV10" s="83"/>
      <c r="AW10" s="83"/>
      <c r="AX10" s="83"/>
      <c r="AY10" s="83"/>
      <c r="AZ10" s="83"/>
      <c r="BA10" s="83"/>
      <c r="BB10" s="83"/>
      <c r="BC10" s="83"/>
      <c r="BD10" s="83"/>
      <c r="BE10" s="83"/>
      <c r="BF10" s="83"/>
      <c r="BG10" s="83"/>
      <c r="BH10" s="83"/>
      <c r="BI10" s="83"/>
      <c r="BJ10" s="83"/>
      <c r="BK10" s="83"/>
      <c r="BL10" s="83"/>
      <c r="BM10" s="83"/>
      <c r="BN10" s="83"/>
      <c r="BO10" s="83"/>
      <c r="BP10" s="83"/>
      <c r="BQ10" s="83"/>
      <c r="BR10" s="83"/>
      <c r="BS10" s="83"/>
      <c r="BT10" s="83"/>
      <c r="BU10" s="83"/>
      <c r="BV10" s="83"/>
      <c r="BW10" s="83"/>
      <c r="BX10" s="83"/>
      <c r="BY10" s="83"/>
      <c r="BZ10" s="83"/>
      <c r="CA10" s="83"/>
      <c r="CB10" s="83"/>
      <c r="CC10" s="83"/>
      <c r="CD10" s="83"/>
      <c r="CE10" s="83"/>
      <c r="CF10" s="83"/>
      <c r="CG10" s="83"/>
      <c r="CH10" s="83"/>
      <c r="CI10" s="83"/>
      <c r="CJ10" s="83"/>
      <c r="CK10" s="83"/>
      <c r="CL10" s="83"/>
      <c r="CM10" s="83"/>
      <c r="CN10" s="83"/>
      <c r="CO10" s="83"/>
      <c r="CP10" s="83"/>
      <c r="CQ10" s="83"/>
      <c r="CR10" s="83"/>
      <c r="CS10" s="83"/>
      <c r="CT10" s="83"/>
      <c r="CU10" s="83"/>
      <c r="CV10" s="83"/>
      <c r="CW10" s="83"/>
      <c r="CX10" s="84"/>
    </row>
    <row r="11" spans="1:102" ht="30" customHeight="1" thickBot="1" x14ac:dyDescent="0.25">
      <c r="A11" s="85" t="s">
        <v>36</v>
      </c>
      <c r="B11" s="111">
        <v>1</v>
      </c>
      <c r="C11" s="112"/>
      <c r="D11" s="112"/>
      <c r="E11" s="112"/>
      <c r="F11" s="112"/>
      <c r="G11" s="112"/>
      <c r="H11" s="112"/>
      <c r="I11" s="112"/>
      <c r="J11" s="112"/>
      <c r="K11" s="112"/>
      <c r="L11" s="112"/>
      <c r="M11" s="112"/>
      <c r="N11" s="112"/>
      <c r="O11" s="112"/>
      <c r="P11" s="112"/>
      <c r="Q11" s="112"/>
      <c r="R11" s="112"/>
      <c r="S11" s="112"/>
      <c r="T11" s="112"/>
      <c r="U11" s="112"/>
      <c r="V11" s="112"/>
      <c r="W11" s="112"/>
      <c r="X11" s="112"/>
      <c r="Y11" s="112"/>
      <c r="Z11" s="112"/>
      <c r="AA11" s="112"/>
      <c r="AB11" s="112"/>
      <c r="AC11" s="112"/>
      <c r="AD11" s="112"/>
      <c r="AE11" s="112"/>
      <c r="AF11" s="112"/>
      <c r="AG11" s="112"/>
      <c r="AH11" s="112"/>
      <c r="AI11" s="112"/>
      <c r="AJ11" s="112"/>
      <c r="AK11" s="112"/>
      <c r="AL11" s="112"/>
      <c r="AM11" s="112"/>
      <c r="AN11" s="112"/>
      <c r="AO11" s="112"/>
      <c r="AP11" s="112"/>
      <c r="AQ11" s="112"/>
      <c r="AR11" s="112"/>
      <c r="AS11" s="112"/>
      <c r="AT11" s="112"/>
      <c r="AU11" s="112"/>
      <c r="AV11" s="112"/>
      <c r="AW11" s="112"/>
      <c r="AX11" s="112"/>
      <c r="AY11" s="112"/>
      <c r="AZ11" s="112"/>
      <c r="BA11" s="112"/>
      <c r="BB11" s="112"/>
      <c r="BC11" s="112"/>
      <c r="BD11" s="112"/>
      <c r="BE11" s="112"/>
      <c r="BF11" s="112"/>
      <c r="BG11" s="112"/>
      <c r="BH11" s="112"/>
      <c r="BI11" s="112"/>
      <c r="BJ11" s="112"/>
      <c r="BK11" s="112"/>
      <c r="BL11" s="112"/>
      <c r="BM11" s="112"/>
      <c r="BN11" s="112"/>
      <c r="BO11" s="112"/>
      <c r="BP11" s="112"/>
      <c r="BQ11" s="112"/>
      <c r="BR11" s="112"/>
      <c r="BS11" s="112"/>
      <c r="BT11" s="112"/>
      <c r="BU11" s="112"/>
      <c r="BV11" s="112"/>
      <c r="BW11" s="112"/>
      <c r="BX11" s="112"/>
      <c r="BY11" s="112"/>
      <c r="BZ11" s="112"/>
      <c r="CA11" s="112"/>
      <c r="CB11" s="112"/>
      <c r="CC11" s="112"/>
      <c r="CD11" s="112"/>
      <c r="CE11" s="112"/>
      <c r="CF11" s="112"/>
      <c r="CG11" s="112"/>
      <c r="CH11" s="112"/>
      <c r="CI11" s="112"/>
      <c r="CJ11" s="112"/>
      <c r="CK11" s="112"/>
      <c r="CL11" s="112"/>
      <c r="CM11" s="112"/>
      <c r="CN11" s="112"/>
      <c r="CO11" s="112"/>
      <c r="CP11" s="112"/>
      <c r="CQ11" s="112"/>
      <c r="CR11" s="112"/>
      <c r="CS11" s="112"/>
      <c r="CT11" s="112"/>
      <c r="CU11" s="112"/>
      <c r="CV11" s="112"/>
      <c r="CW11" s="112"/>
      <c r="CX11" s="113"/>
    </row>
    <row r="12" spans="1:102" ht="24.95" customHeight="1" x14ac:dyDescent="0.2">
      <c r="A12" s="86" t="s">
        <v>30</v>
      </c>
      <c r="B12" s="143"/>
      <c r="C12" s="144"/>
      <c r="D12" s="144"/>
      <c r="E12" s="144"/>
      <c r="F12" s="144"/>
      <c r="G12" s="144"/>
      <c r="H12" s="144"/>
      <c r="I12" s="144"/>
      <c r="J12" s="144"/>
      <c r="K12" s="144"/>
      <c r="L12" s="144"/>
      <c r="M12" s="144"/>
      <c r="N12" s="144"/>
      <c r="O12" s="144"/>
      <c r="P12" s="144"/>
      <c r="Q12" s="144"/>
      <c r="R12" s="144"/>
      <c r="S12" s="144"/>
      <c r="T12" s="144"/>
      <c r="U12" s="144"/>
      <c r="V12" s="144"/>
      <c r="W12" s="144"/>
      <c r="X12" s="144"/>
      <c r="Y12" s="144"/>
      <c r="Z12" s="144"/>
      <c r="AA12" s="144"/>
      <c r="AB12" s="144"/>
      <c r="AC12" s="144"/>
      <c r="AD12" s="144"/>
      <c r="AE12" s="144"/>
      <c r="AF12" s="144"/>
      <c r="AG12" s="144"/>
      <c r="AH12" s="144"/>
      <c r="AI12" s="144"/>
      <c r="AJ12" s="144"/>
      <c r="AK12" s="144"/>
      <c r="AL12" s="144"/>
      <c r="AM12" s="144"/>
      <c r="AN12" s="144"/>
      <c r="AO12" s="144"/>
      <c r="AP12" s="144"/>
      <c r="AQ12" s="144"/>
      <c r="AR12" s="144"/>
      <c r="AS12" s="144"/>
      <c r="AT12" s="144"/>
      <c r="AU12" s="144"/>
      <c r="AV12" s="144"/>
      <c r="AW12" s="144"/>
      <c r="AX12" s="144"/>
      <c r="AY12" s="144"/>
      <c r="AZ12" s="144"/>
      <c r="BA12" s="144"/>
      <c r="BB12" s="144"/>
      <c r="BC12" s="144"/>
      <c r="BD12" s="144"/>
      <c r="BE12" s="144"/>
      <c r="BF12" s="144"/>
      <c r="BG12" s="144"/>
      <c r="BH12" s="144"/>
      <c r="BI12" s="144"/>
      <c r="BJ12" s="144"/>
      <c r="BK12" s="144"/>
      <c r="BL12" s="144"/>
      <c r="BM12" s="144"/>
      <c r="BN12" s="144"/>
      <c r="BO12" s="144"/>
      <c r="BP12" s="144"/>
      <c r="BQ12" s="144"/>
      <c r="BR12" s="144"/>
      <c r="BS12" s="144"/>
      <c r="BT12" s="144"/>
      <c r="BU12" s="144"/>
      <c r="BV12" s="144"/>
      <c r="BW12" s="144"/>
      <c r="BX12" s="144"/>
      <c r="BY12" s="144"/>
      <c r="BZ12" s="144"/>
      <c r="CA12" s="144"/>
      <c r="CB12" s="144"/>
      <c r="CC12" s="144"/>
      <c r="CD12" s="144"/>
      <c r="CE12" s="144"/>
      <c r="CF12" s="144"/>
      <c r="CG12" s="144"/>
      <c r="CH12" s="144"/>
      <c r="CI12" s="144"/>
      <c r="CJ12" s="144"/>
      <c r="CK12" s="144"/>
      <c r="CL12" s="144"/>
      <c r="CM12" s="144"/>
      <c r="CN12" s="144"/>
      <c r="CO12" s="144"/>
      <c r="CP12" s="144"/>
      <c r="CQ12" s="144"/>
      <c r="CR12" s="144"/>
      <c r="CS12" s="144"/>
      <c r="CT12" s="145"/>
      <c r="CU12" s="145"/>
      <c r="CV12" s="145"/>
      <c r="CW12" s="146"/>
      <c r="CX12" s="147">
        <f t="array" ref="CX12">SUMPRODUCT(B12:CW12*0.25)</f>
        <v>0</v>
      </c>
    </row>
    <row r="13" spans="1:102" ht="24.95" customHeight="1" x14ac:dyDescent="0.2">
      <c r="A13" s="118" t="s">
        <v>31</v>
      </c>
      <c r="B13" s="148"/>
      <c r="C13" s="149"/>
      <c r="D13" s="149"/>
      <c r="E13" s="149"/>
      <c r="F13" s="149"/>
      <c r="G13" s="149"/>
      <c r="H13" s="149"/>
      <c r="I13" s="149"/>
      <c r="J13" s="149"/>
      <c r="K13" s="149"/>
      <c r="L13" s="149"/>
      <c r="M13" s="149"/>
      <c r="N13" s="149"/>
      <c r="O13" s="149"/>
      <c r="P13" s="149"/>
      <c r="Q13" s="149"/>
      <c r="R13" s="149"/>
      <c r="S13" s="149"/>
      <c r="T13" s="149"/>
      <c r="U13" s="149"/>
      <c r="V13" s="149"/>
      <c r="W13" s="149"/>
      <c r="X13" s="149"/>
      <c r="Y13" s="149"/>
      <c r="Z13" s="149"/>
      <c r="AA13" s="149"/>
      <c r="AB13" s="149"/>
      <c r="AC13" s="149"/>
      <c r="AD13" s="149"/>
      <c r="AE13" s="149"/>
      <c r="AF13" s="149"/>
      <c r="AG13" s="149"/>
      <c r="AH13" s="149"/>
      <c r="AI13" s="149"/>
      <c r="AJ13" s="149"/>
      <c r="AK13" s="149"/>
      <c r="AL13" s="149"/>
      <c r="AM13" s="149"/>
      <c r="AN13" s="149"/>
      <c r="AO13" s="149"/>
      <c r="AP13" s="149"/>
      <c r="AQ13" s="149"/>
      <c r="AR13" s="149"/>
      <c r="AS13" s="149"/>
      <c r="AT13" s="149"/>
      <c r="AU13" s="149"/>
      <c r="AV13" s="149"/>
      <c r="AW13" s="149"/>
      <c r="AX13" s="149"/>
      <c r="AY13" s="149"/>
      <c r="AZ13" s="149"/>
      <c r="BA13" s="149"/>
      <c r="BB13" s="149"/>
      <c r="BC13" s="149"/>
      <c r="BD13" s="149"/>
      <c r="BE13" s="149"/>
      <c r="BF13" s="149"/>
      <c r="BG13" s="149"/>
      <c r="BH13" s="149"/>
      <c r="BI13" s="149"/>
      <c r="BJ13" s="149"/>
      <c r="BK13" s="149"/>
      <c r="BL13" s="149"/>
      <c r="BM13" s="149"/>
      <c r="BN13" s="149"/>
      <c r="BO13" s="149"/>
      <c r="BP13" s="149"/>
      <c r="BQ13" s="149"/>
      <c r="BR13" s="149"/>
      <c r="BS13" s="149"/>
      <c r="BT13" s="149"/>
      <c r="BU13" s="149"/>
      <c r="BV13" s="149"/>
      <c r="BW13" s="149"/>
      <c r="BX13" s="149"/>
      <c r="BY13" s="149"/>
      <c r="BZ13" s="149"/>
      <c r="CA13" s="149"/>
      <c r="CB13" s="149"/>
      <c r="CC13" s="149"/>
      <c r="CD13" s="149"/>
      <c r="CE13" s="149"/>
      <c r="CF13" s="149"/>
      <c r="CG13" s="149"/>
      <c r="CH13" s="149"/>
      <c r="CI13" s="149"/>
      <c r="CJ13" s="149"/>
      <c r="CK13" s="149"/>
      <c r="CL13" s="149"/>
      <c r="CM13" s="149"/>
      <c r="CN13" s="149"/>
      <c r="CO13" s="149"/>
      <c r="CP13" s="149"/>
      <c r="CQ13" s="149"/>
      <c r="CR13" s="149"/>
      <c r="CS13" s="149"/>
      <c r="CT13" s="150"/>
      <c r="CU13" s="150"/>
      <c r="CV13" s="150"/>
      <c r="CW13" s="151"/>
      <c r="CX13" s="152">
        <f t="array" ref="CX13">SUMPRODUCT(B13:CW13*0.25)</f>
        <v>0</v>
      </c>
    </row>
    <row r="14" spans="1:102" ht="24.95" customHeight="1" x14ac:dyDescent="0.2">
      <c r="A14" s="118" t="s">
        <v>32</v>
      </c>
      <c r="B14" s="148"/>
      <c r="C14" s="149"/>
      <c r="D14" s="149">
        <v>46.1</v>
      </c>
      <c r="E14" s="149">
        <v>238.1</v>
      </c>
      <c r="F14" s="149">
        <v>110.9</v>
      </c>
      <c r="G14" s="149">
        <v>273</v>
      </c>
      <c r="H14" s="149">
        <v>337.5</v>
      </c>
      <c r="I14" s="149">
        <v>381.3</v>
      </c>
      <c r="J14" s="149">
        <v>205.5</v>
      </c>
      <c r="K14" s="149">
        <v>64.599999999999994</v>
      </c>
      <c r="L14" s="149">
        <v>232.2</v>
      </c>
      <c r="M14" s="149">
        <v>210.1</v>
      </c>
      <c r="N14" s="149">
        <v>403.6</v>
      </c>
      <c r="O14" s="149">
        <v>500.6</v>
      </c>
      <c r="P14" s="149">
        <v>589.5</v>
      </c>
      <c r="Q14" s="149">
        <v>726</v>
      </c>
      <c r="R14" s="149">
        <v>530</v>
      </c>
      <c r="S14" s="149">
        <v>605.79999999999995</v>
      </c>
      <c r="T14" s="149">
        <v>721.3</v>
      </c>
      <c r="U14" s="149">
        <v>687.4</v>
      </c>
      <c r="V14" s="149">
        <v>648.20000000000005</v>
      </c>
      <c r="W14" s="149">
        <v>521.20000000000005</v>
      </c>
      <c r="X14" s="149">
        <v>253.3</v>
      </c>
      <c r="Y14" s="149">
        <v>166.8</v>
      </c>
      <c r="Z14" s="149">
        <v>89.9</v>
      </c>
      <c r="AA14" s="149"/>
      <c r="AB14" s="149"/>
      <c r="AC14" s="149"/>
      <c r="AD14" s="149"/>
      <c r="AE14" s="149"/>
      <c r="AF14" s="149"/>
      <c r="AG14" s="149"/>
      <c r="AH14" s="149"/>
      <c r="AI14" s="149"/>
      <c r="AJ14" s="149"/>
      <c r="AK14" s="149"/>
      <c r="AL14" s="149"/>
      <c r="AM14" s="149"/>
      <c r="AN14" s="149"/>
      <c r="AO14" s="149"/>
      <c r="AP14" s="149"/>
      <c r="AQ14" s="149"/>
      <c r="AR14" s="149"/>
      <c r="AS14" s="149"/>
      <c r="AT14" s="149"/>
      <c r="AU14" s="149"/>
      <c r="AV14" s="149"/>
      <c r="AW14" s="149"/>
      <c r="AX14" s="149"/>
      <c r="AY14" s="149"/>
      <c r="AZ14" s="149"/>
      <c r="BA14" s="149"/>
      <c r="BB14" s="149"/>
      <c r="BC14" s="149"/>
      <c r="BD14" s="149"/>
      <c r="BE14" s="149"/>
      <c r="BF14" s="149"/>
      <c r="BG14" s="149"/>
      <c r="BH14" s="149"/>
      <c r="BI14" s="149"/>
      <c r="BJ14" s="149">
        <v>11.1</v>
      </c>
      <c r="BK14" s="149">
        <v>44.6</v>
      </c>
      <c r="BL14" s="149">
        <v>75.8</v>
      </c>
      <c r="BM14" s="149"/>
      <c r="BN14" s="149"/>
      <c r="BO14" s="149"/>
      <c r="BP14" s="149"/>
      <c r="BQ14" s="149"/>
      <c r="BR14" s="149">
        <v>611.9</v>
      </c>
      <c r="BS14" s="149">
        <v>721.1</v>
      </c>
      <c r="BT14" s="149">
        <v>836.6</v>
      </c>
      <c r="BU14" s="149">
        <v>830</v>
      </c>
      <c r="BV14" s="149">
        <v>635.9</v>
      </c>
      <c r="BW14" s="149">
        <v>799.1</v>
      </c>
      <c r="BX14" s="149">
        <v>981.2</v>
      </c>
      <c r="BY14" s="149">
        <v>1065</v>
      </c>
      <c r="BZ14" s="149">
        <v>715.8</v>
      </c>
      <c r="CA14" s="149">
        <v>790.3</v>
      </c>
      <c r="CB14" s="149">
        <v>721.8</v>
      </c>
      <c r="CC14" s="149">
        <v>799.2</v>
      </c>
      <c r="CD14" s="149">
        <v>737.1</v>
      </c>
      <c r="CE14" s="149">
        <v>788.5</v>
      </c>
      <c r="CF14" s="149">
        <v>893.3</v>
      </c>
      <c r="CG14" s="149">
        <v>968.8</v>
      </c>
      <c r="CH14" s="149">
        <v>957.2</v>
      </c>
      <c r="CI14" s="149">
        <v>914.4</v>
      </c>
      <c r="CJ14" s="149">
        <v>1106.2</v>
      </c>
      <c r="CK14" s="149">
        <v>1263.7</v>
      </c>
      <c r="CL14" s="149">
        <v>258.60000000000002</v>
      </c>
      <c r="CM14" s="149">
        <v>476.4</v>
      </c>
      <c r="CN14" s="149">
        <v>829.7</v>
      </c>
      <c r="CO14" s="149">
        <v>908.4</v>
      </c>
      <c r="CP14" s="149">
        <v>725.3</v>
      </c>
      <c r="CQ14" s="149">
        <v>594.20000000000005</v>
      </c>
      <c r="CR14" s="149">
        <v>479.6</v>
      </c>
      <c r="CS14" s="149">
        <v>390</v>
      </c>
      <c r="CT14" s="150"/>
      <c r="CU14" s="150"/>
      <c r="CV14" s="150"/>
      <c r="CW14" s="151"/>
      <c r="CX14" s="152">
        <f t="array" ref="CX14">SUMPRODUCT(B14:CW14*0.25)</f>
        <v>7618.4250000000002</v>
      </c>
    </row>
    <row r="15" spans="1:102" ht="24.95" customHeight="1" x14ac:dyDescent="0.2">
      <c r="A15" s="118" t="s">
        <v>33</v>
      </c>
      <c r="B15" s="148"/>
      <c r="C15" s="149"/>
      <c r="D15" s="149"/>
      <c r="E15" s="149"/>
      <c r="F15" s="149"/>
      <c r="G15" s="149"/>
      <c r="H15" s="149"/>
      <c r="I15" s="149"/>
      <c r="J15" s="149"/>
      <c r="K15" s="149"/>
      <c r="L15" s="149"/>
      <c r="M15" s="149"/>
      <c r="N15" s="149"/>
      <c r="O15" s="149"/>
      <c r="P15" s="149"/>
      <c r="Q15" s="149"/>
      <c r="R15" s="149"/>
      <c r="S15" s="149"/>
      <c r="T15" s="149"/>
      <c r="U15" s="149"/>
      <c r="V15" s="149"/>
      <c r="W15" s="149"/>
      <c r="X15" s="149"/>
      <c r="Y15" s="149"/>
      <c r="Z15" s="149"/>
      <c r="AA15" s="149"/>
      <c r="AB15" s="149"/>
      <c r="AC15" s="149"/>
      <c r="AD15" s="149"/>
      <c r="AE15" s="149"/>
      <c r="AF15" s="149"/>
      <c r="AG15" s="149"/>
      <c r="AH15" s="149"/>
      <c r="AI15" s="149"/>
      <c r="AJ15" s="149"/>
      <c r="AK15" s="149"/>
      <c r="AL15" s="149"/>
      <c r="AM15" s="149"/>
      <c r="AN15" s="149"/>
      <c r="AO15" s="149"/>
      <c r="AP15" s="149"/>
      <c r="AQ15" s="149"/>
      <c r="AR15" s="149"/>
      <c r="AS15" s="149"/>
      <c r="AT15" s="149"/>
      <c r="AU15" s="149"/>
      <c r="AV15" s="149"/>
      <c r="AW15" s="149"/>
      <c r="AX15" s="149"/>
      <c r="AY15" s="149"/>
      <c r="AZ15" s="149"/>
      <c r="BA15" s="149"/>
      <c r="BB15" s="149"/>
      <c r="BC15" s="149"/>
      <c r="BD15" s="149"/>
      <c r="BE15" s="149"/>
      <c r="BF15" s="149"/>
      <c r="BG15" s="149"/>
      <c r="BH15" s="149"/>
      <c r="BI15" s="149"/>
      <c r="BJ15" s="149"/>
      <c r="BK15" s="149"/>
      <c r="BL15" s="149"/>
      <c r="BM15" s="149"/>
      <c r="BN15" s="149"/>
      <c r="BO15" s="149"/>
      <c r="BP15" s="149"/>
      <c r="BQ15" s="149"/>
      <c r="BR15" s="149"/>
      <c r="BS15" s="149"/>
      <c r="BT15" s="149"/>
      <c r="BU15" s="149"/>
      <c r="BV15" s="149"/>
      <c r="BW15" s="149"/>
      <c r="BX15" s="149"/>
      <c r="BY15" s="149"/>
      <c r="BZ15" s="149"/>
      <c r="CA15" s="149"/>
      <c r="CB15" s="149"/>
      <c r="CC15" s="149"/>
      <c r="CD15" s="149"/>
      <c r="CE15" s="149"/>
      <c r="CF15" s="149"/>
      <c r="CG15" s="149"/>
      <c r="CH15" s="149"/>
      <c r="CI15" s="149"/>
      <c r="CJ15" s="149"/>
      <c r="CK15" s="149"/>
      <c r="CL15" s="149"/>
      <c r="CM15" s="149"/>
      <c r="CN15" s="149"/>
      <c r="CO15" s="149"/>
      <c r="CP15" s="149"/>
      <c r="CQ15" s="149"/>
      <c r="CR15" s="149"/>
      <c r="CS15" s="149"/>
      <c r="CT15" s="150"/>
      <c r="CU15" s="150"/>
      <c r="CV15" s="150"/>
      <c r="CW15" s="151"/>
      <c r="CX15" s="152">
        <f t="array" ref="CX15">SUMPRODUCT(B15:CW15*0.25)</f>
        <v>0</v>
      </c>
    </row>
    <row r="16" spans="1:102" ht="24.95" customHeight="1" thickBot="1" x14ac:dyDescent="0.25">
      <c r="A16" s="153" t="s">
        <v>34</v>
      </c>
      <c r="B16" s="154"/>
      <c r="C16" s="155"/>
      <c r="D16" s="155"/>
      <c r="E16" s="155"/>
      <c r="F16" s="155"/>
      <c r="G16" s="155"/>
      <c r="H16" s="155"/>
      <c r="I16" s="155"/>
      <c r="J16" s="155"/>
      <c r="K16" s="155"/>
      <c r="L16" s="155"/>
      <c r="M16" s="155"/>
      <c r="N16" s="155"/>
      <c r="O16" s="155"/>
      <c r="P16" s="155"/>
      <c r="Q16" s="155"/>
      <c r="R16" s="155"/>
      <c r="S16" s="155"/>
      <c r="T16" s="155"/>
      <c r="U16" s="155"/>
      <c r="V16" s="155"/>
      <c r="W16" s="155"/>
      <c r="X16" s="155"/>
      <c r="Y16" s="155"/>
      <c r="Z16" s="155"/>
      <c r="AA16" s="155"/>
      <c r="AB16" s="155"/>
      <c r="AC16" s="155"/>
      <c r="AD16" s="155">
        <v>500</v>
      </c>
      <c r="AE16" s="155">
        <v>500</v>
      </c>
      <c r="AF16" s="155">
        <v>500</v>
      </c>
      <c r="AG16" s="155">
        <v>500</v>
      </c>
      <c r="AH16" s="155">
        <v>500</v>
      </c>
      <c r="AI16" s="155">
        <v>500</v>
      </c>
      <c r="AJ16" s="155">
        <v>500</v>
      </c>
      <c r="AK16" s="155">
        <v>500</v>
      </c>
      <c r="AL16" s="155">
        <v>500</v>
      </c>
      <c r="AM16" s="155">
        <v>500</v>
      </c>
      <c r="AN16" s="155">
        <v>500</v>
      </c>
      <c r="AO16" s="155">
        <v>500</v>
      </c>
      <c r="AP16" s="155">
        <v>500</v>
      </c>
      <c r="AQ16" s="155">
        <v>500</v>
      </c>
      <c r="AR16" s="155">
        <v>500</v>
      </c>
      <c r="AS16" s="155">
        <v>500</v>
      </c>
      <c r="AT16" s="155">
        <v>500</v>
      </c>
      <c r="AU16" s="155">
        <v>500</v>
      </c>
      <c r="AV16" s="155">
        <v>500</v>
      </c>
      <c r="AW16" s="155">
        <v>500</v>
      </c>
      <c r="AX16" s="155">
        <v>500</v>
      </c>
      <c r="AY16" s="155">
        <v>500</v>
      </c>
      <c r="AZ16" s="155">
        <v>500</v>
      </c>
      <c r="BA16" s="155">
        <v>500</v>
      </c>
      <c r="BB16" s="155">
        <v>500</v>
      </c>
      <c r="BC16" s="155">
        <v>500</v>
      </c>
      <c r="BD16" s="155">
        <v>500</v>
      </c>
      <c r="BE16" s="155">
        <v>500</v>
      </c>
      <c r="BF16" s="155">
        <v>500</v>
      </c>
      <c r="BG16" s="155">
        <v>500</v>
      </c>
      <c r="BH16" s="155">
        <v>500</v>
      </c>
      <c r="BI16" s="155">
        <v>500</v>
      </c>
      <c r="BJ16" s="155">
        <v>248.8</v>
      </c>
      <c r="BK16" s="155">
        <v>248.8</v>
      </c>
      <c r="BL16" s="155">
        <v>248.8</v>
      </c>
      <c r="BM16" s="155">
        <v>248.8</v>
      </c>
      <c r="BN16" s="155">
        <v>269.60000000000002</v>
      </c>
      <c r="BO16" s="155">
        <v>269.60000000000002</v>
      </c>
      <c r="BP16" s="155">
        <v>269.60000000000002</v>
      </c>
      <c r="BQ16" s="155">
        <v>269.60000000000002</v>
      </c>
      <c r="BR16" s="155"/>
      <c r="BS16" s="155"/>
      <c r="BT16" s="155"/>
      <c r="BU16" s="155"/>
      <c r="BV16" s="155"/>
      <c r="BW16" s="155"/>
      <c r="BX16" s="155"/>
      <c r="BY16" s="155"/>
      <c r="BZ16" s="155"/>
      <c r="CA16" s="155"/>
      <c r="CB16" s="155"/>
      <c r="CC16" s="155"/>
      <c r="CD16" s="155"/>
      <c r="CE16" s="155"/>
      <c r="CF16" s="155"/>
      <c r="CG16" s="155"/>
      <c r="CH16" s="155"/>
      <c r="CI16" s="155"/>
      <c r="CJ16" s="155"/>
      <c r="CK16" s="155"/>
      <c r="CL16" s="155"/>
      <c r="CM16" s="155"/>
      <c r="CN16" s="155"/>
      <c r="CO16" s="155"/>
      <c r="CP16" s="155"/>
      <c r="CQ16" s="155"/>
      <c r="CR16" s="155"/>
      <c r="CS16" s="155"/>
      <c r="CT16" s="156"/>
      <c r="CU16" s="156"/>
      <c r="CV16" s="156"/>
      <c r="CW16" s="157"/>
      <c r="CX16" s="158">
        <f t="array" ref="CX16">SUMPRODUCT(B16:CW16*0.25)</f>
        <v>4518.3999999999978</v>
      </c>
    </row>
    <row r="17" spans="1:102" ht="30" customHeight="1" thickBot="1" x14ac:dyDescent="0.25">
      <c r="A17" s="105" t="s">
        <v>53</v>
      </c>
      <c r="B17" s="159">
        <f>SUM(B12:B16)</f>
        <v>0</v>
      </c>
      <c r="C17" s="160">
        <f t="shared" ref="C17:BN17" si="0">SUM(C12:C16)</f>
        <v>0</v>
      </c>
      <c r="D17" s="160">
        <f t="shared" si="0"/>
        <v>46.1</v>
      </c>
      <c r="E17" s="160">
        <f t="shared" si="0"/>
        <v>238.1</v>
      </c>
      <c r="F17" s="160">
        <f t="shared" si="0"/>
        <v>110.9</v>
      </c>
      <c r="G17" s="160">
        <f t="shared" si="0"/>
        <v>273</v>
      </c>
      <c r="H17" s="160">
        <f t="shared" si="0"/>
        <v>337.5</v>
      </c>
      <c r="I17" s="160">
        <f t="shared" si="0"/>
        <v>381.3</v>
      </c>
      <c r="J17" s="160">
        <f t="shared" si="0"/>
        <v>205.5</v>
      </c>
      <c r="K17" s="160">
        <f t="shared" si="0"/>
        <v>64.599999999999994</v>
      </c>
      <c r="L17" s="160">
        <f t="shared" si="0"/>
        <v>232.2</v>
      </c>
      <c r="M17" s="160">
        <f t="shared" si="0"/>
        <v>210.1</v>
      </c>
      <c r="N17" s="160">
        <f t="shared" si="0"/>
        <v>403.6</v>
      </c>
      <c r="O17" s="160">
        <f t="shared" si="0"/>
        <v>500.6</v>
      </c>
      <c r="P17" s="160">
        <f t="shared" si="0"/>
        <v>589.5</v>
      </c>
      <c r="Q17" s="160">
        <f t="shared" si="0"/>
        <v>726</v>
      </c>
      <c r="R17" s="160">
        <f t="shared" si="0"/>
        <v>530</v>
      </c>
      <c r="S17" s="160">
        <f t="shared" si="0"/>
        <v>605.79999999999995</v>
      </c>
      <c r="T17" s="160">
        <f t="shared" si="0"/>
        <v>721.3</v>
      </c>
      <c r="U17" s="160">
        <f t="shared" si="0"/>
        <v>687.4</v>
      </c>
      <c r="V17" s="160">
        <f t="shared" si="0"/>
        <v>648.20000000000005</v>
      </c>
      <c r="W17" s="160">
        <f t="shared" si="0"/>
        <v>521.20000000000005</v>
      </c>
      <c r="X17" s="160">
        <f t="shared" si="0"/>
        <v>253.3</v>
      </c>
      <c r="Y17" s="160">
        <f t="shared" si="0"/>
        <v>166.8</v>
      </c>
      <c r="Z17" s="160">
        <f t="shared" si="0"/>
        <v>89.9</v>
      </c>
      <c r="AA17" s="160">
        <f t="shared" si="0"/>
        <v>0</v>
      </c>
      <c r="AB17" s="160">
        <f t="shared" si="0"/>
        <v>0</v>
      </c>
      <c r="AC17" s="160">
        <f t="shared" si="0"/>
        <v>0</v>
      </c>
      <c r="AD17" s="160">
        <f t="shared" si="0"/>
        <v>500</v>
      </c>
      <c r="AE17" s="160">
        <f t="shared" si="0"/>
        <v>500</v>
      </c>
      <c r="AF17" s="160">
        <f t="shared" si="0"/>
        <v>500</v>
      </c>
      <c r="AG17" s="160">
        <f t="shared" si="0"/>
        <v>500</v>
      </c>
      <c r="AH17" s="160">
        <f t="shared" si="0"/>
        <v>500</v>
      </c>
      <c r="AI17" s="160">
        <f t="shared" si="0"/>
        <v>500</v>
      </c>
      <c r="AJ17" s="160">
        <f t="shared" si="0"/>
        <v>500</v>
      </c>
      <c r="AK17" s="160">
        <f t="shared" si="0"/>
        <v>500</v>
      </c>
      <c r="AL17" s="160">
        <f t="shared" si="0"/>
        <v>500</v>
      </c>
      <c r="AM17" s="160">
        <f t="shared" si="0"/>
        <v>500</v>
      </c>
      <c r="AN17" s="160">
        <f t="shared" si="0"/>
        <v>500</v>
      </c>
      <c r="AO17" s="160">
        <f t="shared" si="0"/>
        <v>500</v>
      </c>
      <c r="AP17" s="160">
        <f t="shared" si="0"/>
        <v>500</v>
      </c>
      <c r="AQ17" s="160">
        <f t="shared" si="0"/>
        <v>500</v>
      </c>
      <c r="AR17" s="160">
        <f t="shared" si="0"/>
        <v>500</v>
      </c>
      <c r="AS17" s="160">
        <f t="shared" si="0"/>
        <v>500</v>
      </c>
      <c r="AT17" s="160">
        <f t="shared" si="0"/>
        <v>500</v>
      </c>
      <c r="AU17" s="160">
        <f t="shared" si="0"/>
        <v>500</v>
      </c>
      <c r="AV17" s="160">
        <f t="shared" si="0"/>
        <v>500</v>
      </c>
      <c r="AW17" s="160">
        <f t="shared" si="0"/>
        <v>500</v>
      </c>
      <c r="AX17" s="160">
        <f t="shared" si="0"/>
        <v>500</v>
      </c>
      <c r="AY17" s="160">
        <f t="shared" si="0"/>
        <v>500</v>
      </c>
      <c r="AZ17" s="160">
        <f t="shared" si="0"/>
        <v>500</v>
      </c>
      <c r="BA17" s="160">
        <f t="shared" si="0"/>
        <v>500</v>
      </c>
      <c r="BB17" s="160">
        <f t="shared" si="0"/>
        <v>500</v>
      </c>
      <c r="BC17" s="160">
        <f t="shared" si="0"/>
        <v>500</v>
      </c>
      <c r="BD17" s="160">
        <f t="shared" si="0"/>
        <v>500</v>
      </c>
      <c r="BE17" s="160">
        <f t="shared" si="0"/>
        <v>500</v>
      </c>
      <c r="BF17" s="160">
        <f t="shared" si="0"/>
        <v>500</v>
      </c>
      <c r="BG17" s="160">
        <f t="shared" si="0"/>
        <v>500</v>
      </c>
      <c r="BH17" s="160">
        <f t="shared" si="0"/>
        <v>500</v>
      </c>
      <c r="BI17" s="160">
        <f t="shared" si="0"/>
        <v>500</v>
      </c>
      <c r="BJ17" s="160">
        <f t="shared" si="0"/>
        <v>259.90000000000003</v>
      </c>
      <c r="BK17" s="160">
        <f t="shared" si="0"/>
        <v>293.40000000000003</v>
      </c>
      <c r="BL17" s="160">
        <f t="shared" si="0"/>
        <v>324.60000000000002</v>
      </c>
      <c r="BM17" s="160">
        <f t="shared" si="0"/>
        <v>248.8</v>
      </c>
      <c r="BN17" s="160">
        <f t="shared" si="0"/>
        <v>269.60000000000002</v>
      </c>
      <c r="BO17" s="160">
        <f t="shared" ref="BO17:CW17" si="1">SUM(BO12:BO16)</f>
        <v>269.60000000000002</v>
      </c>
      <c r="BP17" s="160">
        <f t="shared" si="1"/>
        <v>269.60000000000002</v>
      </c>
      <c r="BQ17" s="160">
        <f t="shared" si="1"/>
        <v>269.60000000000002</v>
      </c>
      <c r="BR17" s="160">
        <f t="shared" si="1"/>
        <v>611.9</v>
      </c>
      <c r="BS17" s="160">
        <f t="shared" si="1"/>
        <v>721.1</v>
      </c>
      <c r="BT17" s="160">
        <f t="shared" si="1"/>
        <v>836.6</v>
      </c>
      <c r="BU17" s="160">
        <f t="shared" si="1"/>
        <v>830</v>
      </c>
      <c r="BV17" s="160">
        <f t="shared" si="1"/>
        <v>635.9</v>
      </c>
      <c r="BW17" s="160">
        <f t="shared" si="1"/>
        <v>799.1</v>
      </c>
      <c r="BX17" s="160">
        <f t="shared" si="1"/>
        <v>981.2</v>
      </c>
      <c r="BY17" s="160">
        <f t="shared" si="1"/>
        <v>1065</v>
      </c>
      <c r="BZ17" s="160">
        <f t="shared" si="1"/>
        <v>715.8</v>
      </c>
      <c r="CA17" s="160">
        <f t="shared" si="1"/>
        <v>790.3</v>
      </c>
      <c r="CB17" s="160">
        <f t="shared" si="1"/>
        <v>721.8</v>
      </c>
      <c r="CC17" s="160">
        <f t="shared" si="1"/>
        <v>799.2</v>
      </c>
      <c r="CD17" s="160">
        <f t="shared" si="1"/>
        <v>737.1</v>
      </c>
      <c r="CE17" s="160">
        <f t="shared" si="1"/>
        <v>788.5</v>
      </c>
      <c r="CF17" s="160">
        <f t="shared" si="1"/>
        <v>893.3</v>
      </c>
      <c r="CG17" s="160">
        <f t="shared" si="1"/>
        <v>968.8</v>
      </c>
      <c r="CH17" s="160">
        <f t="shared" si="1"/>
        <v>957.2</v>
      </c>
      <c r="CI17" s="160">
        <f t="shared" si="1"/>
        <v>914.4</v>
      </c>
      <c r="CJ17" s="160">
        <f t="shared" si="1"/>
        <v>1106.2</v>
      </c>
      <c r="CK17" s="160">
        <f t="shared" si="1"/>
        <v>1263.7</v>
      </c>
      <c r="CL17" s="160">
        <f t="shared" si="1"/>
        <v>258.60000000000002</v>
      </c>
      <c r="CM17" s="160">
        <f t="shared" si="1"/>
        <v>476.4</v>
      </c>
      <c r="CN17" s="160">
        <f t="shared" si="1"/>
        <v>829.7</v>
      </c>
      <c r="CO17" s="160">
        <f t="shared" si="1"/>
        <v>908.4</v>
      </c>
      <c r="CP17" s="160">
        <f t="shared" si="1"/>
        <v>725.3</v>
      </c>
      <c r="CQ17" s="160">
        <f t="shared" si="1"/>
        <v>594.20000000000005</v>
      </c>
      <c r="CR17" s="160">
        <f t="shared" si="1"/>
        <v>479.6</v>
      </c>
      <c r="CS17" s="160">
        <f t="shared" si="1"/>
        <v>390</v>
      </c>
      <c r="CT17" s="161">
        <f t="shared" si="1"/>
        <v>0</v>
      </c>
      <c r="CU17" s="161">
        <f t="shared" si="1"/>
        <v>0</v>
      </c>
      <c r="CV17" s="161">
        <f t="shared" si="1"/>
        <v>0</v>
      </c>
      <c r="CW17" s="162">
        <f t="shared" si="1"/>
        <v>0</v>
      </c>
      <c r="CX17" s="110">
        <f>SUM(CX12:CX16)</f>
        <v>12136.824999999997</v>
      </c>
    </row>
    <row r="18" spans="1:102" ht="18" customHeight="1" thickBot="1" x14ac:dyDescent="0.25">
      <c r="A18" s="123"/>
      <c r="B18" s="125"/>
      <c r="C18" s="125"/>
      <c r="D18" s="125"/>
      <c r="E18" s="125"/>
      <c r="F18" s="125"/>
      <c r="G18" s="125"/>
      <c r="H18" s="125"/>
      <c r="I18" s="125"/>
      <c r="J18" s="125"/>
      <c r="K18" s="125"/>
      <c r="L18" s="125"/>
      <c r="M18" s="125"/>
      <c r="N18" s="125"/>
      <c r="O18" s="125"/>
      <c r="P18" s="125"/>
      <c r="Q18" s="125"/>
      <c r="R18" s="125"/>
      <c r="S18" s="125"/>
      <c r="T18" s="125"/>
      <c r="U18" s="125"/>
      <c r="V18" s="125"/>
      <c r="W18" s="125"/>
      <c r="X18" s="125"/>
      <c r="Y18" s="125"/>
      <c r="Z18" s="125"/>
      <c r="AA18" s="125"/>
      <c r="AB18" s="125"/>
      <c r="AC18" s="125"/>
      <c r="AD18" s="125"/>
      <c r="AE18" s="125"/>
      <c r="AF18" s="125"/>
      <c r="AG18" s="125"/>
      <c r="AH18" s="125"/>
      <c r="AI18" s="125"/>
      <c r="AJ18" s="125"/>
      <c r="AK18" s="125"/>
      <c r="AL18" s="125"/>
      <c r="AM18" s="125"/>
      <c r="AN18" s="125"/>
      <c r="AO18" s="125"/>
      <c r="AP18" s="125"/>
      <c r="AQ18" s="125"/>
      <c r="AR18" s="125"/>
      <c r="AS18" s="125"/>
      <c r="AT18" s="125"/>
      <c r="AU18" s="125"/>
      <c r="AV18" s="125"/>
      <c r="AW18" s="125"/>
      <c r="AX18" s="125"/>
      <c r="AY18" s="125"/>
      <c r="AZ18" s="125"/>
      <c r="BA18" s="125"/>
      <c r="BB18" s="125"/>
      <c r="BC18" s="125"/>
      <c r="BD18" s="125"/>
      <c r="BE18" s="125"/>
      <c r="BF18" s="125"/>
      <c r="BG18" s="125"/>
      <c r="BH18" s="125"/>
      <c r="BI18" s="125"/>
      <c r="BJ18" s="125"/>
      <c r="BK18" s="125"/>
      <c r="BL18" s="125"/>
      <c r="BM18" s="125"/>
      <c r="BN18" s="125"/>
      <c r="BO18" s="125"/>
      <c r="BP18" s="125"/>
      <c r="BQ18" s="125"/>
      <c r="BR18" s="125"/>
      <c r="BS18" s="125"/>
      <c r="BT18" s="125"/>
      <c r="BU18" s="125"/>
      <c r="BV18" s="125"/>
      <c r="BW18" s="125"/>
      <c r="BX18" s="125"/>
      <c r="BY18" s="125"/>
      <c r="BZ18" s="125"/>
      <c r="CA18" s="125"/>
      <c r="CB18" s="125"/>
      <c r="CC18" s="125"/>
      <c r="CD18" s="125"/>
      <c r="CE18" s="125"/>
      <c r="CF18" s="125"/>
      <c r="CG18" s="125"/>
      <c r="CH18" s="125"/>
      <c r="CI18" s="125"/>
      <c r="CJ18" s="125"/>
      <c r="CK18" s="125"/>
      <c r="CL18" s="125"/>
      <c r="CM18" s="125"/>
      <c r="CN18" s="125"/>
      <c r="CO18" s="125"/>
      <c r="CP18" s="125"/>
      <c r="CQ18" s="125"/>
      <c r="CR18" s="125"/>
      <c r="CS18" s="125"/>
      <c r="CT18" s="125"/>
      <c r="CU18" s="125"/>
      <c r="CV18" s="125"/>
      <c r="CW18" s="125"/>
      <c r="CX18" s="125"/>
    </row>
    <row r="19" spans="1:102" ht="30" customHeight="1" thickBot="1" x14ac:dyDescent="0.25">
      <c r="A19" s="85" t="s">
        <v>49</v>
      </c>
      <c r="B19" s="111">
        <v>1</v>
      </c>
      <c r="C19" s="112"/>
      <c r="D19" s="112"/>
      <c r="E19" s="112"/>
      <c r="F19" s="112"/>
      <c r="G19" s="112"/>
      <c r="H19" s="112"/>
      <c r="I19" s="112"/>
      <c r="J19" s="112"/>
      <c r="K19" s="112"/>
      <c r="L19" s="112"/>
      <c r="M19" s="112"/>
      <c r="N19" s="112"/>
      <c r="O19" s="112"/>
      <c r="P19" s="112"/>
      <c r="Q19" s="112"/>
      <c r="R19" s="112"/>
      <c r="S19" s="112"/>
      <c r="T19" s="112"/>
      <c r="U19" s="112"/>
      <c r="V19" s="112"/>
      <c r="W19" s="112"/>
      <c r="X19" s="112"/>
      <c r="Y19" s="112"/>
      <c r="Z19" s="112"/>
      <c r="AA19" s="112"/>
      <c r="AB19" s="112"/>
      <c r="AC19" s="112"/>
      <c r="AD19" s="112"/>
      <c r="AE19" s="112"/>
      <c r="AF19" s="112"/>
      <c r="AG19" s="112"/>
      <c r="AH19" s="112"/>
      <c r="AI19" s="112"/>
      <c r="AJ19" s="112"/>
      <c r="AK19" s="112"/>
      <c r="AL19" s="112"/>
      <c r="AM19" s="112"/>
      <c r="AN19" s="112"/>
      <c r="AO19" s="112"/>
      <c r="AP19" s="112"/>
      <c r="AQ19" s="112"/>
      <c r="AR19" s="112"/>
      <c r="AS19" s="112"/>
      <c r="AT19" s="112"/>
      <c r="AU19" s="112"/>
      <c r="AV19" s="112"/>
      <c r="AW19" s="112"/>
      <c r="AX19" s="112"/>
      <c r="AY19" s="112"/>
      <c r="AZ19" s="112"/>
      <c r="BA19" s="112"/>
      <c r="BB19" s="112"/>
      <c r="BC19" s="112"/>
      <c r="BD19" s="112"/>
      <c r="BE19" s="112"/>
      <c r="BF19" s="112"/>
      <c r="BG19" s="112"/>
      <c r="BH19" s="112"/>
      <c r="BI19" s="112"/>
      <c r="BJ19" s="112"/>
      <c r="BK19" s="112"/>
      <c r="BL19" s="112"/>
      <c r="BM19" s="112"/>
      <c r="BN19" s="112"/>
      <c r="BO19" s="112"/>
      <c r="BP19" s="112"/>
      <c r="BQ19" s="112"/>
      <c r="BR19" s="112"/>
      <c r="BS19" s="112"/>
      <c r="BT19" s="112"/>
      <c r="BU19" s="112"/>
      <c r="BV19" s="112"/>
      <c r="BW19" s="112"/>
      <c r="BX19" s="112"/>
      <c r="BY19" s="112"/>
      <c r="BZ19" s="112"/>
      <c r="CA19" s="112"/>
      <c r="CB19" s="112"/>
      <c r="CC19" s="112"/>
      <c r="CD19" s="112"/>
      <c r="CE19" s="112"/>
      <c r="CF19" s="112"/>
      <c r="CG19" s="112"/>
      <c r="CH19" s="112"/>
      <c r="CI19" s="112"/>
      <c r="CJ19" s="112"/>
      <c r="CK19" s="112"/>
      <c r="CL19" s="112"/>
      <c r="CM19" s="112"/>
      <c r="CN19" s="112"/>
      <c r="CO19" s="112"/>
      <c r="CP19" s="112"/>
      <c r="CQ19" s="112"/>
      <c r="CR19" s="112"/>
      <c r="CS19" s="112"/>
      <c r="CT19" s="112"/>
      <c r="CU19" s="112"/>
      <c r="CV19" s="112"/>
      <c r="CW19" s="112"/>
      <c r="CX19" s="113"/>
    </row>
    <row r="20" spans="1:102" ht="24.95" customHeight="1" x14ac:dyDescent="0.2">
      <c r="A20" s="86" t="s">
        <v>43</v>
      </c>
      <c r="B20" s="143"/>
      <c r="C20" s="144"/>
      <c r="D20" s="144"/>
      <c r="E20" s="144"/>
      <c r="F20" s="144"/>
      <c r="G20" s="144"/>
      <c r="H20" s="144"/>
      <c r="I20" s="144"/>
      <c r="J20" s="144"/>
      <c r="K20" s="144"/>
      <c r="L20" s="144"/>
      <c r="M20" s="144"/>
      <c r="N20" s="144"/>
      <c r="O20" s="144"/>
      <c r="P20" s="144"/>
      <c r="Q20" s="144"/>
      <c r="R20" s="144"/>
      <c r="S20" s="144"/>
      <c r="T20" s="144"/>
      <c r="U20" s="144"/>
      <c r="V20" s="144"/>
      <c r="W20" s="144"/>
      <c r="X20" s="144"/>
      <c r="Y20" s="144"/>
      <c r="Z20" s="144"/>
      <c r="AA20" s="144"/>
      <c r="AB20" s="144"/>
      <c r="AC20" s="144"/>
      <c r="AD20" s="144"/>
      <c r="AE20" s="144"/>
      <c r="AF20" s="144"/>
      <c r="AG20" s="144"/>
      <c r="AH20" s="144"/>
      <c r="AI20" s="144"/>
      <c r="AJ20" s="144"/>
      <c r="AK20" s="144"/>
      <c r="AL20" s="144"/>
      <c r="AM20" s="144"/>
      <c r="AN20" s="144"/>
      <c r="AO20" s="144"/>
      <c r="AP20" s="144"/>
      <c r="AQ20" s="144"/>
      <c r="AR20" s="144"/>
      <c r="AS20" s="144"/>
      <c r="AT20" s="144"/>
      <c r="AU20" s="144"/>
      <c r="AV20" s="144"/>
      <c r="AW20" s="144"/>
      <c r="AX20" s="144"/>
      <c r="AY20" s="144"/>
      <c r="AZ20" s="144"/>
      <c r="BA20" s="144"/>
      <c r="BB20" s="144"/>
      <c r="BC20" s="144"/>
      <c r="BD20" s="144"/>
      <c r="BE20" s="144"/>
      <c r="BF20" s="144"/>
      <c r="BG20" s="144"/>
      <c r="BH20" s="144"/>
      <c r="BI20" s="144"/>
      <c r="BJ20" s="144"/>
      <c r="BK20" s="144"/>
      <c r="BL20" s="144"/>
      <c r="BM20" s="144"/>
      <c r="BN20" s="144"/>
      <c r="BO20" s="144"/>
      <c r="BP20" s="144"/>
      <c r="BQ20" s="144"/>
      <c r="BR20" s="144"/>
      <c r="BS20" s="144"/>
      <c r="BT20" s="144"/>
      <c r="BU20" s="144"/>
      <c r="BV20" s="144"/>
      <c r="BW20" s="144"/>
      <c r="BX20" s="144"/>
      <c r="BY20" s="144"/>
      <c r="BZ20" s="144"/>
      <c r="CA20" s="144"/>
      <c r="CB20" s="144"/>
      <c r="CC20" s="144"/>
      <c r="CD20" s="144"/>
      <c r="CE20" s="144"/>
      <c r="CF20" s="144"/>
      <c r="CG20" s="144"/>
      <c r="CH20" s="144"/>
      <c r="CI20" s="144"/>
      <c r="CJ20" s="144"/>
      <c r="CK20" s="144"/>
      <c r="CL20" s="144"/>
      <c r="CM20" s="144"/>
      <c r="CN20" s="144"/>
      <c r="CO20" s="144"/>
      <c r="CP20" s="144"/>
      <c r="CQ20" s="144"/>
      <c r="CR20" s="144"/>
      <c r="CS20" s="144"/>
      <c r="CT20" s="145"/>
      <c r="CU20" s="145"/>
      <c r="CV20" s="145"/>
      <c r="CW20" s="146"/>
      <c r="CX20" s="147">
        <f t="array" ref="CX20">SUMPRODUCT(B20:CW20*0.25)</f>
        <v>0</v>
      </c>
    </row>
    <row r="21" spans="1:102" ht="24.95" customHeight="1" x14ac:dyDescent="0.2">
      <c r="A21" s="118" t="s">
        <v>44</v>
      </c>
      <c r="B21" s="148"/>
      <c r="C21" s="149"/>
      <c r="D21" s="149"/>
      <c r="E21" s="149"/>
      <c r="F21" s="149"/>
      <c r="G21" s="149"/>
      <c r="H21" s="149"/>
      <c r="I21" s="149"/>
      <c r="J21" s="149"/>
      <c r="K21" s="149"/>
      <c r="L21" s="149"/>
      <c r="M21" s="149"/>
      <c r="N21" s="149"/>
      <c r="O21" s="149"/>
      <c r="P21" s="149"/>
      <c r="Q21" s="149"/>
      <c r="R21" s="149"/>
      <c r="S21" s="149"/>
      <c r="T21" s="149"/>
      <c r="U21" s="149"/>
      <c r="V21" s="149"/>
      <c r="W21" s="149"/>
      <c r="X21" s="149"/>
      <c r="Y21" s="149"/>
      <c r="Z21" s="149"/>
      <c r="AA21" s="149"/>
      <c r="AB21" s="149"/>
      <c r="AC21" s="149"/>
      <c r="AD21" s="149"/>
      <c r="AE21" s="149"/>
      <c r="AF21" s="149"/>
      <c r="AG21" s="149"/>
      <c r="AH21" s="149"/>
      <c r="AI21" s="149"/>
      <c r="AJ21" s="149"/>
      <c r="AK21" s="149"/>
      <c r="AL21" s="149"/>
      <c r="AM21" s="149"/>
      <c r="AN21" s="149"/>
      <c r="AO21" s="149"/>
      <c r="AP21" s="149"/>
      <c r="AQ21" s="149"/>
      <c r="AR21" s="149"/>
      <c r="AS21" s="149"/>
      <c r="AT21" s="149"/>
      <c r="AU21" s="149"/>
      <c r="AV21" s="149"/>
      <c r="AW21" s="149"/>
      <c r="AX21" s="149"/>
      <c r="AY21" s="149"/>
      <c r="AZ21" s="149"/>
      <c r="BA21" s="149"/>
      <c r="BB21" s="149"/>
      <c r="BC21" s="149"/>
      <c r="BD21" s="149"/>
      <c r="BE21" s="149"/>
      <c r="BF21" s="149"/>
      <c r="BG21" s="149"/>
      <c r="BH21" s="149"/>
      <c r="BI21" s="149"/>
      <c r="BJ21" s="149"/>
      <c r="BK21" s="149"/>
      <c r="BL21" s="149"/>
      <c r="BM21" s="149"/>
      <c r="BN21" s="149"/>
      <c r="BO21" s="149"/>
      <c r="BP21" s="149"/>
      <c r="BQ21" s="149"/>
      <c r="BR21" s="149"/>
      <c r="BS21" s="149"/>
      <c r="BT21" s="149"/>
      <c r="BU21" s="149"/>
      <c r="BV21" s="149"/>
      <c r="BW21" s="149"/>
      <c r="BX21" s="149"/>
      <c r="BY21" s="149"/>
      <c r="BZ21" s="149"/>
      <c r="CA21" s="149"/>
      <c r="CB21" s="149"/>
      <c r="CC21" s="149"/>
      <c r="CD21" s="149"/>
      <c r="CE21" s="149"/>
      <c r="CF21" s="149"/>
      <c r="CG21" s="149"/>
      <c r="CH21" s="149"/>
      <c r="CI21" s="149"/>
      <c r="CJ21" s="149"/>
      <c r="CK21" s="149"/>
      <c r="CL21" s="149"/>
      <c r="CM21" s="149"/>
      <c r="CN21" s="149"/>
      <c r="CO21" s="149"/>
      <c r="CP21" s="149"/>
      <c r="CQ21" s="149"/>
      <c r="CR21" s="149"/>
      <c r="CS21" s="149"/>
      <c r="CT21" s="150"/>
      <c r="CU21" s="150"/>
      <c r="CV21" s="150"/>
      <c r="CW21" s="151"/>
      <c r="CX21" s="152">
        <f t="array" ref="CX21">SUMPRODUCT(B21:CW21*0.25)</f>
        <v>0</v>
      </c>
    </row>
    <row r="22" spans="1:102" ht="24.95" customHeight="1" x14ac:dyDescent="0.2">
      <c r="A22" s="118" t="s">
        <v>45</v>
      </c>
      <c r="B22" s="148">
        <v>294.3</v>
      </c>
      <c r="C22" s="149">
        <v>150.5</v>
      </c>
      <c r="D22" s="149"/>
      <c r="E22" s="149"/>
      <c r="F22" s="149"/>
      <c r="G22" s="149"/>
      <c r="H22" s="149"/>
      <c r="I22" s="149"/>
      <c r="J22" s="149"/>
      <c r="K22" s="149"/>
      <c r="L22" s="149"/>
      <c r="M22" s="149"/>
      <c r="N22" s="149"/>
      <c r="O22" s="149"/>
      <c r="P22" s="149"/>
      <c r="Q22" s="149"/>
      <c r="R22" s="149"/>
      <c r="S22" s="149"/>
      <c r="T22" s="149"/>
      <c r="U22" s="149"/>
      <c r="V22" s="149"/>
      <c r="W22" s="149"/>
      <c r="X22" s="149"/>
      <c r="Y22" s="149"/>
      <c r="Z22" s="149"/>
      <c r="AA22" s="149">
        <v>77.2</v>
      </c>
      <c r="AB22" s="149">
        <v>47.8</v>
      </c>
      <c r="AC22" s="149">
        <v>105.5</v>
      </c>
      <c r="AD22" s="149">
        <v>468.2</v>
      </c>
      <c r="AE22" s="149">
        <v>523</v>
      </c>
      <c r="AF22" s="149">
        <v>506</v>
      </c>
      <c r="AG22" s="149">
        <v>722.4</v>
      </c>
      <c r="AH22" s="149">
        <v>928.8</v>
      </c>
      <c r="AI22" s="149">
        <v>794.9</v>
      </c>
      <c r="AJ22" s="149">
        <v>999.6</v>
      </c>
      <c r="AK22" s="149">
        <v>975.3</v>
      </c>
      <c r="AL22" s="149">
        <v>778.9</v>
      </c>
      <c r="AM22" s="149">
        <v>822.3</v>
      </c>
      <c r="AN22" s="149">
        <v>825.5</v>
      </c>
      <c r="AO22" s="149">
        <v>810.4</v>
      </c>
      <c r="AP22" s="149">
        <v>1216.0999999999999</v>
      </c>
      <c r="AQ22" s="149">
        <v>1209</v>
      </c>
      <c r="AR22" s="149">
        <v>1224</v>
      </c>
      <c r="AS22" s="149">
        <v>1224</v>
      </c>
      <c r="AT22" s="149">
        <v>1213</v>
      </c>
      <c r="AU22" s="149">
        <v>1213</v>
      </c>
      <c r="AV22" s="149">
        <v>1213</v>
      </c>
      <c r="AW22" s="149">
        <v>1213</v>
      </c>
      <c r="AX22" s="149">
        <v>1211</v>
      </c>
      <c r="AY22" s="149">
        <v>1182.3</v>
      </c>
      <c r="AZ22" s="149">
        <v>1178.5999999999999</v>
      </c>
      <c r="BA22" s="149">
        <v>1211</v>
      </c>
      <c r="BB22" s="149">
        <v>973.3</v>
      </c>
      <c r="BC22" s="149">
        <v>806</v>
      </c>
      <c r="BD22" s="149">
        <v>826.6</v>
      </c>
      <c r="BE22" s="149">
        <v>836.4</v>
      </c>
      <c r="BF22" s="149">
        <v>554</v>
      </c>
      <c r="BG22" s="149">
        <v>440.5</v>
      </c>
      <c r="BH22" s="149">
        <v>480.6</v>
      </c>
      <c r="BI22" s="149">
        <v>363.5</v>
      </c>
      <c r="BJ22" s="149"/>
      <c r="BK22" s="149"/>
      <c r="BL22" s="149"/>
      <c r="BM22" s="149">
        <v>128.9</v>
      </c>
      <c r="BN22" s="149">
        <v>67</v>
      </c>
      <c r="BO22" s="149">
        <v>117.8</v>
      </c>
      <c r="BP22" s="149">
        <v>172.1</v>
      </c>
      <c r="BQ22" s="149">
        <v>139.30000000000001</v>
      </c>
      <c r="BR22" s="149"/>
      <c r="BS22" s="149"/>
      <c r="BT22" s="149"/>
      <c r="BU22" s="149"/>
      <c r="BV22" s="149"/>
      <c r="BW22" s="149"/>
      <c r="BX22" s="149"/>
      <c r="BY22" s="149"/>
      <c r="BZ22" s="149"/>
      <c r="CA22" s="149"/>
      <c r="CB22" s="149"/>
      <c r="CC22" s="149"/>
      <c r="CD22" s="149"/>
      <c r="CE22" s="149"/>
      <c r="CF22" s="149"/>
      <c r="CG22" s="149"/>
      <c r="CH22" s="149"/>
      <c r="CI22" s="149"/>
      <c r="CJ22" s="149"/>
      <c r="CK22" s="149"/>
      <c r="CL22" s="149"/>
      <c r="CM22" s="149"/>
      <c r="CN22" s="149"/>
      <c r="CO22" s="149"/>
      <c r="CP22" s="149"/>
      <c r="CQ22" s="149"/>
      <c r="CR22" s="149"/>
      <c r="CS22" s="149"/>
      <c r="CT22" s="150"/>
      <c r="CU22" s="150"/>
      <c r="CV22" s="150"/>
      <c r="CW22" s="151"/>
      <c r="CX22" s="152">
        <f t="array" ref="CX22">SUMPRODUCT(B22:CW22*0.25)</f>
        <v>7561.1499999999978</v>
      </c>
    </row>
    <row r="23" spans="1:102" ht="24.95" customHeight="1" x14ac:dyDescent="0.2">
      <c r="A23" s="118" t="s">
        <v>46</v>
      </c>
      <c r="B23" s="148"/>
      <c r="C23" s="149"/>
      <c r="D23" s="149"/>
      <c r="E23" s="149"/>
      <c r="F23" s="149"/>
      <c r="G23" s="149"/>
      <c r="H23" s="149"/>
      <c r="I23" s="149"/>
      <c r="J23" s="149"/>
      <c r="K23" s="149"/>
      <c r="L23" s="149"/>
      <c r="M23" s="149"/>
      <c r="N23" s="149"/>
      <c r="O23" s="149"/>
      <c r="P23" s="149"/>
      <c r="Q23" s="149"/>
      <c r="R23" s="149"/>
      <c r="S23" s="149"/>
      <c r="T23" s="149"/>
      <c r="U23" s="149"/>
      <c r="V23" s="149"/>
      <c r="W23" s="149"/>
      <c r="X23" s="149"/>
      <c r="Y23" s="149"/>
      <c r="Z23" s="149"/>
      <c r="AA23" s="149"/>
      <c r="AB23" s="149"/>
      <c r="AC23" s="149"/>
      <c r="AD23" s="149"/>
      <c r="AE23" s="149"/>
      <c r="AF23" s="149"/>
      <c r="AG23" s="149"/>
      <c r="AH23" s="149"/>
      <c r="AI23" s="149"/>
      <c r="AJ23" s="149"/>
      <c r="AK23" s="149"/>
      <c r="AL23" s="149"/>
      <c r="AM23" s="149"/>
      <c r="AN23" s="149"/>
      <c r="AO23" s="149"/>
      <c r="AP23" s="149"/>
      <c r="AQ23" s="149"/>
      <c r="AR23" s="149"/>
      <c r="AS23" s="149"/>
      <c r="AT23" s="149"/>
      <c r="AU23" s="149"/>
      <c r="AV23" s="149"/>
      <c r="AW23" s="149"/>
      <c r="AX23" s="149"/>
      <c r="AY23" s="149"/>
      <c r="AZ23" s="149"/>
      <c r="BA23" s="149"/>
      <c r="BB23" s="149"/>
      <c r="BC23" s="149"/>
      <c r="BD23" s="149"/>
      <c r="BE23" s="149"/>
      <c r="BF23" s="149"/>
      <c r="BG23" s="149"/>
      <c r="BH23" s="149"/>
      <c r="BI23" s="149"/>
      <c r="BJ23" s="149"/>
      <c r="BK23" s="149"/>
      <c r="BL23" s="149"/>
      <c r="BM23" s="149"/>
      <c r="BN23" s="149"/>
      <c r="BO23" s="149"/>
      <c r="BP23" s="149"/>
      <c r="BQ23" s="149"/>
      <c r="BR23" s="149"/>
      <c r="BS23" s="149"/>
      <c r="BT23" s="149"/>
      <c r="BU23" s="149"/>
      <c r="BV23" s="149"/>
      <c r="BW23" s="149"/>
      <c r="BX23" s="149"/>
      <c r="BY23" s="149"/>
      <c r="BZ23" s="149"/>
      <c r="CA23" s="149"/>
      <c r="CB23" s="149"/>
      <c r="CC23" s="149"/>
      <c r="CD23" s="149"/>
      <c r="CE23" s="149"/>
      <c r="CF23" s="149"/>
      <c r="CG23" s="149"/>
      <c r="CH23" s="149"/>
      <c r="CI23" s="149"/>
      <c r="CJ23" s="149"/>
      <c r="CK23" s="149"/>
      <c r="CL23" s="149"/>
      <c r="CM23" s="149"/>
      <c r="CN23" s="149"/>
      <c r="CO23" s="149"/>
      <c r="CP23" s="149"/>
      <c r="CQ23" s="149"/>
      <c r="CR23" s="149"/>
      <c r="CS23" s="149"/>
      <c r="CT23" s="150"/>
      <c r="CU23" s="150"/>
      <c r="CV23" s="150"/>
      <c r="CW23" s="151"/>
      <c r="CX23" s="152">
        <f t="array" ref="CX23">SUMPRODUCT(B23:CW23*0.25)</f>
        <v>0</v>
      </c>
    </row>
    <row r="24" spans="1:102" ht="24.95" customHeight="1" thickBot="1" x14ac:dyDescent="0.25">
      <c r="A24" s="153" t="s">
        <v>47</v>
      </c>
      <c r="B24" s="154">
        <v>500</v>
      </c>
      <c r="C24" s="155">
        <v>500</v>
      </c>
      <c r="D24" s="155">
        <v>500</v>
      </c>
      <c r="E24" s="155">
        <v>500</v>
      </c>
      <c r="F24" s="155">
        <v>500</v>
      </c>
      <c r="G24" s="155">
        <v>500</v>
      </c>
      <c r="H24" s="155">
        <v>500</v>
      </c>
      <c r="I24" s="155">
        <v>500</v>
      </c>
      <c r="J24" s="155">
        <v>500</v>
      </c>
      <c r="K24" s="155">
        <v>500</v>
      </c>
      <c r="L24" s="155">
        <v>500</v>
      </c>
      <c r="M24" s="155">
        <v>500</v>
      </c>
      <c r="N24" s="155">
        <v>500</v>
      </c>
      <c r="O24" s="155">
        <v>500</v>
      </c>
      <c r="P24" s="155">
        <v>500</v>
      </c>
      <c r="Q24" s="155">
        <v>500</v>
      </c>
      <c r="R24" s="155">
        <v>500</v>
      </c>
      <c r="S24" s="155">
        <v>500</v>
      </c>
      <c r="T24" s="155">
        <v>500</v>
      </c>
      <c r="U24" s="155">
        <v>500</v>
      </c>
      <c r="V24" s="155">
        <v>500</v>
      </c>
      <c r="W24" s="155">
        <v>500</v>
      </c>
      <c r="X24" s="155">
        <v>500</v>
      </c>
      <c r="Y24" s="155">
        <v>500</v>
      </c>
      <c r="Z24" s="155">
        <v>284.8</v>
      </c>
      <c r="AA24" s="155">
        <v>284.8</v>
      </c>
      <c r="AB24" s="155">
        <v>284.8</v>
      </c>
      <c r="AC24" s="155">
        <v>284.8</v>
      </c>
      <c r="AD24" s="155"/>
      <c r="AE24" s="155"/>
      <c r="AF24" s="155"/>
      <c r="AG24" s="155"/>
      <c r="AH24" s="155"/>
      <c r="AI24" s="155"/>
      <c r="AJ24" s="155"/>
      <c r="AK24" s="155"/>
      <c r="AL24" s="155"/>
      <c r="AM24" s="155"/>
      <c r="AN24" s="155"/>
      <c r="AO24" s="155"/>
      <c r="AP24" s="155"/>
      <c r="AQ24" s="155"/>
      <c r="AR24" s="155"/>
      <c r="AS24" s="155"/>
      <c r="AT24" s="155"/>
      <c r="AU24" s="155"/>
      <c r="AV24" s="155"/>
      <c r="AW24" s="155"/>
      <c r="AX24" s="155"/>
      <c r="AY24" s="155"/>
      <c r="AZ24" s="155"/>
      <c r="BA24" s="155"/>
      <c r="BB24" s="155"/>
      <c r="BC24" s="155"/>
      <c r="BD24" s="155"/>
      <c r="BE24" s="155"/>
      <c r="BF24" s="155"/>
      <c r="BG24" s="155"/>
      <c r="BH24" s="155"/>
      <c r="BI24" s="155"/>
      <c r="BJ24" s="155"/>
      <c r="BK24" s="155"/>
      <c r="BL24" s="155"/>
      <c r="BM24" s="155"/>
      <c r="BN24" s="155"/>
      <c r="BO24" s="155"/>
      <c r="BP24" s="155"/>
      <c r="BQ24" s="155"/>
      <c r="BR24" s="155">
        <v>500</v>
      </c>
      <c r="BS24" s="155">
        <v>500</v>
      </c>
      <c r="BT24" s="155">
        <v>500</v>
      </c>
      <c r="BU24" s="155">
        <v>500</v>
      </c>
      <c r="BV24" s="155">
        <v>500</v>
      </c>
      <c r="BW24" s="155">
        <v>500</v>
      </c>
      <c r="BX24" s="155">
        <v>500</v>
      </c>
      <c r="BY24" s="155">
        <v>500</v>
      </c>
      <c r="BZ24" s="155">
        <v>500</v>
      </c>
      <c r="CA24" s="155">
        <v>500</v>
      </c>
      <c r="CB24" s="155">
        <v>500</v>
      </c>
      <c r="CC24" s="155">
        <v>500</v>
      </c>
      <c r="CD24" s="155">
        <v>500</v>
      </c>
      <c r="CE24" s="155">
        <v>500</v>
      </c>
      <c r="CF24" s="155">
        <v>500</v>
      </c>
      <c r="CG24" s="155">
        <v>500</v>
      </c>
      <c r="CH24" s="155">
        <v>500</v>
      </c>
      <c r="CI24" s="155">
        <v>500</v>
      </c>
      <c r="CJ24" s="155">
        <v>500</v>
      </c>
      <c r="CK24" s="155">
        <v>500</v>
      </c>
      <c r="CL24" s="155">
        <v>500</v>
      </c>
      <c r="CM24" s="155">
        <v>500</v>
      </c>
      <c r="CN24" s="155">
        <v>500</v>
      </c>
      <c r="CO24" s="155">
        <v>500</v>
      </c>
      <c r="CP24" s="155">
        <v>500</v>
      </c>
      <c r="CQ24" s="155">
        <v>500</v>
      </c>
      <c r="CR24" s="155">
        <v>500</v>
      </c>
      <c r="CS24" s="155">
        <v>500</v>
      </c>
      <c r="CT24" s="156"/>
      <c r="CU24" s="156"/>
      <c r="CV24" s="156"/>
      <c r="CW24" s="157"/>
      <c r="CX24" s="158">
        <f t="array" ref="CX24">SUMPRODUCT(B24:CW24*0.25)</f>
        <v>6784.7999999999993</v>
      </c>
    </row>
    <row r="25" spans="1:102" ht="30" customHeight="1" thickBot="1" x14ac:dyDescent="0.25">
      <c r="A25" s="105" t="s">
        <v>51</v>
      </c>
      <c r="B25" s="159">
        <f>SUM(B20:B24)</f>
        <v>794.3</v>
      </c>
      <c r="C25" s="160">
        <f t="shared" ref="C25:BN25" si="2">SUM(C20:C24)</f>
        <v>650.5</v>
      </c>
      <c r="D25" s="160">
        <f t="shared" si="2"/>
        <v>500</v>
      </c>
      <c r="E25" s="160">
        <f t="shared" si="2"/>
        <v>500</v>
      </c>
      <c r="F25" s="160">
        <f t="shared" si="2"/>
        <v>500</v>
      </c>
      <c r="G25" s="160">
        <f t="shared" si="2"/>
        <v>500</v>
      </c>
      <c r="H25" s="160">
        <f t="shared" si="2"/>
        <v>500</v>
      </c>
      <c r="I25" s="160">
        <f t="shared" si="2"/>
        <v>500</v>
      </c>
      <c r="J25" s="160">
        <f t="shared" si="2"/>
        <v>500</v>
      </c>
      <c r="K25" s="160">
        <f t="shared" si="2"/>
        <v>500</v>
      </c>
      <c r="L25" s="160">
        <f t="shared" si="2"/>
        <v>500</v>
      </c>
      <c r="M25" s="160">
        <f t="shared" si="2"/>
        <v>500</v>
      </c>
      <c r="N25" s="160">
        <f t="shared" si="2"/>
        <v>500</v>
      </c>
      <c r="O25" s="160">
        <f t="shared" si="2"/>
        <v>500</v>
      </c>
      <c r="P25" s="160">
        <f t="shared" si="2"/>
        <v>500</v>
      </c>
      <c r="Q25" s="160">
        <f t="shared" si="2"/>
        <v>500</v>
      </c>
      <c r="R25" s="160">
        <f t="shared" si="2"/>
        <v>500</v>
      </c>
      <c r="S25" s="160">
        <f t="shared" si="2"/>
        <v>500</v>
      </c>
      <c r="T25" s="160">
        <f t="shared" si="2"/>
        <v>500</v>
      </c>
      <c r="U25" s="160">
        <f t="shared" si="2"/>
        <v>500</v>
      </c>
      <c r="V25" s="160">
        <f t="shared" si="2"/>
        <v>500</v>
      </c>
      <c r="W25" s="160">
        <f t="shared" si="2"/>
        <v>500</v>
      </c>
      <c r="X25" s="160">
        <f t="shared" si="2"/>
        <v>500</v>
      </c>
      <c r="Y25" s="160">
        <f t="shared" si="2"/>
        <v>500</v>
      </c>
      <c r="Z25" s="160">
        <f t="shared" si="2"/>
        <v>284.8</v>
      </c>
      <c r="AA25" s="160">
        <f t="shared" si="2"/>
        <v>362</v>
      </c>
      <c r="AB25" s="160">
        <f t="shared" si="2"/>
        <v>332.6</v>
      </c>
      <c r="AC25" s="160">
        <f t="shared" si="2"/>
        <v>390.3</v>
      </c>
      <c r="AD25" s="160">
        <f t="shared" si="2"/>
        <v>468.2</v>
      </c>
      <c r="AE25" s="160">
        <f t="shared" si="2"/>
        <v>523</v>
      </c>
      <c r="AF25" s="160">
        <f t="shared" si="2"/>
        <v>506</v>
      </c>
      <c r="AG25" s="160">
        <f t="shared" si="2"/>
        <v>722.4</v>
      </c>
      <c r="AH25" s="160">
        <f t="shared" si="2"/>
        <v>928.8</v>
      </c>
      <c r="AI25" s="160">
        <f t="shared" si="2"/>
        <v>794.9</v>
      </c>
      <c r="AJ25" s="160">
        <f t="shared" si="2"/>
        <v>999.6</v>
      </c>
      <c r="AK25" s="160">
        <f t="shared" si="2"/>
        <v>975.3</v>
      </c>
      <c r="AL25" s="160">
        <f t="shared" si="2"/>
        <v>778.9</v>
      </c>
      <c r="AM25" s="160">
        <f t="shared" si="2"/>
        <v>822.3</v>
      </c>
      <c r="AN25" s="160">
        <f t="shared" si="2"/>
        <v>825.5</v>
      </c>
      <c r="AO25" s="160">
        <f t="shared" si="2"/>
        <v>810.4</v>
      </c>
      <c r="AP25" s="160">
        <f t="shared" si="2"/>
        <v>1216.0999999999999</v>
      </c>
      <c r="AQ25" s="160">
        <f t="shared" si="2"/>
        <v>1209</v>
      </c>
      <c r="AR25" s="160">
        <f t="shared" si="2"/>
        <v>1224</v>
      </c>
      <c r="AS25" s="160">
        <f t="shared" si="2"/>
        <v>1224</v>
      </c>
      <c r="AT25" s="160">
        <f t="shared" si="2"/>
        <v>1213</v>
      </c>
      <c r="AU25" s="160">
        <f t="shared" si="2"/>
        <v>1213</v>
      </c>
      <c r="AV25" s="160">
        <f t="shared" si="2"/>
        <v>1213</v>
      </c>
      <c r="AW25" s="160">
        <f t="shared" si="2"/>
        <v>1213</v>
      </c>
      <c r="AX25" s="160">
        <f t="shared" si="2"/>
        <v>1211</v>
      </c>
      <c r="AY25" s="160">
        <f t="shared" si="2"/>
        <v>1182.3</v>
      </c>
      <c r="AZ25" s="160">
        <f t="shared" si="2"/>
        <v>1178.5999999999999</v>
      </c>
      <c r="BA25" s="160">
        <f t="shared" si="2"/>
        <v>1211</v>
      </c>
      <c r="BB25" s="160">
        <f t="shared" si="2"/>
        <v>973.3</v>
      </c>
      <c r="BC25" s="160">
        <f t="shared" si="2"/>
        <v>806</v>
      </c>
      <c r="BD25" s="160">
        <f t="shared" si="2"/>
        <v>826.6</v>
      </c>
      <c r="BE25" s="160">
        <f t="shared" si="2"/>
        <v>836.4</v>
      </c>
      <c r="BF25" s="160">
        <f t="shared" si="2"/>
        <v>554</v>
      </c>
      <c r="BG25" s="160">
        <f t="shared" si="2"/>
        <v>440.5</v>
      </c>
      <c r="BH25" s="160">
        <f t="shared" si="2"/>
        <v>480.6</v>
      </c>
      <c r="BI25" s="160">
        <f t="shared" si="2"/>
        <v>363.5</v>
      </c>
      <c r="BJ25" s="160">
        <f t="shared" si="2"/>
        <v>0</v>
      </c>
      <c r="BK25" s="160">
        <f t="shared" si="2"/>
        <v>0</v>
      </c>
      <c r="BL25" s="160">
        <f t="shared" si="2"/>
        <v>0</v>
      </c>
      <c r="BM25" s="160">
        <f t="shared" si="2"/>
        <v>128.9</v>
      </c>
      <c r="BN25" s="160">
        <f t="shared" si="2"/>
        <v>67</v>
      </c>
      <c r="BO25" s="160">
        <f t="shared" ref="BO25:CW25" si="3">SUM(BO20:BO24)</f>
        <v>117.8</v>
      </c>
      <c r="BP25" s="160">
        <f t="shared" si="3"/>
        <v>172.1</v>
      </c>
      <c r="BQ25" s="160">
        <f t="shared" si="3"/>
        <v>139.30000000000001</v>
      </c>
      <c r="BR25" s="160">
        <f t="shared" si="3"/>
        <v>500</v>
      </c>
      <c r="BS25" s="160">
        <f t="shared" si="3"/>
        <v>500</v>
      </c>
      <c r="BT25" s="160">
        <f t="shared" si="3"/>
        <v>500</v>
      </c>
      <c r="BU25" s="160">
        <f t="shared" si="3"/>
        <v>500</v>
      </c>
      <c r="BV25" s="160">
        <f t="shared" si="3"/>
        <v>500</v>
      </c>
      <c r="BW25" s="160">
        <f t="shared" si="3"/>
        <v>500</v>
      </c>
      <c r="BX25" s="160">
        <f t="shared" si="3"/>
        <v>500</v>
      </c>
      <c r="BY25" s="160">
        <f t="shared" si="3"/>
        <v>500</v>
      </c>
      <c r="BZ25" s="160">
        <f t="shared" si="3"/>
        <v>500</v>
      </c>
      <c r="CA25" s="160">
        <f t="shared" si="3"/>
        <v>500</v>
      </c>
      <c r="CB25" s="160">
        <f t="shared" si="3"/>
        <v>500</v>
      </c>
      <c r="CC25" s="160">
        <f t="shared" si="3"/>
        <v>500</v>
      </c>
      <c r="CD25" s="160">
        <f t="shared" si="3"/>
        <v>500</v>
      </c>
      <c r="CE25" s="160">
        <f t="shared" si="3"/>
        <v>500</v>
      </c>
      <c r="CF25" s="160">
        <f t="shared" si="3"/>
        <v>500</v>
      </c>
      <c r="CG25" s="160">
        <f t="shared" si="3"/>
        <v>500</v>
      </c>
      <c r="CH25" s="160">
        <f t="shared" si="3"/>
        <v>500</v>
      </c>
      <c r="CI25" s="160">
        <f t="shared" si="3"/>
        <v>500</v>
      </c>
      <c r="CJ25" s="160">
        <f t="shared" si="3"/>
        <v>500</v>
      </c>
      <c r="CK25" s="160">
        <f t="shared" si="3"/>
        <v>500</v>
      </c>
      <c r="CL25" s="160">
        <f t="shared" si="3"/>
        <v>500</v>
      </c>
      <c r="CM25" s="160">
        <f t="shared" si="3"/>
        <v>500</v>
      </c>
      <c r="CN25" s="160">
        <f t="shared" si="3"/>
        <v>500</v>
      </c>
      <c r="CO25" s="160">
        <f t="shared" si="3"/>
        <v>500</v>
      </c>
      <c r="CP25" s="160">
        <f t="shared" si="3"/>
        <v>500</v>
      </c>
      <c r="CQ25" s="160">
        <f t="shared" si="3"/>
        <v>500</v>
      </c>
      <c r="CR25" s="160">
        <f t="shared" si="3"/>
        <v>500</v>
      </c>
      <c r="CS25" s="160">
        <f t="shared" si="3"/>
        <v>500</v>
      </c>
      <c r="CT25" s="161">
        <f t="shared" si="3"/>
        <v>0</v>
      </c>
      <c r="CU25" s="161">
        <f t="shared" si="3"/>
        <v>0</v>
      </c>
      <c r="CV25" s="161">
        <f t="shared" si="3"/>
        <v>0</v>
      </c>
      <c r="CW25" s="162">
        <f t="shared" si="3"/>
        <v>0</v>
      </c>
      <c r="CX25" s="110">
        <f>SUM(CX20:CX24)</f>
        <v>14345.949999999997</v>
      </c>
    </row>
    <row r="26" spans="1:102" ht="15.95" customHeight="1" x14ac:dyDescent="0.2"/>
    <row r="29" spans="1:102" x14ac:dyDescent="0.2">
      <c r="B29" s="163"/>
      <c r="C29" s="163"/>
      <c r="D29" s="163"/>
      <c r="E29" s="163"/>
      <c r="F29" s="163"/>
      <c r="G29" s="163"/>
      <c r="H29" s="163"/>
      <c r="I29" s="163"/>
      <c r="J29" s="163"/>
      <c r="K29" s="163"/>
      <c r="L29" s="163"/>
      <c r="M29" s="163"/>
      <c r="N29" s="163"/>
      <c r="O29" s="163"/>
      <c r="P29" s="163"/>
      <c r="Q29" s="163"/>
      <c r="R29" s="163"/>
      <c r="S29" s="163"/>
      <c r="T29" s="163"/>
      <c r="U29" s="163"/>
      <c r="V29" s="163"/>
      <c r="W29" s="163"/>
      <c r="X29" s="163"/>
      <c r="Y29" s="163"/>
      <c r="Z29" s="163"/>
      <c r="AA29" s="163"/>
      <c r="AB29" s="163"/>
      <c r="AC29" s="163"/>
      <c r="AD29" s="163"/>
      <c r="AE29" s="163"/>
      <c r="AF29" s="163"/>
      <c r="AG29" s="163"/>
      <c r="AH29" s="163"/>
      <c r="AI29" s="163"/>
      <c r="AJ29" s="163"/>
      <c r="AK29" s="163"/>
      <c r="AL29" s="163"/>
      <c r="AM29" s="163"/>
      <c r="AN29" s="163"/>
      <c r="AO29" s="163"/>
      <c r="AP29" s="163"/>
      <c r="AQ29" s="163"/>
      <c r="AR29" s="163"/>
      <c r="AS29" s="163"/>
      <c r="AT29" s="163"/>
      <c r="AU29" s="163"/>
      <c r="AV29" s="163"/>
      <c r="AW29" s="163"/>
      <c r="AX29" s="163"/>
      <c r="AY29" s="163"/>
      <c r="AZ29" s="163"/>
      <c r="BA29" s="163"/>
      <c r="BB29" s="163"/>
      <c r="BC29" s="163"/>
      <c r="BD29" s="163"/>
      <c r="BE29" s="163"/>
      <c r="BF29" s="163"/>
      <c r="BG29" s="163"/>
      <c r="BH29" s="163"/>
      <c r="BI29" s="163"/>
      <c r="BJ29" s="163"/>
      <c r="BK29" s="163"/>
      <c r="BL29" s="163"/>
      <c r="BM29" s="163"/>
      <c r="BN29" s="163"/>
      <c r="BO29" s="163"/>
      <c r="BP29" s="163"/>
      <c r="BQ29" s="163"/>
      <c r="BR29" s="163"/>
      <c r="BS29" s="163"/>
      <c r="BT29" s="163"/>
      <c r="BU29" s="163"/>
      <c r="BV29" s="163"/>
      <c r="BW29" s="163"/>
      <c r="BX29" s="163"/>
      <c r="BY29" s="163"/>
      <c r="BZ29" s="163"/>
      <c r="CA29" s="163"/>
      <c r="CB29" s="163"/>
      <c r="CC29" s="163"/>
      <c r="CD29" s="163"/>
      <c r="CE29" s="163"/>
      <c r="CF29" s="163"/>
      <c r="CG29" s="163"/>
      <c r="CH29" s="163"/>
      <c r="CI29" s="163"/>
      <c r="CJ29" s="163"/>
      <c r="CK29" s="163"/>
      <c r="CL29" s="163"/>
      <c r="CM29" s="163"/>
      <c r="CN29" s="163"/>
      <c r="CO29" s="163"/>
      <c r="CP29" s="163"/>
      <c r="CQ29" s="163"/>
      <c r="CR29" s="163"/>
      <c r="CS29" s="163"/>
      <c r="CT29" s="163"/>
      <c r="CU29" s="163"/>
      <c r="CV29" s="163"/>
      <c r="CX29" s="164"/>
    </row>
    <row r="32" spans="1:102" x14ac:dyDescent="0.2">
      <c r="CD32" s="165"/>
    </row>
  </sheetData>
  <mergeCells count="30">
    <mergeCell ref="CT2:CW2"/>
    <mergeCell ref="B4:CX4"/>
    <mergeCell ref="B7:CX7"/>
    <mergeCell ref="B10:CX10"/>
    <mergeCell ref="B11:CX11"/>
    <mergeCell ref="B19:CX19"/>
    <mergeCell ref="BV2:BY2"/>
    <mergeCell ref="BZ2:CC2"/>
    <mergeCell ref="CD2:CG2"/>
    <mergeCell ref="CH2:CK2"/>
    <mergeCell ref="CL2:CO2"/>
    <mergeCell ref="CP2:CS2"/>
    <mergeCell ref="AX2:BA2"/>
    <mergeCell ref="BB2:BE2"/>
    <mergeCell ref="BF2:BI2"/>
    <mergeCell ref="BJ2:BM2"/>
    <mergeCell ref="BN2:BQ2"/>
    <mergeCell ref="BR2:BU2"/>
    <mergeCell ref="Z2:AC2"/>
    <mergeCell ref="AD2:AG2"/>
    <mergeCell ref="AH2:AK2"/>
    <mergeCell ref="AL2:AO2"/>
    <mergeCell ref="AP2:AS2"/>
    <mergeCell ref="AT2:AW2"/>
    <mergeCell ref="B2:E2"/>
    <mergeCell ref="F2:I2"/>
    <mergeCell ref="J2:M2"/>
    <mergeCell ref="N2:Q2"/>
    <mergeCell ref="R2:U2"/>
    <mergeCell ref="V2:Y2"/>
  </mergeCells>
  <pageMargins left="0.15748031496062992" right="0.19685039370078741" top="0.39370078740157483" bottom="0.43307086614173229" header="0.19685039370078741" footer="0.19685039370078741"/>
  <pageSetup scale="38" fitToWidth="4" fitToHeight="4" orientation="landscape" horizontalDpi="300" verticalDpi="300" r:id="rId1"/>
  <headerFooter>
    <oddHeader>&amp;L&amp;12&amp;K000000&amp;A</oddHeader>
    <oddFooter>&amp;R&amp;12&amp;D,&amp;T</oddFooter>
  </headerFooter>
  <colBreaks count="3" manualBreakCount="3">
    <brk id="25" max="25" man="1"/>
    <brk id="49" max="25" man="1"/>
    <brk id="73" max="2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81</vt:i4>
      </vt:variant>
    </vt:vector>
  </HeadingPairs>
  <TitlesOfParts>
    <vt:vector size="86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GR_MAINLAND_MCP_DAM_CPL_60MIN</vt:lpstr>
      <vt:lpstr>GR_MAINLAND_MCP_SUM_BUY</vt:lpstr>
      <vt:lpstr>GR_MAINLAND_MCP_SUM_BUY_60MIN</vt:lpstr>
      <vt:lpstr>GR_MAINLAND_MCP_SUM_SELL</vt:lpstr>
      <vt:lpstr>GR_MAINLAND_MCP_SUM_SELL_60MIN</vt:lpstr>
      <vt:lpstr>HRs_MKT_DAM_COUPLING</vt:lpstr>
      <vt:lpstr>HRs_MKT_SUM_BUY</vt:lpstr>
      <vt:lpstr>HRs_MKT_SUM_SELL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MKT_Coupling!Print_Titles</vt:lpstr>
      <vt:lpstr>'SPOT_Summary (BUY)'!Print_Titles</vt:lpstr>
      <vt:lpstr>'SPOT_Summary (SELL)'!Print_Titles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2026-01-16T19:51:09Z</dcterms:created>
  <dcterms:modified xsi:type="dcterms:W3CDTF">2026-01-16T19:51:12Z</dcterms:modified>
</cp:coreProperties>
</file>