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0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MKT_Coupling!$A$20:$A$24</definedName>
    <definedName name="BRD_EXP_NAMES_SUM_BUY">'SPOT_Summary (BUY)'!$A$36:$A$40</definedName>
    <definedName name="BRD_EXP_NAMES_SUM_BUY_CPL">'SPOT_Summary (BUY)'!$A$44:$A$49</definedName>
    <definedName name="BRD_EXP_VALUES_DAM_CPL">MKT_Coupling!$B$20:$CW$24</definedName>
    <definedName name="BRD_EXP_VALUES_SUM_BUY">'SPOT_Summary (BUY)'!$B$36:$CW$40</definedName>
    <definedName name="BRD_EXP_VALUES_SUM_BUY_CPL">'SPOT_Summary (BUY)'!$B$44:$CW$49</definedName>
    <definedName name="BRD_IMP_NAMES_DAM_CPL">MKT_Coupling!$A$12:$A$16</definedName>
    <definedName name="BRD_IMP_NAMES_SUM_SELL">'SPOT_Summary (SELL)'!$A$36:$A$40</definedName>
    <definedName name="BRD_IMP_NAMES_SUM_SELL_CPL">'SPOT_Summary (SELL)'!$A$44:$A$49</definedName>
    <definedName name="BRD_IMP_VALUES_DAM_CPL">MKT_Coupling!$B$12:$CW$16</definedName>
    <definedName name="BRD_IMP_VALUES_SUM_SELL">'SPOT_Summary (SELL)'!$B$36:$CW$40</definedName>
    <definedName name="BRD_IMP_VALUES_SUM_SELL_CPL">'SPOT_Summary (SELL)'!$B$44:$CW$49</definedName>
    <definedName name="BUY_ORDERS_NAMES_SUM_BUY">'SPOT_Summary (BUY)'!$A$30:$A$32</definedName>
    <definedName name="BUY_ORDERS_VALUES_SUM_BUY">'SPOT_Summary (BUY)'!$B$30:$CW$32</definedName>
    <definedName name="DAM_CPL_PUB_TIME">MKT_Coupling!$D$1</definedName>
    <definedName name="DEM_UNITS_CRT_VALUES_SUM_BUY">'SPOT_Summary (BUY)'!$B$25:$CW$25</definedName>
    <definedName name="DEM_UNITS_CRT_VALUES_SUM_SELL">'SPOT_Summary (SELL)'!$B$25:$CW$25</definedName>
    <definedName name="DEM_UNITS_DRS_VALUES_SUM_BUY">'SPOT_Summary (BUY)'!$B$26:$CW$26</definedName>
    <definedName name="DEM_UNITS_DRS_VALUES_SUM_SELL">'SPOT_Summary (SELL)'!$B$26:$CW$26</definedName>
    <definedName name="DEM_UNITS_HVL_VALUES_SUM_BUY">'SPOT_Summary (BUY)'!$B$20:$CW$20</definedName>
    <definedName name="DEM_UNITS_HVL_VALUES_SUM_SELL">'SPOT_Summary (SELL)'!$B$20:$CW$20</definedName>
    <definedName name="DEM_UNITS_LVL_VALUES_SUM_BUY">'SPOT_Summary (BUY)'!$B$22:$CW$22</definedName>
    <definedName name="DEM_UNITS_LVL_VALUES_SUM_SELL">'SPOT_Summary (SELL)'!$B$22:$CW$22</definedName>
    <definedName name="DEM_UNITS_MVL_VALUES_SUM_BUY">'SPOT_Summary (BUY)'!$B$21:$CW$21</definedName>
    <definedName name="DEM_UNITS_MVL_VALUES_SUM_SELL">'SPOT_Summary (SELL)'!$B$21:$CW$21</definedName>
    <definedName name="DEM_UNITS_PMP_VALUES_SUM_BUY">'SPOT_Summary (BUY)'!$B$23:$CW$23</definedName>
    <definedName name="DEM_UNITS_PMP_VALUES_SUM_SELL">'SPOT_Summary (SELL)'!$B$23:$CW$23</definedName>
    <definedName name="DEM_UNITS_SLL_VALUES_SUM_BUY">'SPOT_Summary (BUY)'!$B$24:$CW$24</definedName>
    <definedName name="DEM_UNITS_SLL_VALUES_SUM_SELL">'SPOT_Summary (SELL)'!$B$24:$CW$24</definedName>
    <definedName name="DEMAND_NAMES_SUM_BUY">'SPOT_Summary (BUY)'!$A$20:$A$26</definedName>
    <definedName name="DEMAND_NAMES_SUM_SELL">'SPOT_Summary (SELL)'!$A$20:$A$26</definedName>
    <definedName name="DEMAND_VALUES_SUM_BUY">'SPOT_Summary (BUY)'!$B$20:$CW$26</definedName>
    <definedName name="DEMAND_VALUES_SUM_SELL">'SPOT_Summary (SELL)'!$B$20:$CW$26</definedName>
    <definedName name="GR_MAINLAND_MCP_DAM_CPL">MKT_Coupling!$B$8:$CW$8</definedName>
    <definedName name="GR_MAINLAND_MCP_DAM_CPL_60MIN">MKT_Coupling!$B$9:$CW$9</definedName>
    <definedName name="GR_MAINLAND_MCP_SUM_BUY">'SPOT_Summary (BUY)'!$B$8:$CW$8</definedName>
    <definedName name="GR_MAINLAND_MCP_SUM_BUY_60MIN">'SPOT_Summary (BUY)'!$B$9:$CW$9</definedName>
    <definedName name="GR_MAINLAND_MCP_SUM_SELL">'SPOT_Summary (SELL)'!$B$8:$CW$8</definedName>
    <definedName name="GR_MAINLAND_MCP_SUM_SELL_60MIN">'SPOT_Summary (SELL)'!$B$9:$CW$9</definedName>
    <definedName name="HRs_MKT_DAM_COUPLING">MKT_Coupling!$B$2:$CW$2</definedName>
    <definedName name="HRs_MKT_SUM_BUY">'SPOT_Summary (BUY)'!$B$2:$CW$2</definedName>
    <definedName name="HRs_MKT_SUM_SELL">'SPOT_Summary (SELL)'!$B$2:$CW$2</definedName>
    <definedName name="MKT_DAM_COUPLING_DELIVERY_DAY">MKT_Coupling!$A$3</definedName>
    <definedName name="MKT_DAM_COUPLING_TITLE">MKT_Coupling!$A$1</definedName>
    <definedName name="MKT_SUM_BUY_DELIVERY_DAY">'SPOT_Summary (BUY)'!$A$3</definedName>
    <definedName name="MKT_SUM_BUY_TITLE">'SPOT_Summary (BUY)'!$A$1</definedName>
    <definedName name="MKT_SUM_SELL_DELIVERY_DAY">'SPOT_Summary (SELL)'!$A$3</definedName>
    <definedName name="MKT_SUM_SELL_TITLE">'SPOT_Summary (SELL)'!$A$1</definedName>
    <definedName name="MTUs_MKT_DAM_COUPLING">MKT_Coupling!$B$3:$CW$3</definedName>
    <definedName name="MTUs_MKT_SUM_BUY">'SPOT_Summary (BUY)'!$B$3:$CW$3</definedName>
    <definedName name="MTUs_MKT_SUM_SELL">'SPOT_Summary (SELL)'!$B$3:$CW$3</definedName>
    <definedName name="NET_POSITION_GR_MAINLAND_DAM_CPL">MKT_Coupling!$B$5:$CW$5</definedName>
    <definedName name="_xlnm.Print_Area" localSheetId="2">MKT_Coupling!$A$1:$CX$25</definedName>
    <definedName name="_xlnm.Print_Area" localSheetId="1">'SPOT_Summary (BUY)'!$A$1:$CX$53</definedName>
    <definedName name="_xlnm.Print_Area" localSheetId="0">'SPOT_Summary (SELL)'!$A$1:$CX$53</definedName>
    <definedName name="_xlnm.Print_Titles" localSheetId="2">MKT_Coupling!$A:$A,MKT_Coupling!$1:$3</definedName>
    <definedName name="_xlnm.Print_Titles" localSheetId="1">'SPOT_Summary (BUY)'!$A:$A,'SPOT_Summary (BUY)'!$1:$3</definedName>
    <definedName name="_xlnm.Print_Titles" localSheetId="0">'SPOT_Summary (SELL)'!$A:$A,'SPOT_Summary (SELL)'!$1:$3</definedName>
    <definedName name="SELL_ORDERS_NAMES_SUM_SELL">'SPOT_Summary (SELL)'!$A$30:$A$32</definedName>
    <definedName name="SELL_ORDERS_VALUES_SUM_SELL">'SPOT_Summary (SELL)'!$B$30:$CW$32</definedName>
    <definedName name="TOT_DEMAND_GR_MAINLAND_SUM_BUY">'SPOT_Summary (BUY)'!$B$5:$CW$5</definedName>
    <definedName name="TOT_SUM_BUY_PUB_TIME">'SPOT_Summary (BUY)'!$C$1</definedName>
    <definedName name="TOT_SUM_SELL_PUB_TIME">'SPOT_Summary (SELL)'!$C$1</definedName>
    <definedName name="TOT_SUPPLY_GR_MAINLAND_SUM_SELL">'SPOT_Summary (SELL)'!$B$5:$CW$5</definedName>
    <definedName name="UNITS_CRT_VALUES_SUM_BUY">'SPOT_Summary (BUY)'!$B$12:$CW$12</definedName>
    <definedName name="UNITS_CRT_VALUES_SUM_SELL">'SPOT_Summary (SELL)'!$B$12:$CW$12</definedName>
    <definedName name="UNITS_CRTRES_VALUES_SUM_BUY">'SPOT_Summary (BUY)'!$B$16:$CW$16</definedName>
    <definedName name="UNITS_CRTRES_VALUES_SUM_SELL">'SPOT_Summary (SELL)'!$B$16:$CW$16</definedName>
    <definedName name="UNITS_GAS_VALUES_SUM_BUY">'SPOT_Summary (BUY)'!$B$13:$CW$13</definedName>
    <definedName name="UNITS_GAS_VALUES_SUM_SELL">'SPOT_Summary (SELL)'!$B$13:$CW$13</definedName>
    <definedName name="UNITS_HDR_VALUES_SUM_BUY">'SPOT_Summary (BUY)'!$B$14:$CW$14</definedName>
    <definedName name="UNITS_HDR_VALUES_SUM_SELL">'SPOT_Summary (SELL)'!$B$14:$CW$14</definedName>
    <definedName name="UNITS_IMP_VALUES_SUM_SELL">'SPOT_Summary (SELL)'!$B$41:$CW$41</definedName>
    <definedName name="UNITS_LIG_VALUES_SUM_BUY">'SPOT_Summary (BUY)'!$B$11:$CW$11</definedName>
    <definedName name="UNITS_LIG_VALUES_SUM_SELL">'SPOT_Summary (SELL)'!$B$11:$CW$11</definedName>
    <definedName name="UNITS_NAMES_SUM_BUY">'SPOT_Summary (BUY)'!$A$11:$A$16</definedName>
    <definedName name="UNITS_NAMES_SUM_SELL">'SPOT_Summary (SELL)'!$A$11:$A$16</definedName>
    <definedName name="UNITS_RES_VALUES_SUM_BUY">'SPOT_Summary (BUY)'!$B$15:$CW$15</definedName>
    <definedName name="UNITS_RES_VALUES_SUM_SELL">'SPOT_Summary (SELL)'!$B$15:$CW$15</definedName>
    <definedName name="UNITS_VALUES_SUM_BUY">'SPOT_Summary (BUY)'!$B$11:$CW$16</definedName>
    <definedName name="UNITS_VALUES_SUM_SELL">'SPOT_Summary (SELL)'!$B$11:$CW$16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W25" i="6" l="1"/>
  <c r="CV25" i="6"/>
  <c r="CU25" i="6"/>
  <c r="CT25" i="6"/>
  <c r="CS25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BV25" i="6"/>
  <c r="BU25" i="6"/>
  <c r="BT25" i="6"/>
  <c r="BS25" i="6"/>
  <c r="BR25" i="6"/>
  <c r="BQ25" i="6"/>
  <c r="BP25" i="6"/>
  <c r="BO25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B25" i="6"/>
  <c r="BA25" i="6"/>
  <c r="AZ25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B25" i="6"/>
  <c r="CX24" i="6" a="1"/>
  <c r="CX24" i="6" s="1"/>
  <c r="CX23" i="6" a="1"/>
  <c r="CX23" i="6" s="1"/>
  <c r="CX22" i="6" a="1"/>
  <c r="CX22" i="6" s="1"/>
  <c r="CX21" i="6" a="1"/>
  <c r="CX21" i="6" s="1"/>
  <c r="CX20" i="6" a="1"/>
  <c r="CX20" i="6" s="1"/>
  <c r="CX25" i="6" s="1"/>
  <c r="CW17" i="6"/>
  <c r="CV17" i="6"/>
  <c r="CU17" i="6"/>
  <c r="CT17" i="6"/>
  <c r="CS17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F17" i="6"/>
  <c r="CE17" i="6"/>
  <c r="CD17" i="6"/>
  <c r="CC17" i="6"/>
  <c r="CB17" i="6"/>
  <c r="CA17" i="6"/>
  <c r="BZ17" i="6"/>
  <c r="BY17" i="6"/>
  <c r="BX17" i="6"/>
  <c r="BW17" i="6"/>
  <c r="BV17" i="6"/>
  <c r="BU17" i="6"/>
  <c r="BT17" i="6"/>
  <c r="BS17" i="6"/>
  <c r="BR17" i="6"/>
  <c r="BQ17" i="6"/>
  <c r="BP17" i="6"/>
  <c r="BO17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B17" i="6"/>
  <c r="BA17" i="6"/>
  <c r="AZ17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M17" i="6"/>
  <c r="AL17" i="6"/>
  <c r="AK17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X17" i="6"/>
  <c r="W17" i="6"/>
  <c r="V17" i="6"/>
  <c r="U17" i="6"/>
  <c r="T17" i="6"/>
  <c r="S17" i="6"/>
  <c r="R17" i="6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C17" i="6"/>
  <c r="B17" i="6"/>
  <c r="CX16" i="6"/>
  <c r="CX16" i="6" a="1"/>
  <c r="CX15" i="6"/>
  <c r="CX15" i="6" a="1"/>
  <c r="CX14" i="6"/>
  <c r="CX14" i="6" a="1"/>
  <c r="CX13" i="6"/>
  <c r="CX13" i="6" a="1"/>
  <c r="CX12" i="6"/>
  <c r="CX17" i="6" s="1"/>
  <c r="CX12" i="6" a="1"/>
  <c r="CX9" i="6"/>
  <c r="CX8" i="6"/>
  <c r="CX5" i="6" a="1"/>
  <c r="CX5" i="6" s="1"/>
  <c r="CW52" i="5"/>
  <c r="CV52" i="5"/>
  <c r="CU52" i="5"/>
  <c r="CT52" i="5"/>
  <c r="CS52" i="5"/>
  <c r="CR52" i="5"/>
  <c r="CQ52" i="5"/>
  <c r="CP52" i="5"/>
  <c r="CO52" i="5"/>
  <c r="CN52" i="5"/>
  <c r="CM52" i="5"/>
  <c r="CL52" i="5"/>
  <c r="CK52" i="5"/>
  <c r="CJ52" i="5"/>
  <c r="CI52" i="5"/>
  <c r="CH52" i="5"/>
  <c r="CG52" i="5"/>
  <c r="CF52" i="5"/>
  <c r="CE52" i="5"/>
  <c r="CD52" i="5"/>
  <c r="CC52" i="5"/>
  <c r="CB52" i="5"/>
  <c r="CA52" i="5"/>
  <c r="BZ52" i="5"/>
  <c r="BY52" i="5"/>
  <c r="BX52" i="5"/>
  <c r="BW52" i="5"/>
  <c r="BV52" i="5"/>
  <c r="BU52" i="5"/>
  <c r="BT52" i="5"/>
  <c r="BS52" i="5"/>
  <c r="BR52" i="5"/>
  <c r="BQ52" i="5"/>
  <c r="BP52" i="5"/>
  <c r="BO52" i="5"/>
  <c r="BN52" i="5"/>
  <c r="BM52" i="5"/>
  <c r="BL52" i="5"/>
  <c r="BK52" i="5"/>
  <c r="BJ52" i="5"/>
  <c r="BI52" i="5"/>
  <c r="BH52" i="5"/>
  <c r="BG52" i="5"/>
  <c r="BF52" i="5"/>
  <c r="BE52" i="5"/>
  <c r="BD52" i="5"/>
  <c r="BC52" i="5"/>
  <c r="BB52" i="5"/>
  <c r="BA52" i="5"/>
  <c r="AZ52" i="5"/>
  <c r="AY52" i="5"/>
  <c r="AX52" i="5"/>
  <c r="AW52" i="5"/>
  <c r="AV52" i="5"/>
  <c r="AU52" i="5"/>
  <c r="AT52" i="5"/>
  <c r="AS52" i="5"/>
  <c r="AR52" i="5"/>
  <c r="AQ52" i="5"/>
  <c r="AP52" i="5"/>
  <c r="AO52" i="5"/>
  <c r="AN52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CW50" i="5"/>
  <c r="CV50" i="5"/>
  <c r="CU50" i="5"/>
  <c r="CT50" i="5"/>
  <c r="CS50" i="5"/>
  <c r="CR50" i="5"/>
  <c r="CQ50" i="5"/>
  <c r="CP50" i="5"/>
  <c r="CO50" i="5"/>
  <c r="CN50" i="5"/>
  <c r="CM50" i="5"/>
  <c r="CL50" i="5"/>
  <c r="CK50" i="5"/>
  <c r="CJ50" i="5"/>
  <c r="CI50" i="5"/>
  <c r="CH50" i="5"/>
  <c r="CG50" i="5"/>
  <c r="CF50" i="5"/>
  <c r="CE50" i="5"/>
  <c r="CD50" i="5"/>
  <c r="CC50" i="5"/>
  <c r="CB50" i="5"/>
  <c r="CA50" i="5"/>
  <c r="BZ50" i="5"/>
  <c r="BY50" i="5"/>
  <c r="BX50" i="5"/>
  <c r="BW50" i="5"/>
  <c r="BV50" i="5"/>
  <c r="BU50" i="5"/>
  <c r="BT50" i="5"/>
  <c r="BS50" i="5"/>
  <c r="BR50" i="5"/>
  <c r="BQ50" i="5"/>
  <c r="BP50" i="5"/>
  <c r="BO50" i="5"/>
  <c r="BN50" i="5"/>
  <c r="BM50" i="5"/>
  <c r="BL50" i="5"/>
  <c r="BK50" i="5"/>
  <c r="BJ50" i="5"/>
  <c r="BI50" i="5"/>
  <c r="BH50" i="5"/>
  <c r="BG50" i="5"/>
  <c r="BF50" i="5"/>
  <c r="BE50" i="5"/>
  <c r="BD50" i="5"/>
  <c r="BC50" i="5"/>
  <c r="BB50" i="5"/>
  <c r="BA50" i="5"/>
  <c r="AZ50" i="5"/>
  <c r="AY50" i="5"/>
  <c r="AX50" i="5"/>
  <c r="AW50" i="5"/>
  <c r="AV50" i="5"/>
  <c r="AU50" i="5"/>
  <c r="AT50" i="5"/>
  <c r="AS50" i="5"/>
  <c r="AR50" i="5"/>
  <c r="AQ50" i="5"/>
  <c r="AP50" i="5"/>
  <c r="AO50" i="5"/>
  <c r="AN50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CX49" i="5" a="1"/>
  <c r="CX49" i="5" s="1"/>
  <c r="CX48" i="5" a="1"/>
  <c r="CX48" i="5" s="1"/>
  <c r="CX47" i="5" a="1"/>
  <c r="CX47" i="5" s="1"/>
  <c r="CX46" i="5" a="1"/>
  <c r="CX46" i="5" s="1"/>
  <c r="CX45" i="5" a="1"/>
  <c r="CX45" i="5" s="1"/>
  <c r="CX44" i="5" a="1"/>
  <c r="CX44" i="5" s="1"/>
  <c r="CX50" i="5" s="1"/>
  <c r="CW41" i="5"/>
  <c r="CV41" i="5"/>
  <c r="CU41" i="5"/>
  <c r="CT41" i="5"/>
  <c r="CS41" i="5"/>
  <c r="CR41" i="5"/>
  <c r="CQ41" i="5"/>
  <c r="CP41" i="5"/>
  <c r="CO41" i="5"/>
  <c r="CN41" i="5"/>
  <c r="CM41" i="5"/>
  <c r="CL41" i="5"/>
  <c r="CK41" i="5"/>
  <c r="CJ41" i="5"/>
  <c r="CI41" i="5"/>
  <c r="CH41" i="5"/>
  <c r="CG41" i="5"/>
  <c r="CF41" i="5"/>
  <c r="CE41" i="5"/>
  <c r="CD41" i="5"/>
  <c r="CC41" i="5"/>
  <c r="CB41" i="5"/>
  <c r="CA41" i="5"/>
  <c r="BZ41" i="5"/>
  <c r="BY41" i="5"/>
  <c r="BX41" i="5"/>
  <c r="BW41" i="5"/>
  <c r="BV41" i="5"/>
  <c r="BU41" i="5"/>
  <c r="BT41" i="5"/>
  <c r="BS41" i="5"/>
  <c r="BR41" i="5"/>
  <c r="BQ41" i="5"/>
  <c r="BP41" i="5"/>
  <c r="BO41" i="5"/>
  <c r="BN41" i="5"/>
  <c r="BM41" i="5"/>
  <c r="BL41" i="5"/>
  <c r="BK41" i="5"/>
  <c r="BJ41" i="5"/>
  <c r="BI41" i="5"/>
  <c r="BH41" i="5"/>
  <c r="BG41" i="5"/>
  <c r="BF41" i="5"/>
  <c r="BE41" i="5"/>
  <c r="BD41" i="5"/>
  <c r="BC41" i="5"/>
  <c r="BB41" i="5"/>
  <c r="BA41" i="5"/>
  <c r="AZ41" i="5"/>
  <c r="AY41" i="5"/>
  <c r="AX41" i="5"/>
  <c r="AW41" i="5"/>
  <c r="AV41" i="5"/>
  <c r="AU41" i="5"/>
  <c r="AT41" i="5"/>
  <c r="AS41" i="5"/>
  <c r="AR41" i="5"/>
  <c r="AQ41" i="5"/>
  <c r="AP41" i="5"/>
  <c r="AO41" i="5"/>
  <c r="AN41" i="5"/>
  <c r="AM41" i="5"/>
  <c r="AL41" i="5"/>
  <c r="AK41" i="5"/>
  <c r="AJ41" i="5"/>
  <c r="AI41" i="5"/>
  <c r="AH41" i="5"/>
  <c r="AG41" i="5"/>
  <c r="AF41" i="5"/>
  <c r="AE41" i="5"/>
  <c r="AD41" i="5"/>
  <c r="AC41" i="5"/>
  <c r="AB41" i="5"/>
  <c r="AA41" i="5"/>
  <c r="Z41" i="5"/>
  <c r="Y41" i="5"/>
  <c r="X41" i="5"/>
  <c r="W41" i="5"/>
  <c r="V41" i="5"/>
  <c r="U41" i="5"/>
  <c r="T41" i="5"/>
  <c r="S41" i="5"/>
  <c r="R41" i="5"/>
  <c r="Q41" i="5"/>
  <c r="P41" i="5"/>
  <c r="O41" i="5"/>
  <c r="N41" i="5"/>
  <c r="M41" i="5"/>
  <c r="L41" i="5"/>
  <c r="K41" i="5"/>
  <c r="J41" i="5"/>
  <c r="I41" i="5"/>
  <c r="H41" i="5"/>
  <c r="G41" i="5"/>
  <c r="F41" i="5"/>
  <c r="E41" i="5"/>
  <c r="D41" i="5"/>
  <c r="C41" i="5"/>
  <c r="B41" i="5"/>
  <c r="CX40" i="5"/>
  <c r="CX40" i="5" a="1"/>
  <c r="CX39" i="5"/>
  <c r="CX39" i="5" a="1"/>
  <c r="CX38" i="5"/>
  <c r="CX38" i="5" a="1"/>
  <c r="CX37" i="5"/>
  <c r="CX37" i="5" a="1"/>
  <c r="CX36" i="5"/>
  <c r="CX41" i="5" s="1"/>
  <c r="CX36" i="5" a="1"/>
  <c r="CW33" i="5"/>
  <c r="CV33" i="5"/>
  <c r="CU33" i="5"/>
  <c r="CT33" i="5"/>
  <c r="CS33" i="5"/>
  <c r="CR33" i="5"/>
  <c r="CQ33" i="5"/>
  <c r="CP33" i="5"/>
  <c r="CO33" i="5"/>
  <c r="CN33" i="5"/>
  <c r="CM33" i="5"/>
  <c r="CL33" i="5"/>
  <c r="CK33" i="5"/>
  <c r="CJ33" i="5"/>
  <c r="CI33" i="5"/>
  <c r="CH33" i="5"/>
  <c r="CG33" i="5"/>
  <c r="CF33" i="5"/>
  <c r="CE33" i="5"/>
  <c r="CD33" i="5"/>
  <c r="CC33" i="5"/>
  <c r="CB33" i="5"/>
  <c r="CA33" i="5"/>
  <c r="BZ33" i="5"/>
  <c r="BY33" i="5"/>
  <c r="BX33" i="5"/>
  <c r="BW33" i="5"/>
  <c r="BV33" i="5"/>
  <c r="BU33" i="5"/>
  <c r="BT33" i="5"/>
  <c r="BS33" i="5"/>
  <c r="BR33" i="5"/>
  <c r="BQ33" i="5"/>
  <c r="BP33" i="5"/>
  <c r="BO33" i="5"/>
  <c r="BN33" i="5"/>
  <c r="BM33" i="5"/>
  <c r="BL33" i="5"/>
  <c r="BK33" i="5"/>
  <c r="BJ33" i="5"/>
  <c r="BI33" i="5"/>
  <c r="BH33" i="5"/>
  <c r="BG33" i="5"/>
  <c r="BF33" i="5"/>
  <c r="BE33" i="5"/>
  <c r="BD33" i="5"/>
  <c r="BC33" i="5"/>
  <c r="BB33" i="5"/>
  <c r="BA33" i="5"/>
  <c r="AZ33" i="5"/>
  <c r="AY33" i="5"/>
  <c r="AX33" i="5"/>
  <c r="AW33" i="5"/>
  <c r="AV33" i="5"/>
  <c r="AU33" i="5"/>
  <c r="AT33" i="5"/>
  <c r="AS33" i="5"/>
  <c r="AR33" i="5"/>
  <c r="AQ33" i="5"/>
  <c r="AP33" i="5"/>
  <c r="AO33" i="5"/>
  <c r="AN33" i="5"/>
  <c r="AM33" i="5"/>
  <c r="AL33" i="5"/>
  <c r="AK33" i="5"/>
  <c r="AJ33" i="5"/>
  <c r="AI33" i="5"/>
  <c r="AH33" i="5"/>
  <c r="AG33" i="5"/>
  <c r="AF33" i="5"/>
  <c r="AE33" i="5"/>
  <c r="AD33" i="5"/>
  <c r="AC33" i="5"/>
  <c r="AB33" i="5"/>
  <c r="AA33" i="5"/>
  <c r="Z33" i="5"/>
  <c r="Y33" i="5"/>
  <c r="X33" i="5"/>
  <c r="W33" i="5"/>
  <c r="V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B33" i="5"/>
  <c r="CX32" i="5" a="1"/>
  <c r="CX32" i="5" s="1"/>
  <c r="CX31" i="5" a="1"/>
  <c r="CX31" i="5" s="1"/>
  <c r="CX30" i="5" a="1"/>
  <c r="CX30" i="5" s="1"/>
  <c r="CX33" i="5" s="1"/>
  <c r="CW27" i="5"/>
  <c r="CV27" i="5"/>
  <c r="CU27" i="5"/>
  <c r="CT27" i="5"/>
  <c r="CS27" i="5"/>
  <c r="CR27" i="5"/>
  <c r="CQ27" i="5"/>
  <c r="CP27" i="5"/>
  <c r="CO27" i="5"/>
  <c r="CN27" i="5"/>
  <c r="CM27" i="5"/>
  <c r="CL27" i="5"/>
  <c r="CK27" i="5"/>
  <c r="CJ27" i="5"/>
  <c r="CI27" i="5"/>
  <c r="CH27" i="5"/>
  <c r="CG27" i="5"/>
  <c r="CF27" i="5"/>
  <c r="CE27" i="5"/>
  <c r="CD27" i="5"/>
  <c r="CC27" i="5"/>
  <c r="CB27" i="5"/>
  <c r="CA27" i="5"/>
  <c r="BZ27" i="5"/>
  <c r="BY27" i="5"/>
  <c r="BX27" i="5"/>
  <c r="BW27" i="5"/>
  <c r="BV27" i="5"/>
  <c r="BU27" i="5"/>
  <c r="BT27" i="5"/>
  <c r="BS27" i="5"/>
  <c r="BR27" i="5"/>
  <c r="BQ27" i="5"/>
  <c r="BP27" i="5"/>
  <c r="BO27" i="5"/>
  <c r="BN27" i="5"/>
  <c r="BM27" i="5"/>
  <c r="BL27" i="5"/>
  <c r="BK27" i="5"/>
  <c r="BJ27" i="5"/>
  <c r="BI27" i="5"/>
  <c r="BH27" i="5"/>
  <c r="BG27" i="5"/>
  <c r="BF27" i="5"/>
  <c r="BE27" i="5"/>
  <c r="BD27" i="5"/>
  <c r="BC27" i="5"/>
  <c r="BB27" i="5"/>
  <c r="BA27" i="5"/>
  <c r="AZ27" i="5"/>
  <c r="AY27" i="5"/>
  <c r="AX27" i="5"/>
  <c r="AW27" i="5"/>
  <c r="AV27" i="5"/>
  <c r="AU27" i="5"/>
  <c r="AT27" i="5"/>
  <c r="AS27" i="5"/>
  <c r="AR27" i="5"/>
  <c r="AQ27" i="5"/>
  <c r="AP27" i="5"/>
  <c r="AO27" i="5"/>
  <c r="AN27" i="5"/>
  <c r="AM27" i="5"/>
  <c r="AL27" i="5"/>
  <c r="AK27" i="5"/>
  <c r="AJ27" i="5"/>
  <c r="AI27" i="5"/>
  <c r="AH27" i="5"/>
  <c r="AG27" i="5"/>
  <c r="AF27" i="5"/>
  <c r="AE27" i="5"/>
  <c r="AD27" i="5"/>
  <c r="AC27" i="5"/>
  <c r="AB27" i="5"/>
  <c r="AA27" i="5"/>
  <c r="Z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B27" i="5"/>
  <c r="CX26" i="5"/>
  <c r="CX26" i="5" a="1"/>
  <c r="CX25" i="5"/>
  <c r="CX25" i="5" a="1"/>
  <c r="CX24" i="5"/>
  <c r="CX24" i="5" a="1"/>
  <c r="CX23" i="5"/>
  <c r="CX23" i="5" a="1"/>
  <c r="CX22" i="5" a="1"/>
  <c r="CX22" i="5" s="1"/>
  <c r="CX21" i="5" a="1"/>
  <c r="CX21" i="5" s="1"/>
  <c r="CX20" i="5" a="1"/>
  <c r="CX20" i="5" s="1"/>
  <c r="CX27" i="5" s="1"/>
  <c r="CW17" i="5"/>
  <c r="CW53" i="5" s="1"/>
  <c r="CV17" i="5"/>
  <c r="CV53" i="5" s="1"/>
  <c r="CU17" i="5"/>
  <c r="CU53" i="5" s="1"/>
  <c r="CT17" i="5"/>
  <c r="CT53" i="5" s="1"/>
  <c r="CS17" i="5"/>
  <c r="CS53" i="5" s="1"/>
  <c r="CR17" i="5"/>
  <c r="CR53" i="5" s="1"/>
  <c r="CQ17" i="5"/>
  <c r="CQ53" i="5" s="1"/>
  <c r="CP17" i="5"/>
  <c r="CP53" i="5" s="1"/>
  <c r="CO17" i="5"/>
  <c r="CO53" i="5" s="1"/>
  <c r="CN17" i="5"/>
  <c r="CN53" i="5" s="1"/>
  <c r="CM17" i="5"/>
  <c r="CM53" i="5" s="1"/>
  <c r="CL17" i="5"/>
  <c r="CL53" i="5" s="1"/>
  <c r="CK17" i="5"/>
  <c r="CK53" i="5" s="1"/>
  <c r="CJ17" i="5"/>
  <c r="CJ53" i="5" s="1"/>
  <c r="CI17" i="5"/>
  <c r="CI53" i="5" s="1"/>
  <c r="CH17" i="5"/>
  <c r="CH53" i="5" s="1"/>
  <c r="CG17" i="5"/>
  <c r="CG53" i="5" s="1"/>
  <c r="CF17" i="5"/>
  <c r="CF53" i="5" s="1"/>
  <c r="CE17" i="5"/>
  <c r="CE53" i="5" s="1"/>
  <c r="CD17" i="5"/>
  <c r="CD53" i="5" s="1"/>
  <c r="CC17" i="5"/>
  <c r="CC53" i="5" s="1"/>
  <c r="CB17" i="5"/>
  <c r="CB53" i="5" s="1"/>
  <c r="CA17" i="5"/>
  <c r="CA53" i="5" s="1"/>
  <c r="BZ17" i="5"/>
  <c r="BZ53" i="5" s="1"/>
  <c r="BY17" i="5"/>
  <c r="BY53" i="5" s="1"/>
  <c r="BX17" i="5"/>
  <c r="BX53" i="5" s="1"/>
  <c r="BW17" i="5"/>
  <c r="BW53" i="5" s="1"/>
  <c r="BV17" i="5"/>
  <c r="BV53" i="5" s="1"/>
  <c r="BU17" i="5"/>
  <c r="BU53" i="5" s="1"/>
  <c r="BT17" i="5"/>
  <c r="BT53" i="5" s="1"/>
  <c r="BS17" i="5"/>
  <c r="BS53" i="5" s="1"/>
  <c r="BR17" i="5"/>
  <c r="BR53" i="5" s="1"/>
  <c r="BQ17" i="5"/>
  <c r="BQ53" i="5" s="1"/>
  <c r="BP17" i="5"/>
  <c r="BP53" i="5" s="1"/>
  <c r="BO17" i="5"/>
  <c r="BO53" i="5" s="1"/>
  <c r="BN17" i="5"/>
  <c r="BN53" i="5" s="1"/>
  <c r="BM17" i="5"/>
  <c r="BM53" i="5" s="1"/>
  <c r="BL17" i="5"/>
  <c r="BL53" i="5" s="1"/>
  <c r="BK17" i="5"/>
  <c r="BK53" i="5" s="1"/>
  <c r="BJ17" i="5"/>
  <c r="BJ53" i="5" s="1"/>
  <c r="BI17" i="5"/>
  <c r="BI53" i="5" s="1"/>
  <c r="BH17" i="5"/>
  <c r="BH53" i="5" s="1"/>
  <c r="BG17" i="5"/>
  <c r="BG53" i="5" s="1"/>
  <c r="BF17" i="5"/>
  <c r="BF53" i="5" s="1"/>
  <c r="BE17" i="5"/>
  <c r="BE53" i="5" s="1"/>
  <c r="BD17" i="5"/>
  <c r="BD53" i="5" s="1"/>
  <c r="BC17" i="5"/>
  <c r="BC53" i="5" s="1"/>
  <c r="BB17" i="5"/>
  <c r="BB53" i="5" s="1"/>
  <c r="BA17" i="5"/>
  <c r="BA53" i="5" s="1"/>
  <c r="AZ17" i="5"/>
  <c r="AZ53" i="5" s="1"/>
  <c r="AY17" i="5"/>
  <c r="AY53" i="5" s="1"/>
  <c r="AX17" i="5"/>
  <c r="AX53" i="5" s="1"/>
  <c r="AW17" i="5"/>
  <c r="AW53" i="5" s="1"/>
  <c r="AV17" i="5"/>
  <c r="AV53" i="5" s="1"/>
  <c r="AU17" i="5"/>
  <c r="AU53" i="5" s="1"/>
  <c r="AT17" i="5"/>
  <c r="AT53" i="5" s="1"/>
  <c r="AS17" i="5"/>
  <c r="AS53" i="5" s="1"/>
  <c r="AR17" i="5"/>
  <c r="AR53" i="5" s="1"/>
  <c r="AQ17" i="5"/>
  <c r="AQ53" i="5" s="1"/>
  <c r="AP17" i="5"/>
  <c r="AP53" i="5" s="1"/>
  <c r="AO17" i="5"/>
  <c r="AO53" i="5" s="1"/>
  <c r="AN17" i="5"/>
  <c r="AN53" i="5" s="1"/>
  <c r="AM17" i="5"/>
  <c r="AM53" i="5" s="1"/>
  <c r="AL17" i="5"/>
  <c r="AL53" i="5" s="1"/>
  <c r="AK17" i="5"/>
  <c r="AK53" i="5" s="1"/>
  <c r="AJ17" i="5"/>
  <c r="AJ53" i="5" s="1"/>
  <c r="AI17" i="5"/>
  <c r="AI53" i="5" s="1"/>
  <c r="AH17" i="5"/>
  <c r="AH53" i="5" s="1"/>
  <c r="AG17" i="5"/>
  <c r="AG53" i="5" s="1"/>
  <c r="AF17" i="5"/>
  <c r="AF53" i="5" s="1"/>
  <c r="AE17" i="5"/>
  <c r="AE53" i="5" s="1"/>
  <c r="AD17" i="5"/>
  <c r="AD53" i="5" s="1"/>
  <c r="AC17" i="5"/>
  <c r="AC53" i="5" s="1"/>
  <c r="AB17" i="5"/>
  <c r="AB53" i="5" s="1"/>
  <c r="AA17" i="5"/>
  <c r="AA53" i="5" s="1"/>
  <c r="Z17" i="5"/>
  <c r="Z53" i="5" s="1"/>
  <c r="Y17" i="5"/>
  <c r="Y53" i="5" s="1"/>
  <c r="X17" i="5"/>
  <c r="X53" i="5" s="1"/>
  <c r="W17" i="5"/>
  <c r="W53" i="5" s="1"/>
  <c r="V17" i="5"/>
  <c r="V53" i="5" s="1"/>
  <c r="U17" i="5"/>
  <c r="U53" i="5" s="1"/>
  <c r="T17" i="5"/>
  <c r="T53" i="5" s="1"/>
  <c r="S17" i="5"/>
  <c r="S53" i="5" s="1"/>
  <c r="R17" i="5"/>
  <c r="R53" i="5" s="1"/>
  <c r="Q17" i="5"/>
  <c r="Q53" i="5" s="1"/>
  <c r="P17" i="5"/>
  <c r="P53" i="5" s="1"/>
  <c r="O17" i="5"/>
  <c r="O53" i="5" s="1"/>
  <c r="N17" i="5"/>
  <c r="N53" i="5" s="1"/>
  <c r="M17" i="5"/>
  <c r="M53" i="5" s="1"/>
  <c r="L17" i="5"/>
  <c r="L53" i="5" s="1"/>
  <c r="K17" i="5"/>
  <c r="K53" i="5" s="1"/>
  <c r="J17" i="5"/>
  <c r="J53" i="5" s="1"/>
  <c r="I17" i="5"/>
  <c r="I53" i="5" s="1"/>
  <c r="H17" i="5"/>
  <c r="H53" i="5" s="1"/>
  <c r="G17" i="5"/>
  <c r="G53" i="5" s="1"/>
  <c r="F17" i="5"/>
  <c r="F53" i="5" s="1"/>
  <c r="E17" i="5"/>
  <c r="E53" i="5" s="1"/>
  <c r="D17" i="5"/>
  <c r="D53" i="5" s="1"/>
  <c r="C17" i="5"/>
  <c r="C53" i="5" s="1"/>
  <c r="B17" i="5"/>
  <c r="B53" i="5" s="1"/>
  <c r="CX16" i="5"/>
  <c r="CX16" i="5" a="1"/>
  <c r="CX15" i="5"/>
  <c r="CX15" i="5" a="1"/>
  <c r="CX14" i="5" a="1"/>
  <c r="CX14" i="5" s="1"/>
  <c r="CX13" i="5" a="1"/>
  <c r="CX13" i="5" s="1"/>
  <c r="CX12" i="5" a="1"/>
  <c r="CX12" i="5" s="1"/>
  <c r="CX11" i="5" a="1"/>
  <c r="CX11" i="5" s="1"/>
  <c r="CX9" i="5"/>
  <c r="CX8" i="5"/>
  <c r="CX5" i="5" a="1"/>
  <c r="CX5" i="5" s="1"/>
  <c r="CW52" i="4"/>
  <c r="CV52" i="4"/>
  <c r="CU52" i="4"/>
  <c r="CT52" i="4"/>
  <c r="CS52" i="4"/>
  <c r="CR52" i="4"/>
  <c r="CQ52" i="4"/>
  <c r="CP52" i="4"/>
  <c r="CO52" i="4"/>
  <c r="CN52" i="4"/>
  <c r="CM52" i="4"/>
  <c r="CL52" i="4"/>
  <c r="CK52" i="4"/>
  <c r="CJ52" i="4"/>
  <c r="CI52" i="4"/>
  <c r="CH52" i="4"/>
  <c r="CG52" i="4"/>
  <c r="CF52" i="4"/>
  <c r="CE52" i="4"/>
  <c r="CD52" i="4"/>
  <c r="CC52" i="4"/>
  <c r="CB52" i="4"/>
  <c r="CA52" i="4"/>
  <c r="BZ52" i="4"/>
  <c r="BY52" i="4"/>
  <c r="BX52" i="4"/>
  <c r="BW52" i="4"/>
  <c r="BV52" i="4"/>
  <c r="BU52" i="4"/>
  <c r="BT52" i="4"/>
  <c r="BS52" i="4"/>
  <c r="BR52" i="4"/>
  <c r="BQ52" i="4"/>
  <c r="BP52" i="4"/>
  <c r="BO52" i="4"/>
  <c r="BN52" i="4"/>
  <c r="BM52" i="4"/>
  <c r="BL52" i="4"/>
  <c r="BK52" i="4"/>
  <c r="BJ52" i="4"/>
  <c r="BI52" i="4"/>
  <c r="BH52" i="4"/>
  <c r="BG52" i="4"/>
  <c r="BF52" i="4"/>
  <c r="BE52" i="4"/>
  <c r="BD52" i="4"/>
  <c r="BC52" i="4"/>
  <c r="BB52" i="4"/>
  <c r="BA52" i="4"/>
  <c r="AZ52" i="4"/>
  <c r="AY52" i="4"/>
  <c r="AX52" i="4"/>
  <c r="AW52" i="4"/>
  <c r="AV52" i="4"/>
  <c r="AU52" i="4"/>
  <c r="AT52" i="4"/>
  <c r="AS52" i="4"/>
  <c r="AR52" i="4"/>
  <c r="AQ52" i="4"/>
  <c r="AP52" i="4"/>
  <c r="AO52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B52" i="4"/>
  <c r="CW50" i="4"/>
  <c r="CV50" i="4"/>
  <c r="CU50" i="4"/>
  <c r="CT50" i="4"/>
  <c r="CS50" i="4"/>
  <c r="CR50" i="4"/>
  <c r="CQ50" i="4"/>
  <c r="CP50" i="4"/>
  <c r="CO50" i="4"/>
  <c r="CN50" i="4"/>
  <c r="CM50" i="4"/>
  <c r="CL50" i="4"/>
  <c r="CK50" i="4"/>
  <c r="CJ50" i="4"/>
  <c r="CI50" i="4"/>
  <c r="CH50" i="4"/>
  <c r="CG50" i="4"/>
  <c r="CF50" i="4"/>
  <c r="CE50" i="4"/>
  <c r="CD50" i="4"/>
  <c r="CC50" i="4"/>
  <c r="CB50" i="4"/>
  <c r="CA50" i="4"/>
  <c r="BZ50" i="4"/>
  <c r="BY50" i="4"/>
  <c r="BX50" i="4"/>
  <c r="BW50" i="4"/>
  <c r="BV50" i="4"/>
  <c r="BU50" i="4"/>
  <c r="BT50" i="4"/>
  <c r="BS50" i="4"/>
  <c r="BR50" i="4"/>
  <c r="BQ50" i="4"/>
  <c r="BP50" i="4"/>
  <c r="BO50" i="4"/>
  <c r="BN50" i="4"/>
  <c r="BM50" i="4"/>
  <c r="BL50" i="4"/>
  <c r="BK50" i="4"/>
  <c r="BJ50" i="4"/>
  <c r="BI50" i="4"/>
  <c r="BH50" i="4"/>
  <c r="BG50" i="4"/>
  <c r="BF50" i="4"/>
  <c r="BE50" i="4"/>
  <c r="BD50" i="4"/>
  <c r="BC50" i="4"/>
  <c r="BB50" i="4"/>
  <c r="BA50" i="4"/>
  <c r="AZ50" i="4"/>
  <c r="AY50" i="4"/>
  <c r="AX50" i="4"/>
  <c r="AW50" i="4"/>
  <c r="AV50" i="4"/>
  <c r="AU50" i="4"/>
  <c r="AT50" i="4"/>
  <c r="AS50" i="4"/>
  <c r="AR50" i="4"/>
  <c r="AQ50" i="4"/>
  <c r="AP50" i="4"/>
  <c r="AO50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CX49" i="4" a="1"/>
  <c r="CX49" i="4" s="1"/>
  <c r="CX48" i="4" a="1"/>
  <c r="CX48" i="4" s="1"/>
  <c r="CX47" i="4" a="1"/>
  <c r="CX47" i="4" s="1"/>
  <c r="CX46" i="4" a="1"/>
  <c r="CX46" i="4" s="1"/>
  <c r="CX45" i="4" a="1"/>
  <c r="CX45" i="4" s="1"/>
  <c r="CX44" i="4" a="1"/>
  <c r="CX44" i="4" s="1"/>
  <c r="CX50" i="4" s="1"/>
  <c r="CW41" i="4"/>
  <c r="CV41" i="4"/>
  <c r="CU41" i="4"/>
  <c r="CT41" i="4"/>
  <c r="CS41" i="4"/>
  <c r="CR41" i="4"/>
  <c r="CQ41" i="4"/>
  <c r="CP41" i="4"/>
  <c r="CO41" i="4"/>
  <c r="CN41" i="4"/>
  <c r="CM41" i="4"/>
  <c r="CL41" i="4"/>
  <c r="CK41" i="4"/>
  <c r="CJ41" i="4"/>
  <c r="CI41" i="4"/>
  <c r="CH41" i="4"/>
  <c r="CG41" i="4"/>
  <c r="CF41" i="4"/>
  <c r="CE41" i="4"/>
  <c r="CD41" i="4"/>
  <c r="CC41" i="4"/>
  <c r="CB41" i="4"/>
  <c r="CA41" i="4"/>
  <c r="BZ41" i="4"/>
  <c r="BY41" i="4"/>
  <c r="BX41" i="4"/>
  <c r="BW41" i="4"/>
  <c r="BV41" i="4"/>
  <c r="BU41" i="4"/>
  <c r="BT41" i="4"/>
  <c r="BS41" i="4"/>
  <c r="BR41" i="4"/>
  <c r="BQ41" i="4"/>
  <c r="BP41" i="4"/>
  <c r="BO41" i="4"/>
  <c r="BN41" i="4"/>
  <c r="BM41" i="4"/>
  <c r="BL41" i="4"/>
  <c r="BK41" i="4"/>
  <c r="BJ41" i="4"/>
  <c r="BI41" i="4"/>
  <c r="BH41" i="4"/>
  <c r="BG41" i="4"/>
  <c r="BF41" i="4"/>
  <c r="BE41" i="4"/>
  <c r="BD41" i="4"/>
  <c r="BC41" i="4"/>
  <c r="BB41" i="4"/>
  <c r="BA41" i="4"/>
  <c r="AZ41" i="4"/>
  <c r="AY41" i="4"/>
  <c r="AX41" i="4"/>
  <c r="AW41" i="4"/>
  <c r="AV41" i="4"/>
  <c r="AU41" i="4"/>
  <c r="AT41" i="4"/>
  <c r="AS41" i="4"/>
  <c r="AR41" i="4"/>
  <c r="AQ41" i="4"/>
  <c r="AP41" i="4"/>
  <c r="AO41" i="4"/>
  <c r="AN41" i="4"/>
  <c r="AM41" i="4"/>
  <c r="AL41" i="4"/>
  <c r="AK41" i="4"/>
  <c r="AJ41" i="4"/>
  <c r="AI41" i="4"/>
  <c r="AH41" i="4"/>
  <c r="AG41" i="4"/>
  <c r="AF41" i="4"/>
  <c r="AE41" i="4"/>
  <c r="AD41" i="4"/>
  <c r="AC41" i="4"/>
  <c r="AB41" i="4"/>
  <c r="AA41" i="4"/>
  <c r="Z41" i="4"/>
  <c r="Y41" i="4"/>
  <c r="X41" i="4"/>
  <c r="W41" i="4"/>
  <c r="V41" i="4"/>
  <c r="U41" i="4"/>
  <c r="T41" i="4"/>
  <c r="S41" i="4"/>
  <c r="R41" i="4"/>
  <c r="Q41" i="4"/>
  <c r="P41" i="4"/>
  <c r="O41" i="4"/>
  <c r="N41" i="4"/>
  <c r="M41" i="4"/>
  <c r="L41" i="4"/>
  <c r="K41" i="4"/>
  <c r="J41" i="4"/>
  <c r="I41" i="4"/>
  <c r="H41" i="4"/>
  <c r="G41" i="4"/>
  <c r="F41" i="4"/>
  <c r="E41" i="4"/>
  <c r="D41" i="4"/>
  <c r="C41" i="4"/>
  <c r="B41" i="4"/>
  <c r="CX40" i="4"/>
  <c r="CX40" i="4" a="1"/>
  <c r="CX39" i="4"/>
  <c r="CX39" i="4" a="1"/>
  <c r="CX38" i="4"/>
  <c r="CX38" i="4" a="1"/>
  <c r="CX37" i="4"/>
  <c r="CX37" i="4" a="1"/>
  <c r="CX36" i="4"/>
  <c r="CX41" i="4" s="1"/>
  <c r="CX36" i="4" a="1"/>
  <c r="CW33" i="4"/>
  <c r="CV33" i="4"/>
  <c r="CU33" i="4"/>
  <c r="CT33" i="4"/>
  <c r="CS33" i="4"/>
  <c r="CR33" i="4"/>
  <c r="CQ33" i="4"/>
  <c r="CP33" i="4"/>
  <c r="CO33" i="4"/>
  <c r="CN33" i="4"/>
  <c r="CM33" i="4"/>
  <c r="CL33" i="4"/>
  <c r="CK33" i="4"/>
  <c r="CJ33" i="4"/>
  <c r="CI33" i="4"/>
  <c r="CH33" i="4"/>
  <c r="CG33" i="4"/>
  <c r="CF33" i="4"/>
  <c r="CE33" i="4"/>
  <c r="CD33" i="4"/>
  <c r="CC33" i="4"/>
  <c r="CB33" i="4"/>
  <c r="CA33" i="4"/>
  <c r="BZ33" i="4"/>
  <c r="BY33" i="4"/>
  <c r="BX33" i="4"/>
  <c r="BW33" i="4"/>
  <c r="BV33" i="4"/>
  <c r="BU33" i="4"/>
  <c r="BT33" i="4"/>
  <c r="BS33" i="4"/>
  <c r="BR33" i="4"/>
  <c r="BQ33" i="4"/>
  <c r="BP33" i="4"/>
  <c r="BO33" i="4"/>
  <c r="BN33" i="4"/>
  <c r="BM33" i="4"/>
  <c r="BL33" i="4"/>
  <c r="BK33" i="4"/>
  <c r="BJ33" i="4"/>
  <c r="BI33" i="4"/>
  <c r="BH33" i="4"/>
  <c r="BG33" i="4"/>
  <c r="BF33" i="4"/>
  <c r="BE33" i="4"/>
  <c r="BD33" i="4"/>
  <c r="BC33" i="4"/>
  <c r="BB33" i="4"/>
  <c r="BA33" i="4"/>
  <c r="AZ33" i="4"/>
  <c r="AY33" i="4"/>
  <c r="AX33" i="4"/>
  <c r="AW33" i="4"/>
  <c r="AV33" i="4"/>
  <c r="AU33" i="4"/>
  <c r="AT33" i="4"/>
  <c r="AS33" i="4"/>
  <c r="AR33" i="4"/>
  <c r="AQ33" i="4"/>
  <c r="AP33" i="4"/>
  <c r="AO33" i="4"/>
  <c r="AN33" i="4"/>
  <c r="AM33" i="4"/>
  <c r="AL33" i="4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B33" i="4"/>
  <c r="CX32" i="4" a="1"/>
  <c r="CX32" i="4" s="1"/>
  <c r="CX31" i="4" a="1"/>
  <c r="CX31" i="4" s="1"/>
  <c r="CX30" i="4" a="1"/>
  <c r="CX30" i="4" s="1"/>
  <c r="CW27" i="4"/>
  <c r="CV27" i="4"/>
  <c r="CU27" i="4"/>
  <c r="CT27" i="4"/>
  <c r="CS27" i="4"/>
  <c r="CR27" i="4"/>
  <c r="CQ27" i="4"/>
  <c r="CP27" i="4"/>
  <c r="CO27" i="4"/>
  <c r="CN27" i="4"/>
  <c r="CM27" i="4"/>
  <c r="CL27" i="4"/>
  <c r="CK27" i="4"/>
  <c r="CJ27" i="4"/>
  <c r="CI27" i="4"/>
  <c r="CH27" i="4"/>
  <c r="CG27" i="4"/>
  <c r="CF27" i="4"/>
  <c r="CE27" i="4"/>
  <c r="CD27" i="4"/>
  <c r="CC27" i="4"/>
  <c r="CB27" i="4"/>
  <c r="CA27" i="4"/>
  <c r="BZ27" i="4"/>
  <c r="BY27" i="4"/>
  <c r="BX27" i="4"/>
  <c r="BW27" i="4"/>
  <c r="BV27" i="4"/>
  <c r="BU27" i="4"/>
  <c r="BT27" i="4"/>
  <c r="BS27" i="4"/>
  <c r="BR27" i="4"/>
  <c r="BQ27" i="4"/>
  <c r="BP27" i="4"/>
  <c r="BO27" i="4"/>
  <c r="BN27" i="4"/>
  <c r="BM27" i="4"/>
  <c r="BL27" i="4"/>
  <c r="BK27" i="4"/>
  <c r="BJ27" i="4"/>
  <c r="BI27" i="4"/>
  <c r="BH27" i="4"/>
  <c r="BG27" i="4"/>
  <c r="BF27" i="4"/>
  <c r="BE27" i="4"/>
  <c r="BD27" i="4"/>
  <c r="BC27" i="4"/>
  <c r="BB27" i="4"/>
  <c r="BA27" i="4"/>
  <c r="AZ27" i="4"/>
  <c r="AY27" i="4"/>
  <c r="AX27" i="4"/>
  <c r="AW27" i="4"/>
  <c r="AV27" i="4"/>
  <c r="AU27" i="4"/>
  <c r="AT27" i="4"/>
  <c r="AS27" i="4"/>
  <c r="AR27" i="4"/>
  <c r="AQ27" i="4"/>
  <c r="AP27" i="4"/>
  <c r="AO27" i="4"/>
  <c r="AN27" i="4"/>
  <c r="AM27" i="4"/>
  <c r="AL27" i="4"/>
  <c r="AK27" i="4"/>
  <c r="AJ27" i="4"/>
  <c r="AI27" i="4"/>
  <c r="AH27" i="4"/>
  <c r="AG27" i="4"/>
  <c r="AF27" i="4"/>
  <c r="AE27" i="4"/>
  <c r="AD27" i="4"/>
  <c r="AC27" i="4"/>
  <c r="AB27" i="4"/>
  <c r="AA27" i="4"/>
  <c r="Z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B27" i="4"/>
  <c r="CX26" i="4"/>
  <c r="CX26" i="4" a="1"/>
  <c r="CX25" i="4"/>
  <c r="CX25" i="4" a="1"/>
  <c r="CX24" i="4"/>
  <c r="CX24" i="4" a="1"/>
  <c r="CX23" i="4"/>
  <c r="CX23" i="4" a="1"/>
  <c r="CX22" i="4" a="1"/>
  <c r="CX22" i="4" s="1"/>
  <c r="CX21" i="4" a="1"/>
  <c r="CX21" i="4" s="1"/>
  <c r="CX20" i="4" a="1"/>
  <c r="CX20" i="4" s="1"/>
  <c r="CX27" i="4" s="1"/>
  <c r="CW17" i="4"/>
  <c r="CW53" i="4" s="1"/>
  <c r="CV17" i="4"/>
  <c r="CV53" i="4" s="1"/>
  <c r="CU17" i="4"/>
  <c r="CU53" i="4" s="1"/>
  <c r="CT17" i="4"/>
  <c r="CT53" i="4" s="1"/>
  <c r="CS17" i="4"/>
  <c r="CS53" i="4" s="1"/>
  <c r="CR17" i="4"/>
  <c r="CR53" i="4" s="1"/>
  <c r="CQ17" i="4"/>
  <c r="CQ53" i="4" s="1"/>
  <c r="CP17" i="4"/>
  <c r="CP53" i="4" s="1"/>
  <c r="CO17" i="4"/>
  <c r="CO53" i="4" s="1"/>
  <c r="CN17" i="4"/>
  <c r="CN53" i="4" s="1"/>
  <c r="CM17" i="4"/>
  <c r="CM53" i="4" s="1"/>
  <c r="CL17" i="4"/>
  <c r="CL53" i="4" s="1"/>
  <c r="CK17" i="4"/>
  <c r="CK53" i="4" s="1"/>
  <c r="CJ17" i="4"/>
  <c r="CJ53" i="4" s="1"/>
  <c r="CI17" i="4"/>
  <c r="CI53" i="4" s="1"/>
  <c r="CH17" i="4"/>
  <c r="CH53" i="4" s="1"/>
  <c r="CG17" i="4"/>
  <c r="CG53" i="4" s="1"/>
  <c r="CF17" i="4"/>
  <c r="CF53" i="4" s="1"/>
  <c r="CE17" i="4"/>
  <c r="CE53" i="4" s="1"/>
  <c r="CD17" i="4"/>
  <c r="CD53" i="4" s="1"/>
  <c r="CC17" i="4"/>
  <c r="CC53" i="4" s="1"/>
  <c r="CB17" i="4"/>
  <c r="CB53" i="4" s="1"/>
  <c r="CA17" i="4"/>
  <c r="CA53" i="4" s="1"/>
  <c r="BZ17" i="4"/>
  <c r="BZ53" i="4" s="1"/>
  <c r="BY17" i="4"/>
  <c r="BY53" i="4" s="1"/>
  <c r="BX17" i="4"/>
  <c r="BX53" i="4" s="1"/>
  <c r="BW17" i="4"/>
  <c r="BW53" i="4" s="1"/>
  <c r="BV17" i="4"/>
  <c r="BV53" i="4" s="1"/>
  <c r="BU17" i="4"/>
  <c r="BU53" i="4" s="1"/>
  <c r="BT17" i="4"/>
  <c r="BT53" i="4" s="1"/>
  <c r="BS17" i="4"/>
  <c r="BS53" i="4" s="1"/>
  <c r="BR17" i="4"/>
  <c r="BR53" i="4" s="1"/>
  <c r="BQ17" i="4"/>
  <c r="BQ53" i="4" s="1"/>
  <c r="BP17" i="4"/>
  <c r="BP53" i="4" s="1"/>
  <c r="BO17" i="4"/>
  <c r="BO53" i="4" s="1"/>
  <c r="BN17" i="4"/>
  <c r="BN53" i="4" s="1"/>
  <c r="BM17" i="4"/>
  <c r="BM53" i="4" s="1"/>
  <c r="BL17" i="4"/>
  <c r="BL53" i="4" s="1"/>
  <c r="BK17" i="4"/>
  <c r="BK53" i="4" s="1"/>
  <c r="BJ17" i="4"/>
  <c r="BJ53" i="4" s="1"/>
  <c r="BI17" i="4"/>
  <c r="BI53" i="4" s="1"/>
  <c r="BH17" i="4"/>
  <c r="BH53" i="4" s="1"/>
  <c r="BG17" i="4"/>
  <c r="BG53" i="4" s="1"/>
  <c r="BF17" i="4"/>
  <c r="BF53" i="4" s="1"/>
  <c r="BE17" i="4"/>
  <c r="BE53" i="4" s="1"/>
  <c r="BD17" i="4"/>
  <c r="BD53" i="4" s="1"/>
  <c r="BC17" i="4"/>
  <c r="BC53" i="4" s="1"/>
  <c r="BB17" i="4"/>
  <c r="BB53" i="4" s="1"/>
  <c r="BA17" i="4"/>
  <c r="BA53" i="4" s="1"/>
  <c r="AZ17" i="4"/>
  <c r="AZ53" i="4" s="1"/>
  <c r="AY17" i="4"/>
  <c r="AY53" i="4" s="1"/>
  <c r="AX17" i="4"/>
  <c r="AX53" i="4" s="1"/>
  <c r="AW17" i="4"/>
  <c r="AW53" i="4" s="1"/>
  <c r="AV17" i="4"/>
  <c r="AV53" i="4" s="1"/>
  <c r="AU17" i="4"/>
  <c r="AU53" i="4" s="1"/>
  <c r="AT17" i="4"/>
  <c r="AT53" i="4" s="1"/>
  <c r="AS17" i="4"/>
  <c r="AS53" i="4" s="1"/>
  <c r="AR17" i="4"/>
  <c r="AR53" i="4" s="1"/>
  <c r="AQ17" i="4"/>
  <c r="AQ53" i="4" s="1"/>
  <c r="AP17" i="4"/>
  <c r="AP53" i="4" s="1"/>
  <c r="AO17" i="4"/>
  <c r="AO53" i="4" s="1"/>
  <c r="AN17" i="4"/>
  <c r="AN53" i="4" s="1"/>
  <c r="AM17" i="4"/>
  <c r="AM53" i="4" s="1"/>
  <c r="AL17" i="4"/>
  <c r="AL53" i="4" s="1"/>
  <c r="AK17" i="4"/>
  <c r="AK53" i="4" s="1"/>
  <c r="AJ17" i="4"/>
  <c r="AJ53" i="4" s="1"/>
  <c r="AI17" i="4"/>
  <c r="AI53" i="4" s="1"/>
  <c r="AH17" i="4"/>
  <c r="AH53" i="4" s="1"/>
  <c r="AG17" i="4"/>
  <c r="AG53" i="4" s="1"/>
  <c r="AF17" i="4"/>
  <c r="AF53" i="4" s="1"/>
  <c r="AE17" i="4"/>
  <c r="AE53" i="4" s="1"/>
  <c r="AD17" i="4"/>
  <c r="AD53" i="4" s="1"/>
  <c r="AC17" i="4"/>
  <c r="AC53" i="4" s="1"/>
  <c r="AB17" i="4"/>
  <c r="AB53" i="4" s="1"/>
  <c r="AA17" i="4"/>
  <c r="AA53" i="4" s="1"/>
  <c r="Z17" i="4"/>
  <c r="Z53" i="4" s="1"/>
  <c r="Y17" i="4"/>
  <c r="Y53" i="4" s="1"/>
  <c r="X17" i="4"/>
  <c r="X53" i="4" s="1"/>
  <c r="W17" i="4"/>
  <c r="W53" i="4" s="1"/>
  <c r="V17" i="4"/>
  <c r="V53" i="4" s="1"/>
  <c r="U17" i="4"/>
  <c r="U53" i="4" s="1"/>
  <c r="T17" i="4"/>
  <c r="T53" i="4" s="1"/>
  <c r="S17" i="4"/>
  <c r="S53" i="4" s="1"/>
  <c r="R17" i="4"/>
  <c r="R53" i="4" s="1"/>
  <c r="Q17" i="4"/>
  <c r="Q53" i="4" s="1"/>
  <c r="P17" i="4"/>
  <c r="P53" i="4" s="1"/>
  <c r="O17" i="4"/>
  <c r="O53" i="4" s="1"/>
  <c r="N17" i="4"/>
  <c r="N53" i="4" s="1"/>
  <c r="M17" i="4"/>
  <c r="M53" i="4" s="1"/>
  <c r="L17" i="4"/>
  <c r="L53" i="4" s="1"/>
  <c r="K17" i="4"/>
  <c r="K53" i="4" s="1"/>
  <c r="J17" i="4"/>
  <c r="J53" i="4" s="1"/>
  <c r="I17" i="4"/>
  <c r="I53" i="4" s="1"/>
  <c r="H17" i="4"/>
  <c r="H53" i="4" s="1"/>
  <c r="G17" i="4"/>
  <c r="G53" i="4" s="1"/>
  <c r="F17" i="4"/>
  <c r="F53" i="4" s="1"/>
  <c r="E17" i="4"/>
  <c r="E53" i="4" s="1"/>
  <c r="D17" i="4"/>
  <c r="D53" i="4" s="1"/>
  <c r="C17" i="4"/>
  <c r="C53" i="4" s="1"/>
  <c r="B17" i="4"/>
  <c r="B53" i="4" s="1"/>
  <c r="CX16" i="4"/>
  <c r="CX16" i="4" a="1"/>
  <c r="CX15" i="4"/>
  <c r="CX15" i="4" a="1"/>
  <c r="CX14" i="4" a="1"/>
  <c r="CX14" i="4" s="1"/>
  <c r="CX13" i="4" a="1"/>
  <c r="CX13" i="4" s="1"/>
  <c r="CX12" i="4" a="1"/>
  <c r="CX12" i="4" s="1"/>
  <c r="CX11" i="4" a="1"/>
  <c r="CX11" i="4" s="1"/>
  <c r="CX17" i="4" s="1"/>
  <c r="CX53" i="4" s="1"/>
  <c r="CX9" i="4"/>
  <c r="CX8" i="4"/>
  <c r="CX5" i="4" a="1"/>
  <c r="CX5" i="4" s="1"/>
  <c r="CX17" i="5" l="1"/>
  <c r="CX53" i="5" s="1"/>
  <c r="CX33" i="4"/>
</calcChain>
</file>

<file path=xl/sharedStrings.xml><?xml version="1.0" encoding="utf-8"?>
<sst xmlns="http://schemas.openxmlformats.org/spreadsheetml/2006/main" count="122" uniqueCount="56">
  <si>
    <t>Publication on: 25/11/2025 14:05:05</t>
  </si>
  <si>
    <t>TOTAL (MWh)</t>
  </si>
  <si>
    <t>Total SELL Trades</t>
  </si>
  <si>
    <t>Greece Mainland</t>
  </si>
  <si>
    <t>Market Clearing Price</t>
  </si>
  <si>
    <t>Greece Mainland  (15min MCP)</t>
  </si>
  <si>
    <t>Greece Mainland (60min Index)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</si>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</sst>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\H\o\u\r\-00"/>
    <numFmt numFmtId="165" formatCode="[$-409]dddd\,\ dd\ mmmm\,\ yyyy"/>
    <numFmt numFmtId="166" formatCode="00"/>
    <numFmt numFmtId="167" formatCode="#,##0.000"/>
    <numFmt numFmtId="168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8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6">
    <xf numFmtId="0" fontId="0" fillId="0" borderId="0" xfId="0"/>
    <xf numFmtId="0" fontId="2" fillId="0" borderId="1" xfId="1" applyFont="1" applyBorder="1" applyAlignment="1">
      <alignment horizontal="left" vertical="center" indent="1"/>
    </xf>
    <xf numFmtId="0" fontId="3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/>
    <xf numFmtId="0" fontId="3" fillId="0" borderId="0" xfId="1" applyFont="1" applyAlignment="1">
      <alignment vertical="center" shrinkToFit="1"/>
    </xf>
    <xf numFmtId="0" fontId="2" fillId="0" borderId="0" xfId="1" applyFont="1" applyAlignment="1">
      <alignment horizontal="left" vertical="center" indent="1"/>
    </xf>
    <xf numFmtId="164" fontId="3" fillId="2" borderId="2" xfId="1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right" vertical="center" indent="1" shrinkToFit="1"/>
    </xf>
    <xf numFmtId="165" fontId="6" fillId="3" borderId="2" xfId="1" applyNumberFormat="1" applyFont="1" applyFill="1" applyBorder="1" applyAlignment="1" applyProtection="1">
      <alignment horizontal="left" vertical="center" indent="1" shrinkToFit="1"/>
      <protection locked="0"/>
    </xf>
    <xf numFmtId="166" fontId="7" fillId="3" borderId="3" xfId="1" applyNumberFormat="1" applyFont="1" applyFill="1" applyBorder="1" applyAlignment="1" applyProtection="1">
      <alignment horizontal="center" vertical="center"/>
      <protection hidden="1"/>
    </xf>
    <xf numFmtId="166" fontId="7" fillId="3" borderId="4" xfId="1" applyNumberFormat="1" applyFont="1" applyFill="1" applyBorder="1" applyAlignment="1" applyProtection="1">
      <alignment horizontal="center" vertical="center"/>
      <protection hidden="1"/>
    </xf>
    <xf numFmtId="166" fontId="7" fillId="3" borderId="5" xfId="1" applyNumberFormat="1" applyFont="1" applyFill="1" applyBorder="1" applyAlignment="1" applyProtection="1">
      <alignment horizontal="center" vertical="center"/>
      <protection hidden="1"/>
    </xf>
    <xf numFmtId="166" fontId="7" fillId="3" borderId="6" xfId="1" applyNumberFormat="1" applyFont="1" applyFill="1" applyBorder="1" applyAlignment="1" applyProtection="1">
      <alignment horizontal="center" vertical="center"/>
      <protection hidden="1"/>
    </xf>
    <xf numFmtId="166" fontId="7" fillId="3" borderId="7" xfId="1" applyNumberFormat="1" applyFont="1" applyFill="1" applyBorder="1" applyAlignment="1" applyProtection="1">
      <alignment horizontal="center" vertical="center"/>
      <protection hidden="1"/>
    </xf>
    <xf numFmtId="166" fontId="7" fillId="3" borderId="8" xfId="1" applyNumberFormat="1" applyFont="1" applyFill="1" applyBorder="1" applyAlignment="1" applyProtection="1">
      <alignment horizontal="center" vertical="center"/>
      <protection hidden="1"/>
    </xf>
    <xf numFmtId="166" fontId="7" fillId="3" borderId="9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left" vertical="center" indent="1"/>
      <protection hidden="1"/>
    </xf>
    <xf numFmtId="167" fontId="8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2" xfId="1" applyFont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locked="0"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167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left" vertical="center" indent="1"/>
      <protection hidden="1"/>
    </xf>
    <xf numFmtId="0" fontId="9" fillId="0" borderId="18" xfId="1" applyFont="1" applyBorder="1" applyAlignment="1" applyProtection="1">
      <alignment horizontal="right" vertical="center" shrinkToFit="1"/>
      <protection locked="0" hidden="1"/>
    </xf>
    <xf numFmtId="0" fontId="9" fillId="0" borderId="19" xfId="1" applyFont="1" applyBorder="1" applyAlignment="1" applyProtection="1">
      <alignment horizontal="right" vertical="center" shrinkToFit="1"/>
      <protection locked="0" hidden="1"/>
    </xf>
    <xf numFmtId="0" fontId="9" fillId="0" borderId="20" xfId="1" applyFont="1" applyBorder="1" applyAlignment="1" applyProtection="1">
      <alignment horizontal="right" vertical="center" shrinkToFit="1"/>
      <protection locked="0" hidden="1"/>
    </xf>
    <xf numFmtId="0" fontId="9" fillId="0" borderId="21" xfId="1" applyFont="1" applyBorder="1" applyAlignment="1" applyProtection="1">
      <alignment horizontal="right" vertical="center" shrinkToFit="1"/>
      <protection locked="0"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0" fontId="10" fillId="0" borderId="12" xfId="1" applyFont="1" applyBorder="1" applyAlignment="1" applyProtection="1">
      <alignment horizontal="left" vertical="center" indent="1" shrinkToFit="1"/>
      <protection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10" fillId="0" borderId="18" xfId="1" applyFont="1" applyBorder="1" applyAlignment="1" applyProtection="1">
      <alignment horizontal="right" vertical="center" shrinkToFit="1"/>
      <protection locked="0" hidden="1"/>
    </xf>
    <xf numFmtId="0" fontId="10" fillId="0" borderId="19" xfId="1" applyFont="1" applyBorder="1" applyAlignment="1" applyProtection="1">
      <alignment horizontal="right" vertical="center" shrinkToFit="1"/>
      <protection locked="0" hidden="1"/>
    </xf>
    <xf numFmtId="0" fontId="10" fillId="0" borderId="24" xfId="1" applyFont="1" applyBorder="1" applyAlignment="1" applyProtection="1">
      <alignment horizontal="right" vertical="center" shrinkToFit="1"/>
      <protection locked="0" hidden="1"/>
    </xf>
    <xf numFmtId="0" fontId="10" fillId="0" borderId="25" xfId="1" applyFont="1" applyBorder="1" applyAlignment="1" applyProtection="1">
      <alignment horizontal="right" vertical="center" shrinkToFit="1"/>
      <protection locked="0" hidden="1"/>
    </xf>
    <xf numFmtId="4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7" fillId="5" borderId="2" xfId="1" applyFont="1" applyFill="1" applyBorder="1" applyAlignment="1" applyProtection="1">
      <alignment horizontal="left" vertical="center"/>
      <protection hidden="1"/>
    </xf>
    <xf numFmtId="166" fontId="7" fillId="0" borderId="10" xfId="1" applyNumberFormat="1" applyFont="1" applyBorder="1" applyAlignment="1" applyProtection="1">
      <alignment horizontal="center" vertical="center"/>
      <protection hidden="1"/>
    </xf>
    <xf numFmtId="166" fontId="7" fillId="0" borderId="8" xfId="1" applyNumberFormat="1" applyFont="1" applyBorder="1" applyAlignment="1" applyProtection="1">
      <alignment horizontal="center" vertical="center"/>
      <protection hidden="1"/>
    </xf>
    <xf numFmtId="166" fontId="7" fillId="0" borderId="11" xfId="1" applyNumberFormat="1" applyFont="1" applyBorder="1" applyAlignment="1" applyProtection="1">
      <alignment horizontal="center" vertical="center"/>
      <protection hidden="1"/>
    </xf>
    <xf numFmtId="0" fontId="11" fillId="0" borderId="12" xfId="1" applyFont="1" applyBorder="1" applyAlignment="1" applyProtection="1">
      <alignment horizontal="left" vertical="center" indent="1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167" fontId="9" fillId="0" borderId="12" xfId="1" applyNumberFormat="1" applyFont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167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11" fillId="0" borderId="32" xfId="1" applyFont="1" applyBorder="1" applyAlignment="1" applyProtection="1">
      <alignment horizontal="left" vertical="center" indent="1" shrinkToFit="1"/>
      <protection hidden="1"/>
    </xf>
    <xf numFmtId="0" fontId="9" fillId="0" borderId="33" xfId="1" applyFont="1" applyBorder="1" applyAlignment="1" applyProtection="1">
      <alignment horizontal="right" vertical="center" shrinkToFit="1"/>
      <protection hidden="1"/>
    </xf>
    <xf numFmtId="0" fontId="9" fillId="0" borderId="34" xfId="1" applyFont="1" applyBorder="1" applyAlignment="1" applyProtection="1">
      <alignment horizontal="right" vertical="center" shrinkToFit="1"/>
      <protection hidden="1"/>
    </xf>
    <xf numFmtId="0" fontId="9" fillId="0" borderId="35" xfId="1" applyFont="1" applyBorder="1" applyAlignment="1" applyProtection="1">
      <alignment horizontal="right" vertical="center" shrinkToFit="1"/>
      <protection hidden="1"/>
    </xf>
    <xf numFmtId="0" fontId="9" fillId="0" borderId="36" xfId="1" applyFont="1" applyBorder="1" applyAlignment="1" applyProtection="1">
      <alignment horizontal="right" vertical="center" shrinkToFit="1"/>
      <protection hidden="1"/>
    </xf>
    <xf numFmtId="167" fontId="9" fillId="0" borderId="32" xfId="1" applyNumberFormat="1" applyFont="1" applyBorder="1" applyAlignment="1" applyProtection="1">
      <alignment horizontal="right" vertical="center" shrinkToFit="1"/>
      <protection hidden="1"/>
    </xf>
    <xf numFmtId="0" fontId="11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37" xfId="1" applyFont="1" applyBorder="1" applyAlignment="1" applyProtection="1">
      <alignment horizontal="right" vertical="center" shrinkToFit="1"/>
      <protection hidden="1"/>
    </xf>
    <xf numFmtId="0" fontId="9" fillId="0" borderId="38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7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26" xfId="1" applyFont="1" applyFill="1" applyBorder="1" applyAlignment="1" applyProtection="1">
      <alignment horizontal="left" vertical="center" indent="1" shrinkToFit="1"/>
      <protection hidden="1"/>
    </xf>
    <xf numFmtId="168" fontId="8" fillId="4" borderId="18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19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9" xfId="1" applyFont="1" applyBorder="1" applyAlignment="1" applyProtection="1">
      <alignment horizontal="left" vertical="center" indent="1" shrinkToFit="1"/>
      <protection hidden="1"/>
    </xf>
    <xf numFmtId="167" fontId="13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7" fillId="3" borderId="2" xfId="1" applyFont="1" applyFill="1" applyBorder="1" applyAlignment="1" applyProtection="1">
      <alignment horizontal="left" vertical="center"/>
      <protection hidden="1"/>
    </xf>
    <xf numFmtId="0" fontId="9" fillId="6" borderId="12" xfId="1" applyFont="1" applyFill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>
      <alignment horizontal="right" vertical="center"/>
    </xf>
    <xf numFmtId="0" fontId="9" fillId="0" borderId="14" xfId="1" applyFont="1" applyBorder="1" applyAlignment="1">
      <alignment horizontal="right" vertical="center"/>
    </xf>
    <xf numFmtId="0" fontId="9" fillId="0" borderId="15" xfId="1" applyFont="1" applyBorder="1" applyAlignment="1">
      <alignment horizontal="right" vertical="center"/>
    </xf>
    <xf numFmtId="0" fontId="9" fillId="0" borderId="16" xfId="1" applyFont="1" applyBorder="1" applyAlignment="1">
      <alignment horizontal="right" vertical="center"/>
    </xf>
    <xf numFmtId="167" fontId="9" fillId="6" borderId="12" xfId="1" applyNumberFormat="1" applyFont="1" applyFill="1" applyBorder="1" applyAlignment="1">
      <alignment horizontal="right" vertical="center"/>
    </xf>
    <xf numFmtId="0" fontId="9" fillId="7" borderId="27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0" borderId="34" xfId="1" applyFont="1" applyBorder="1" applyAlignment="1">
      <alignment horizontal="right" vertical="center"/>
    </xf>
    <xf numFmtId="0" fontId="9" fillId="0" borderId="35" xfId="1" applyFont="1" applyBorder="1" applyAlignment="1">
      <alignment horizontal="right" vertical="center"/>
    </xf>
    <xf numFmtId="0" fontId="9" fillId="0" borderId="36" xfId="1" applyFont="1" applyBorder="1" applyAlignment="1">
      <alignment horizontal="right" vertical="center"/>
    </xf>
    <xf numFmtId="167" fontId="9" fillId="6" borderId="32" xfId="1" applyNumberFormat="1" applyFont="1" applyFill="1" applyBorder="1" applyAlignment="1">
      <alignment horizontal="right" vertical="center"/>
    </xf>
    <xf numFmtId="0" fontId="9" fillId="0" borderId="37" xfId="1" applyFont="1" applyBorder="1" applyAlignment="1">
      <alignment horizontal="right" vertical="center"/>
    </xf>
    <xf numFmtId="0" fontId="9" fillId="0" borderId="38" xfId="1" applyFont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7" borderId="17" xfId="1" applyFont="1" applyFill="1" applyBorder="1" applyAlignment="1" applyProtection="1">
      <alignment horizontal="left" vertical="center" indent="1"/>
      <protection hidden="1"/>
    </xf>
    <xf numFmtId="0" fontId="9" fillId="0" borderId="25" xfId="1" applyFont="1" applyBorder="1" applyAlignment="1">
      <alignment horizontal="right" vertical="center"/>
    </xf>
    <xf numFmtId="167" fontId="9" fillId="6" borderId="23" xfId="1" applyNumberFormat="1" applyFont="1" applyFill="1" applyBorder="1" applyAlignment="1">
      <alignment horizontal="right" vertical="center"/>
    </xf>
    <xf numFmtId="0" fontId="9" fillId="0" borderId="32" xfId="1" applyFont="1" applyBorder="1" applyAlignment="1" applyProtection="1">
      <alignment horizontal="left" vertical="center" indent="1"/>
      <protection hidden="1"/>
    </xf>
    <xf numFmtId="0" fontId="7" fillId="4" borderId="22" xfId="1" applyFont="1" applyFill="1" applyBorder="1" applyAlignment="1" applyProtection="1">
      <alignment horizontal="left" vertical="center" indent="1" shrinkToFit="1"/>
      <protection hidden="1"/>
    </xf>
    <xf numFmtId="168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2" xfId="1" applyNumberFormat="1" applyFont="1" applyFill="1" applyBorder="1" applyAlignment="1" applyProtection="1">
      <alignment horizontal="right" vertical="center" shrinkToFit="1"/>
      <protection hidden="1"/>
    </xf>
    <xf numFmtId="166" fontId="7" fillId="0" borderId="44" xfId="1" applyNumberFormat="1" applyFont="1" applyBorder="1" applyAlignment="1" applyProtection="1">
      <alignment horizontal="center" vertical="center"/>
      <protection hidden="1"/>
    </xf>
    <xf numFmtId="166" fontId="7" fillId="0" borderId="45" xfId="1" applyNumberFormat="1" applyFont="1" applyBorder="1" applyAlignment="1" applyProtection="1">
      <alignment horizontal="center" vertical="center"/>
      <protection hidden="1"/>
    </xf>
    <xf numFmtId="166" fontId="7" fillId="0" borderId="46" xfId="1" applyNumberFormat="1" applyFont="1" applyBorder="1" applyAlignment="1" applyProtection="1">
      <alignment horizontal="center" vertical="center"/>
      <protection hidden="1"/>
    </xf>
    <xf numFmtId="0" fontId="9" fillId="6" borderId="13" xfId="1" applyFont="1" applyFill="1" applyBorder="1" applyAlignment="1">
      <alignment horizontal="right" vertical="center"/>
    </xf>
    <xf numFmtId="0" fontId="9" fillId="6" borderId="47" xfId="1" applyFont="1" applyFill="1" applyBorder="1" applyAlignment="1">
      <alignment horizontal="right" vertical="center"/>
    </xf>
    <xf numFmtId="0" fontId="9" fillId="6" borderId="14" xfId="1" applyFont="1" applyFill="1" applyBorder="1" applyAlignment="1">
      <alignment horizontal="right" vertical="center"/>
    </xf>
    <xf numFmtId="0" fontId="9" fillId="6" borderId="16" xfId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6" borderId="33" xfId="1" applyFont="1" applyFill="1" applyBorder="1" applyAlignment="1">
      <alignment horizontal="right" vertical="center"/>
    </xf>
    <xf numFmtId="0" fontId="9" fillId="6" borderId="34" xfId="1" applyFont="1" applyFill="1" applyBorder="1" applyAlignment="1">
      <alignment horizontal="right" vertical="center"/>
    </xf>
    <xf numFmtId="0" fontId="9" fillId="6" borderId="36" xfId="1" applyFont="1" applyFill="1" applyBorder="1" applyAlignment="1">
      <alignment horizontal="right" vertical="center"/>
    </xf>
    <xf numFmtId="0" fontId="9" fillId="6" borderId="35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8" fontId="8" fillId="0" borderId="0" xfId="1" applyNumberFormat="1" applyFont="1" applyAlignment="1" applyProtection="1">
      <alignment horizontal="right" vertical="center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7" fontId="8" fillId="4" borderId="2" xfId="1" applyNumberFormat="1" applyFont="1" applyFill="1" applyBorder="1" applyAlignment="1" applyProtection="1">
      <alignment horizontal="right" vertical="center" shrinkToFit="1"/>
      <protection hidden="1"/>
    </xf>
    <xf numFmtId="0" fontId="3" fillId="0" borderId="1" xfId="1" applyFont="1" applyBorder="1" applyAlignment="1">
      <alignment vertical="center" shrinkToFit="1"/>
    </xf>
    <xf numFmtId="0" fontId="7" fillId="5" borderId="2" xfId="1" applyFont="1" applyFill="1" applyBorder="1" applyAlignment="1" applyProtection="1">
      <alignment horizontal="center" vertical="center"/>
      <protection hidden="1"/>
    </xf>
    <xf numFmtId="0" fontId="5" fillId="0" borderId="1" xfId="1" applyFont="1" applyBorder="1"/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167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left" vertical="center" indent="1"/>
      <protection hidden="1"/>
    </xf>
    <xf numFmtId="0" fontId="8" fillId="0" borderId="10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11" xfId="1" applyFont="1" applyBorder="1" applyAlignment="1" applyProtection="1">
      <alignment horizontal="center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4" fontId="8" fillId="3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6" borderId="13" xfId="1" applyFont="1" applyFill="1" applyBorder="1" applyAlignment="1">
      <alignment vertical="center"/>
    </xf>
    <xf numFmtId="0" fontId="9" fillId="6" borderId="14" xfId="1" applyFont="1" applyFill="1" applyBorder="1" applyAlignment="1">
      <alignment vertical="center"/>
    </xf>
    <xf numFmtId="0" fontId="9" fillId="6" borderId="15" xfId="1" applyFont="1" applyFill="1" applyBorder="1" applyAlignment="1">
      <alignment vertical="center"/>
    </xf>
    <xf numFmtId="0" fontId="9" fillId="6" borderId="16" xfId="1" applyFont="1" applyFill="1" applyBorder="1" applyAlignment="1">
      <alignment vertical="center"/>
    </xf>
    <xf numFmtId="167" fontId="9" fillId="6" borderId="12" xfId="1" applyNumberFormat="1" applyFont="1" applyFill="1" applyBorder="1" applyAlignment="1">
      <alignment vertical="center"/>
    </xf>
    <xf numFmtId="0" fontId="9" fillId="6" borderId="33" xfId="1" applyFont="1" applyFill="1" applyBorder="1" applyAlignment="1">
      <alignment vertical="center"/>
    </xf>
    <xf numFmtId="0" fontId="9" fillId="6" borderId="34" xfId="1" applyFont="1" applyFill="1" applyBorder="1" applyAlignment="1">
      <alignment vertical="center"/>
    </xf>
    <xf numFmtId="0" fontId="9" fillId="6" borderId="35" xfId="1" applyFont="1" applyFill="1" applyBorder="1" applyAlignment="1">
      <alignment vertical="center"/>
    </xf>
    <xf numFmtId="0" fontId="9" fillId="6" borderId="36" xfId="1" applyFont="1" applyFill="1" applyBorder="1" applyAlignment="1">
      <alignment vertical="center"/>
    </xf>
    <xf numFmtId="167" fontId="9" fillId="6" borderId="32" xfId="1" applyNumberFormat="1" applyFont="1" applyFill="1" applyBorder="1" applyAlignment="1">
      <alignment vertical="center"/>
    </xf>
    <xf numFmtId="0" fontId="9" fillId="6" borderId="26" xfId="1" applyFont="1" applyFill="1" applyBorder="1" applyAlignment="1" applyProtection="1">
      <alignment horizontal="left" vertical="center" indent="1"/>
      <protection hidden="1"/>
    </xf>
    <xf numFmtId="0" fontId="9" fillId="6" borderId="18" xfId="1" applyFont="1" applyFill="1" applyBorder="1" applyAlignment="1">
      <alignment vertical="center"/>
    </xf>
    <xf numFmtId="0" fontId="9" fillId="6" borderId="19" xfId="1" applyFont="1" applyFill="1" applyBorder="1" applyAlignment="1">
      <alignment vertical="center"/>
    </xf>
    <xf numFmtId="0" fontId="9" fillId="6" borderId="20" xfId="1" applyFont="1" applyFill="1" applyBorder="1" applyAlignment="1">
      <alignment vertical="center"/>
    </xf>
    <xf numFmtId="0" fontId="9" fillId="6" borderId="21" xfId="1" applyFont="1" applyFill="1" applyBorder="1" applyAlignment="1">
      <alignment vertical="center"/>
    </xf>
    <xf numFmtId="167" fontId="9" fillId="6" borderId="26" xfId="1" applyNumberFormat="1" applyFont="1" applyFill="1" applyBorder="1" applyAlignment="1">
      <alignment vertical="center"/>
    </xf>
    <xf numFmtId="167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8" fontId="5" fillId="0" borderId="0" xfId="1" applyNumberFormat="1" applyFont="1"/>
    <xf numFmtId="167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756838042694703E-2"/>
          <c:y val="0.12548307562174557"/>
          <c:w val="0.85360778144461202"/>
          <c:h val="0.80330637329301768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ABC4-4E54-8F61-09CD2AA692F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(SELL)'!$B$20:$CW$20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1-ABC4-4E54-8F61-09CD2AA692F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(SELL)'!$B$21:$CW$21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2-ABC4-4E54-8F61-09CD2AA692F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(SELL)'!$B$22:$CW$22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3-ABC4-4E54-8F61-09CD2AA692F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ABC4-4E54-8F61-09CD2AA692F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ABC4-4E54-8F61-09CD2AA692F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ABC4-4E54-8F61-09CD2AA692F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(SELL)'!$B$11:$CW$11</c:f>
              <c:numCache>
                <c:formatCode>General</c:formatCode>
                <c:ptCount val="96"/>
                <c:pt idx="0">
                  <c:v>194</c:v>
                </c:pt>
                <c:pt idx="1">
                  <c:v>194</c:v>
                </c:pt>
                <c:pt idx="2">
                  <c:v>194</c:v>
                </c:pt>
                <c:pt idx="3">
                  <c:v>194</c:v>
                </c:pt>
                <c:pt idx="4">
                  <c:v>196</c:v>
                </c:pt>
                <c:pt idx="5">
                  <c:v>196</c:v>
                </c:pt>
                <c:pt idx="6">
                  <c:v>196</c:v>
                </c:pt>
                <c:pt idx="7">
                  <c:v>196</c:v>
                </c:pt>
                <c:pt idx="8">
                  <c:v>202</c:v>
                </c:pt>
                <c:pt idx="9">
                  <c:v>202</c:v>
                </c:pt>
                <c:pt idx="10">
                  <c:v>202</c:v>
                </c:pt>
                <c:pt idx="11">
                  <c:v>202</c:v>
                </c:pt>
                <c:pt idx="12">
                  <c:v>200</c:v>
                </c:pt>
                <c:pt idx="13">
                  <c:v>200</c:v>
                </c:pt>
                <c:pt idx="14">
                  <c:v>200</c:v>
                </c:pt>
                <c:pt idx="15">
                  <c:v>200</c:v>
                </c:pt>
                <c:pt idx="16">
                  <c:v>198</c:v>
                </c:pt>
                <c:pt idx="17">
                  <c:v>198</c:v>
                </c:pt>
                <c:pt idx="18">
                  <c:v>198</c:v>
                </c:pt>
                <c:pt idx="19">
                  <c:v>198</c:v>
                </c:pt>
                <c:pt idx="20">
                  <c:v>202</c:v>
                </c:pt>
                <c:pt idx="21">
                  <c:v>202</c:v>
                </c:pt>
                <c:pt idx="22">
                  <c:v>202</c:v>
                </c:pt>
                <c:pt idx="23">
                  <c:v>202</c:v>
                </c:pt>
                <c:pt idx="24">
                  <c:v>205</c:v>
                </c:pt>
                <c:pt idx="25">
                  <c:v>205</c:v>
                </c:pt>
                <c:pt idx="26">
                  <c:v>205</c:v>
                </c:pt>
                <c:pt idx="27">
                  <c:v>205</c:v>
                </c:pt>
                <c:pt idx="28">
                  <c:v>212</c:v>
                </c:pt>
                <c:pt idx="29">
                  <c:v>212</c:v>
                </c:pt>
                <c:pt idx="30">
                  <c:v>212</c:v>
                </c:pt>
                <c:pt idx="31">
                  <c:v>212</c:v>
                </c:pt>
                <c:pt idx="32">
                  <c:v>213</c:v>
                </c:pt>
                <c:pt idx="33">
                  <c:v>213</c:v>
                </c:pt>
                <c:pt idx="34">
                  <c:v>213</c:v>
                </c:pt>
                <c:pt idx="35">
                  <c:v>213</c:v>
                </c:pt>
                <c:pt idx="36">
                  <c:v>212</c:v>
                </c:pt>
                <c:pt idx="37">
                  <c:v>212</c:v>
                </c:pt>
                <c:pt idx="38">
                  <c:v>212</c:v>
                </c:pt>
                <c:pt idx="39">
                  <c:v>212</c:v>
                </c:pt>
                <c:pt idx="40">
                  <c:v>210</c:v>
                </c:pt>
                <c:pt idx="41">
                  <c:v>210</c:v>
                </c:pt>
                <c:pt idx="42">
                  <c:v>210</c:v>
                </c:pt>
                <c:pt idx="43">
                  <c:v>210</c:v>
                </c:pt>
                <c:pt idx="44">
                  <c:v>214</c:v>
                </c:pt>
                <c:pt idx="45">
                  <c:v>214</c:v>
                </c:pt>
                <c:pt idx="46">
                  <c:v>214</c:v>
                </c:pt>
                <c:pt idx="47">
                  <c:v>214</c:v>
                </c:pt>
                <c:pt idx="48">
                  <c:v>210</c:v>
                </c:pt>
                <c:pt idx="49">
                  <c:v>210</c:v>
                </c:pt>
                <c:pt idx="50">
                  <c:v>210</c:v>
                </c:pt>
                <c:pt idx="51">
                  <c:v>210</c:v>
                </c:pt>
                <c:pt idx="52">
                  <c:v>207</c:v>
                </c:pt>
                <c:pt idx="53">
                  <c:v>207</c:v>
                </c:pt>
                <c:pt idx="54">
                  <c:v>207</c:v>
                </c:pt>
                <c:pt idx="55">
                  <c:v>207</c:v>
                </c:pt>
                <c:pt idx="56">
                  <c:v>208</c:v>
                </c:pt>
                <c:pt idx="57">
                  <c:v>208</c:v>
                </c:pt>
                <c:pt idx="58">
                  <c:v>208</c:v>
                </c:pt>
                <c:pt idx="59">
                  <c:v>208</c:v>
                </c:pt>
                <c:pt idx="60">
                  <c:v>206</c:v>
                </c:pt>
                <c:pt idx="61">
                  <c:v>206</c:v>
                </c:pt>
                <c:pt idx="62">
                  <c:v>206</c:v>
                </c:pt>
                <c:pt idx="63">
                  <c:v>206</c:v>
                </c:pt>
                <c:pt idx="64">
                  <c:v>210</c:v>
                </c:pt>
                <c:pt idx="65">
                  <c:v>210</c:v>
                </c:pt>
                <c:pt idx="66">
                  <c:v>210</c:v>
                </c:pt>
                <c:pt idx="67">
                  <c:v>210</c:v>
                </c:pt>
                <c:pt idx="68">
                  <c:v>212</c:v>
                </c:pt>
                <c:pt idx="69">
                  <c:v>212</c:v>
                </c:pt>
                <c:pt idx="70">
                  <c:v>212</c:v>
                </c:pt>
                <c:pt idx="71">
                  <c:v>212</c:v>
                </c:pt>
                <c:pt idx="72">
                  <c:v>212</c:v>
                </c:pt>
                <c:pt idx="73">
                  <c:v>212</c:v>
                </c:pt>
                <c:pt idx="74">
                  <c:v>212</c:v>
                </c:pt>
                <c:pt idx="75">
                  <c:v>212</c:v>
                </c:pt>
                <c:pt idx="76">
                  <c:v>212</c:v>
                </c:pt>
                <c:pt idx="77">
                  <c:v>212</c:v>
                </c:pt>
                <c:pt idx="78">
                  <c:v>212</c:v>
                </c:pt>
                <c:pt idx="79">
                  <c:v>212</c:v>
                </c:pt>
                <c:pt idx="80">
                  <c:v>212</c:v>
                </c:pt>
                <c:pt idx="81">
                  <c:v>212</c:v>
                </c:pt>
                <c:pt idx="82">
                  <c:v>212</c:v>
                </c:pt>
                <c:pt idx="83">
                  <c:v>212</c:v>
                </c:pt>
                <c:pt idx="84">
                  <c:v>212</c:v>
                </c:pt>
                <c:pt idx="85">
                  <c:v>212</c:v>
                </c:pt>
                <c:pt idx="86">
                  <c:v>212</c:v>
                </c:pt>
                <c:pt idx="87">
                  <c:v>212</c:v>
                </c:pt>
                <c:pt idx="88">
                  <c:v>212</c:v>
                </c:pt>
                <c:pt idx="89">
                  <c:v>212</c:v>
                </c:pt>
                <c:pt idx="90">
                  <c:v>212</c:v>
                </c:pt>
                <c:pt idx="91">
                  <c:v>212</c:v>
                </c:pt>
                <c:pt idx="92">
                  <c:v>217</c:v>
                </c:pt>
                <c:pt idx="93">
                  <c:v>217</c:v>
                </c:pt>
                <c:pt idx="94">
                  <c:v>217</c:v>
                </c:pt>
                <c:pt idx="95">
                  <c:v>217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ABC4-4E54-8F61-09CD2AA692F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(SELL)'!$B$12:$CW$12</c:f>
              <c:numCache>
                <c:formatCode>General</c:formatCode>
                <c:ptCount val="96"/>
                <c:pt idx="0">
                  <c:v>105.5</c:v>
                </c:pt>
                <c:pt idx="1">
                  <c:v>105.5</c:v>
                </c:pt>
                <c:pt idx="2">
                  <c:v>105.5</c:v>
                </c:pt>
                <c:pt idx="3">
                  <c:v>105.5</c:v>
                </c:pt>
                <c:pt idx="4">
                  <c:v>110.5</c:v>
                </c:pt>
                <c:pt idx="5">
                  <c:v>110.5</c:v>
                </c:pt>
                <c:pt idx="6">
                  <c:v>110.5</c:v>
                </c:pt>
                <c:pt idx="7">
                  <c:v>110.5</c:v>
                </c:pt>
                <c:pt idx="8">
                  <c:v>101.5</c:v>
                </c:pt>
                <c:pt idx="9">
                  <c:v>101.5</c:v>
                </c:pt>
                <c:pt idx="10">
                  <c:v>101.5</c:v>
                </c:pt>
                <c:pt idx="11">
                  <c:v>101.5</c:v>
                </c:pt>
                <c:pt idx="12">
                  <c:v>101.5</c:v>
                </c:pt>
                <c:pt idx="13">
                  <c:v>101.5</c:v>
                </c:pt>
                <c:pt idx="14">
                  <c:v>101.5</c:v>
                </c:pt>
                <c:pt idx="15">
                  <c:v>101.5</c:v>
                </c:pt>
                <c:pt idx="16">
                  <c:v>101.5</c:v>
                </c:pt>
                <c:pt idx="17">
                  <c:v>101.5</c:v>
                </c:pt>
                <c:pt idx="18">
                  <c:v>101.5</c:v>
                </c:pt>
                <c:pt idx="19">
                  <c:v>101.5</c:v>
                </c:pt>
                <c:pt idx="20">
                  <c:v>101.5</c:v>
                </c:pt>
                <c:pt idx="21">
                  <c:v>101.5</c:v>
                </c:pt>
                <c:pt idx="22">
                  <c:v>101.5</c:v>
                </c:pt>
                <c:pt idx="23">
                  <c:v>101.5</c:v>
                </c:pt>
                <c:pt idx="24">
                  <c:v>107.5</c:v>
                </c:pt>
                <c:pt idx="25">
                  <c:v>107.5</c:v>
                </c:pt>
                <c:pt idx="26">
                  <c:v>107.5</c:v>
                </c:pt>
                <c:pt idx="27">
                  <c:v>107.5</c:v>
                </c:pt>
                <c:pt idx="28">
                  <c:v>107.5</c:v>
                </c:pt>
                <c:pt idx="29">
                  <c:v>107.5</c:v>
                </c:pt>
                <c:pt idx="30">
                  <c:v>107.5</c:v>
                </c:pt>
                <c:pt idx="31">
                  <c:v>107.5</c:v>
                </c:pt>
                <c:pt idx="32">
                  <c:v>100</c:v>
                </c:pt>
                <c:pt idx="33">
                  <c:v>100</c:v>
                </c:pt>
                <c:pt idx="34">
                  <c:v>100</c:v>
                </c:pt>
                <c:pt idx="35">
                  <c:v>100</c:v>
                </c:pt>
                <c:pt idx="36">
                  <c:v>100</c:v>
                </c:pt>
                <c:pt idx="37">
                  <c:v>100</c:v>
                </c:pt>
                <c:pt idx="38">
                  <c:v>100</c:v>
                </c:pt>
                <c:pt idx="39">
                  <c:v>100</c:v>
                </c:pt>
                <c:pt idx="40">
                  <c:v>100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104</c:v>
                </c:pt>
                <c:pt idx="61">
                  <c:v>104</c:v>
                </c:pt>
                <c:pt idx="62">
                  <c:v>104</c:v>
                </c:pt>
                <c:pt idx="63">
                  <c:v>104</c:v>
                </c:pt>
                <c:pt idx="64">
                  <c:v>120</c:v>
                </c:pt>
                <c:pt idx="65">
                  <c:v>120</c:v>
                </c:pt>
                <c:pt idx="66">
                  <c:v>120</c:v>
                </c:pt>
                <c:pt idx="67">
                  <c:v>120</c:v>
                </c:pt>
                <c:pt idx="68">
                  <c:v>125</c:v>
                </c:pt>
                <c:pt idx="69">
                  <c:v>125</c:v>
                </c:pt>
                <c:pt idx="70">
                  <c:v>125</c:v>
                </c:pt>
                <c:pt idx="71">
                  <c:v>125</c:v>
                </c:pt>
                <c:pt idx="72">
                  <c:v>120</c:v>
                </c:pt>
                <c:pt idx="73">
                  <c:v>120</c:v>
                </c:pt>
                <c:pt idx="74">
                  <c:v>120</c:v>
                </c:pt>
                <c:pt idx="75">
                  <c:v>120</c:v>
                </c:pt>
                <c:pt idx="76">
                  <c:v>120</c:v>
                </c:pt>
                <c:pt idx="77">
                  <c:v>120</c:v>
                </c:pt>
                <c:pt idx="78">
                  <c:v>120</c:v>
                </c:pt>
                <c:pt idx="79">
                  <c:v>120</c:v>
                </c:pt>
                <c:pt idx="80">
                  <c:v>106</c:v>
                </c:pt>
                <c:pt idx="81">
                  <c:v>106</c:v>
                </c:pt>
                <c:pt idx="82">
                  <c:v>106</c:v>
                </c:pt>
                <c:pt idx="83">
                  <c:v>106</c:v>
                </c:pt>
                <c:pt idx="84">
                  <c:v>106</c:v>
                </c:pt>
                <c:pt idx="85">
                  <c:v>106</c:v>
                </c:pt>
                <c:pt idx="86">
                  <c:v>106</c:v>
                </c:pt>
                <c:pt idx="87">
                  <c:v>106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101.5</c:v>
                </c:pt>
                <c:pt idx="93">
                  <c:v>101.5</c:v>
                </c:pt>
                <c:pt idx="94">
                  <c:v>101.5</c:v>
                </c:pt>
                <c:pt idx="95">
                  <c:v>101.5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ABC4-4E54-8F61-09CD2AA692F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(SELL)'!$B$13:$CW$13</c:f>
              <c:numCache>
                <c:formatCode>General</c:formatCode>
                <c:ptCount val="96"/>
                <c:pt idx="0">
                  <c:v>2262.2380000000003</c:v>
                </c:pt>
                <c:pt idx="1">
                  <c:v>2191.5259999999998</c:v>
                </c:pt>
                <c:pt idx="2">
                  <c:v>2291.2960000000003</c:v>
                </c:pt>
                <c:pt idx="3">
                  <c:v>2172.0460000000003</c:v>
                </c:pt>
                <c:pt idx="4">
                  <c:v>1942.127</c:v>
                </c:pt>
                <c:pt idx="5">
                  <c:v>1934.9</c:v>
                </c:pt>
                <c:pt idx="6">
                  <c:v>1934.9</c:v>
                </c:pt>
                <c:pt idx="7">
                  <c:v>2044.9569999999999</c:v>
                </c:pt>
                <c:pt idx="8">
                  <c:v>1767.306</c:v>
                </c:pt>
                <c:pt idx="9">
                  <c:v>1792.49</c:v>
                </c:pt>
                <c:pt idx="10">
                  <c:v>1959.9459999999999</c:v>
                </c:pt>
                <c:pt idx="11">
                  <c:v>1953.1510000000001</c:v>
                </c:pt>
                <c:pt idx="12">
                  <c:v>1855.64</c:v>
                </c:pt>
                <c:pt idx="13">
                  <c:v>1910.0060000000001</c:v>
                </c:pt>
                <c:pt idx="14">
                  <c:v>1942.741</c:v>
                </c:pt>
                <c:pt idx="15">
                  <c:v>1975.7940000000001</c:v>
                </c:pt>
                <c:pt idx="16">
                  <c:v>1950.7660000000001</c:v>
                </c:pt>
                <c:pt idx="17">
                  <c:v>2043.6020000000003</c:v>
                </c:pt>
                <c:pt idx="18">
                  <c:v>2133.2049999999999</c:v>
                </c:pt>
                <c:pt idx="19">
                  <c:v>2240.8389999999999</c:v>
                </c:pt>
                <c:pt idx="20">
                  <c:v>2071.991</c:v>
                </c:pt>
                <c:pt idx="21">
                  <c:v>2246.0050000000001</c:v>
                </c:pt>
                <c:pt idx="22">
                  <c:v>2343.384</c:v>
                </c:pt>
                <c:pt idx="23">
                  <c:v>2497.2429999999999</c:v>
                </c:pt>
                <c:pt idx="24">
                  <c:v>2427.6240000000003</c:v>
                </c:pt>
                <c:pt idx="25">
                  <c:v>2879.4440000000004</c:v>
                </c:pt>
                <c:pt idx="26">
                  <c:v>2909.9810000000002</c:v>
                </c:pt>
                <c:pt idx="27">
                  <c:v>2881.8220000000001</c:v>
                </c:pt>
                <c:pt idx="28">
                  <c:v>2203.4609999999998</c:v>
                </c:pt>
                <c:pt idx="29">
                  <c:v>2073.0970000000002</c:v>
                </c:pt>
                <c:pt idx="30">
                  <c:v>1919.9810000000002</c:v>
                </c:pt>
                <c:pt idx="31">
                  <c:v>1731.1610000000001</c:v>
                </c:pt>
                <c:pt idx="32">
                  <c:v>1642.9</c:v>
                </c:pt>
                <c:pt idx="33">
                  <c:v>1451.2330000000002</c:v>
                </c:pt>
                <c:pt idx="34">
                  <c:v>1394.567</c:v>
                </c:pt>
                <c:pt idx="35">
                  <c:v>1257.9000000000001</c:v>
                </c:pt>
                <c:pt idx="36">
                  <c:v>952.9</c:v>
                </c:pt>
                <c:pt idx="37">
                  <c:v>885.4</c:v>
                </c:pt>
                <c:pt idx="38">
                  <c:v>817.9</c:v>
                </c:pt>
                <c:pt idx="39">
                  <c:v>817.9</c:v>
                </c:pt>
                <c:pt idx="40">
                  <c:v>817.9</c:v>
                </c:pt>
                <c:pt idx="41">
                  <c:v>817.9</c:v>
                </c:pt>
                <c:pt idx="42">
                  <c:v>817.9</c:v>
                </c:pt>
                <c:pt idx="43">
                  <c:v>817.9</c:v>
                </c:pt>
                <c:pt idx="44">
                  <c:v>817.9</c:v>
                </c:pt>
                <c:pt idx="45">
                  <c:v>817.9</c:v>
                </c:pt>
                <c:pt idx="46">
                  <c:v>817.9</c:v>
                </c:pt>
                <c:pt idx="47">
                  <c:v>817.9</c:v>
                </c:pt>
                <c:pt idx="48">
                  <c:v>817.9</c:v>
                </c:pt>
                <c:pt idx="49">
                  <c:v>817.9</c:v>
                </c:pt>
                <c:pt idx="50">
                  <c:v>817.9</c:v>
                </c:pt>
                <c:pt idx="51">
                  <c:v>837.9</c:v>
                </c:pt>
                <c:pt idx="52">
                  <c:v>922.9</c:v>
                </c:pt>
                <c:pt idx="53">
                  <c:v>1103.499</c:v>
                </c:pt>
                <c:pt idx="54">
                  <c:v>1287.9000000000001</c:v>
                </c:pt>
                <c:pt idx="55">
                  <c:v>1502.9010000000001</c:v>
                </c:pt>
                <c:pt idx="56">
                  <c:v>1452.9</c:v>
                </c:pt>
                <c:pt idx="57">
                  <c:v>1720.9929999999999</c:v>
                </c:pt>
                <c:pt idx="58">
                  <c:v>2012.787</c:v>
                </c:pt>
                <c:pt idx="59">
                  <c:v>2320.848</c:v>
                </c:pt>
                <c:pt idx="60">
                  <c:v>3001.9469999999997</c:v>
                </c:pt>
                <c:pt idx="61">
                  <c:v>3197.9820000000004</c:v>
                </c:pt>
                <c:pt idx="62">
                  <c:v>3389.77</c:v>
                </c:pt>
                <c:pt idx="63">
                  <c:v>3625.078</c:v>
                </c:pt>
                <c:pt idx="64">
                  <c:v>3577.3829999999998</c:v>
                </c:pt>
                <c:pt idx="65">
                  <c:v>3630.1130000000003</c:v>
                </c:pt>
                <c:pt idx="66">
                  <c:v>3630.4009999999998</c:v>
                </c:pt>
                <c:pt idx="67">
                  <c:v>3636.6610000000001</c:v>
                </c:pt>
                <c:pt idx="68">
                  <c:v>3637.0720000000001</c:v>
                </c:pt>
                <c:pt idx="69">
                  <c:v>3637.1670000000004</c:v>
                </c:pt>
                <c:pt idx="70">
                  <c:v>3635.9110000000001</c:v>
                </c:pt>
                <c:pt idx="71">
                  <c:v>3640.6890000000003</c:v>
                </c:pt>
                <c:pt idx="72">
                  <c:v>3638.3130000000001</c:v>
                </c:pt>
                <c:pt idx="73">
                  <c:v>3636.0640000000003</c:v>
                </c:pt>
                <c:pt idx="74">
                  <c:v>3639.3470000000002</c:v>
                </c:pt>
                <c:pt idx="75">
                  <c:v>3635.8110000000001</c:v>
                </c:pt>
                <c:pt idx="76">
                  <c:v>3662.6210000000001</c:v>
                </c:pt>
                <c:pt idx="77">
                  <c:v>3657.66</c:v>
                </c:pt>
                <c:pt idx="78">
                  <c:v>3635.7340000000004</c:v>
                </c:pt>
                <c:pt idx="79">
                  <c:v>3542.181</c:v>
                </c:pt>
                <c:pt idx="80">
                  <c:v>3449.2050000000004</c:v>
                </c:pt>
                <c:pt idx="81">
                  <c:v>3396.0990000000002</c:v>
                </c:pt>
                <c:pt idx="82">
                  <c:v>3321.1080000000002</c:v>
                </c:pt>
                <c:pt idx="83">
                  <c:v>3166.9859999999999</c:v>
                </c:pt>
                <c:pt idx="84">
                  <c:v>3231.5829999999996</c:v>
                </c:pt>
                <c:pt idx="85">
                  <c:v>3066.4389999999999</c:v>
                </c:pt>
                <c:pt idx="86">
                  <c:v>3009.3540000000003</c:v>
                </c:pt>
                <c:pt idx="87">
                  <c:v>2801.36</c:v>
                </c:pt>
                <c:pt idx="88">
                  <c:v>2665.3199999999997</c:v>
                </c:pt>
                <c:pt idx="89">
                  <c:v>2586.6800000000003</c:v>
                </c:pt>
                <c:pt idx="90">
                  <c:v>2501.172</c:v>
                </c:pt>
                <c:pt idx="91">
                  <c:v>2391.866</c:v>
                </c:pt>
                <c:pt idx="92">
                  <c:v>2161.181</c:v>
                </c:pt>
                <c:pt idx="93">
                  <c:v>2096.2110000000002</c:v>
                </c:pt>
                <c:pt idx="94">
                  <c:v>2041.4360000000001</c:v>
                </c:pt>
                <c:pt idx="95">
                  <c:v>2002.9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BC4-4E54-8F61-09CD2AA692F5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(SELL)'!$B$41:$CW$41</c:f>
              <c:numCache>
                <c:formatCode>0.000</c:formatCode>
                <c:ptCount val="96"/>
                <c:pt idx="0">
                  <c:v>269</c:v>
                </c:pt>
                <c:pt idx="1">
                  <c:v>269</c:v>
                </c:pt>
                <c:pt idx="2">
                  <c:v>269</c:v>
                </c:pt>
                <c:pt idx="3">
                  <c:v>269</c:v>
                </c:pt>
                <c:pt idx="4">
                  <c:v>314</c:v>
                </c:pt>
                <c:pt idx="5">
                  <c:v>314</c:v>
                </c:pt>
                <c:pt idx="6">
                  <c:v>314</c:v>
                </c:pt>
                <c:pt idx="7">
                  <c:v>314</c:v>
                </c:pt>
                <c:pt idx="8">
                  <c:v>353</c:v>
                </c:pt>
                <c:pt idx="9">
                  <c:v>353</c:v>
                </c:pt>
                <c:pt idx="10">
                  <c:v>353</c:v>
                </c:pt>
                <c:pt idx="11">
                  <c:v>353</c:v>
                </c:pt>
                <c:pt idx="12">
                  <c:v>353</c:v>
                </c:pt>
                <c:pt idx="13">
                  <c:v>353</c:v>
                </c:pt>
                <c:pt idx="14">
                  <c:v>353</c:v>
                </c:pt>
                <c:pt idx="15">
                  <c:v>353</c:v>
                </c:pt>
                <c:pt idx="16">
                  <c:v>353</c:v>
                </c:pt>
                <c:pt idx="17">
                  <c:v>353</c:v>
                </c:pt>
                <c:pt idx="18">
                  <c:v>353</c:v>
                </c:pt>
                <c:pt idx="19">
                  <c:v>353</c:v>
                </c:pt>
                <c:pt idx="20">
                  <c:v>353</c:v>
                </c:pt>
                <c:pt idx="21">
                  <c:v>353</c:v>
                </c:pt>
                <c:pt idx="22">
                  <c:v>353</c:v>
                </c:pt>
                <c:pt idx="23">
                  <c:v>353</c:v>
                </c:pt>
                <c:pt idx="24">
                  <c:v>341</c:v>
                </c:pt>
                <c:pt idx="25">
                  <c:v>341</c:v>
                </c:pt>
                <c:pt idx="26">
                  <c:v>341</c:v>
                </c:pt>
                <c:pt idx="27">
                  <c:v>341</c:v>
                </c:pt>
                <c:pt idx="28">
                  <c:v>302</c:v>
                </c:pt>
                <c:pt idx="29">
                  <c:v>302</c:v>
                </c:pt>
                <c:pt idx="30">
                  <c:v>302</c:v>
                </c:pt>
                <c:pt idx="31">
                  <c:v>302</c:v>
                </c:pt>
                <c:pt idx="32">
                  <c:v>260</c:v>
                </c:pt>
                <c:pt idx="33">
                  <c:v>260</c:v>
                </c:pt>
                <c:pt idx="34">
                  <c:v>260</c:v>
                </c:pt>
                <c:pt idx="35">
                  <c:v>260</c:v>
                </c:pt>
                <c:pt idx="36">
                  <c:v>229</c:v>
                </c:pt>
                <c:pt idx="37">
                  <c:v>229</c:v>
                </c:pt>
                <c:pt idx="38">
                  <c:v>229</c:v>
                </c:pt>
                <c:pt idx="39">
                  <c:v>229</c:v>
                </c:pt>
                <c:pt idx="40">
                  <c:v>189</c:v>
                </c:pt>
                <c:pt idx="41">
                  <c:v>189</c:v>
                </c:pt>
                <c:pt idx="42">
                  <c:v>189</c:v>
                </c:pt>
                <c:pt idx="43">
                  <c:v>189</c:v>
                </c:pt>
                <c:pt idx="44">
                  <c:v>160</c:v>
                </c:pt>
                <c:pt idx="45">
                  <c:v>160</c:v>
                </c:pt>
                <c:pt idx="46">
                  <c:v>160</c:v>
                </c:pt>
                <c:pt idx="47">
                  <c:v>160</c:v>
                </c:pt>
                <c:pt idx="48">
                  <c:v>160</c:v>
                </c:pt>
                <c:pt idx="49">
                  <c:v>160</c:v>
                </c:pt>
                <c:pt idx="50">
                  <c:v>160</c:v>
                </c:pt>
                <c:pt idx="51">
                  <c:v>160</c:v>
                </c:pt>
                <c:pt idx="52">
                  <c:v>189</c:v>
                </c:pt>
                <c:pt idx="53">
                  <c:v>189</c:v>
                </c:pt>
                <c:pt idx="54">
                  <c:v>189</c:v>
                </c:pt>
                <c:pt idx="55">
                  <c:v>189</c:v>
                </c:pt>
                <c:pt idx="56">
                  <c:v>161</c:v>
                </c:pt>
                <c:pt idx="57">
                  <c:v>161</c:v>
                </c:pt>
                <c:pt idx="58">
                  <c:v>161</c:v>
                </c:pt>
                <c:pt idx="59">
                  <c:v>161</c:v>
                </c:pt>
                <c:pt idx="60">
                  <c:v>195</c:v>
                </c:pt>
                <c:pt idx="61">
                  <c:v>195</c:v>
                </c:pt>
                <c:pt idx="62">
                  <c:v>195</c:v>
                </c:pt>
                <c:pt idx="63">
                  <c:v>195</c:v>
                </c:pt>
                <c:pt idx="64">
                  <c:v>253</c:v>
                </c:pt>
                <c:pt idx="65">
                  <c:v>253</c:v>
                </c:pt>
                <c:pt idx="66">
                  <c:v>253</c:v>
                </c:pt>
                <c:pt idx="67">
                  <c:v>253</c:v>
                </c:pt>
                <c:pt idx="68">
                  <c:v>274</c:v>
                </c:pt>
                <c:pt idx="69">
                  <c:v>274</c:v>
                </c:pt>
                <c:pt idx="70">
                  <c:v>274</c:v>
                </c:pt>
                <c:pt idx="71">
                  <c:v>274</c:v>
                </c:pt>
                <c:pt idx="72">
                  <c:v>230</c:v>
                </c:pt>
                <c:pt idx="73">
                  <c:v>230</c:v>
                </c:pt>
                <c:pt idx="74">
                  <c:v>230</c:v>
                </c:pt>
                <c:pt idx="75">
                  <c:v>230</c:v>
                </c:pt>
                <c:pt idx="76">
                  <c:v>230</c:v>
                </c:pt>
                <c:pt idx="77">
                  <c:v>230</c:v>
                </c:pt>
                <c:pt idx="78">
                  <c:v>230</c:v>
                </c:pt>
                <c:pt idx="79">
                  <c:v>230</c:v>
                </c:pt>
                <c:pt idx="80">
                  <c:v>230</c:v>
                </c:pt>
                <c:pt idx="81">
                  <c:v>230</c:v>
                </c:pt>
                <c:pt idx="82">
                  <c:v>230</c:v>
                </c:pt>
                <c:pt idx="83">
                  <c:v>230</c:v>
                </c:pt>
                <c:pt idx="84">
                  <c:v>217</c:v>
                </c:pt>
                <c:pt idx="85">
                  <c:v>217</c:v>
                </c:pt>
                <c:pt idx="86">
                  <c:v>217</c:v>
                </c:pt>
                <c:pt idx="87">
                  <c:v>217</c:v>
                </c:pt>
                <c:pt idx="88">
                  <c:v>267</c:v>
                </c:pt>
                <c:pt idx="89">
                  <c:v>267</c:v>
                </c:pt>
                <c:pt idx="90">
                  <c:v>267</c:v>
                </c:pt>
                <c:pt idx="91">
                  <c:v>267</c:v>
                </c:pt>
                <c:pt idx="92">
                  <c:v>253.04900000000001</c:v>
                </c:pt>
                <c:pt idx="93">
                  <c:v>253.04900000000001</c:v>
                </c:pt>
                <c:pt idx="94">
                  <c:v>253.04900000000001</c:v>
                </c:pt>
                <c:pt idx="95">
                  <c:v>253.04900000000001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BC4-4E54-8F61-09CD2AA692F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(SELL)'!$B$15:$CW$15</c:f>
              <c:numCache>
                <c:formatCode>General</c:formatCode>
                <c:ptCount val="96"/>
                <c:pt idx="0">
                  <c:v>3222.0059999999999</c:v>
                </c:pt>
                <c:pt idx="1">
                  <c:v>3243.9520000000002</c:v>
                </c:pt>
                <c:pt idx="2">
                  <c:v>3266.4089999999997</c:v>
                </c:pt>
                <c:pt idx="3">
                  <c:v>3285.8669999999997</c:v>
                </c:pt>
                <c:pt idx="4">
                  <c:v>3318.8589999999999</c:v>
                </c:pt>
                <c:pt idx="5">
                  <c:v>3326.8239999999996</c:v>
                </c:pt>
                <c:pt idx="6">
                  <c:v>3326.9869999999996</c:v>
                </c:pt>
                <c:pt idx="7">
                  <c:v>3338.415</c:v>
                </c:pt>
                <c:pt idx="8">
                  <c:v>3360.8070000000002</c:v>
                </c:pt>
                <c:pt idx="9">
                  <c:v>3373.7719999999999</c:v>
                </c:pt>
                <c:pt idx="10">
                  <c:v>3376.7429999999999</c:v>
                </c:pt>
                <c:pt idx="11">
                  <c:v>3388.4789999999998</c:v>
                </c:pt>
                <c:pt idx="12">
                  <c:v>3397.886</c:v>
                </c:pt>
                <c:pt idx="13">
                  <c:v>3400.2950000000001</c:v>
                </c:pt>
                <c:pt idx="14">
                  <c:v>3405.1049999999996</c:v>
                </c:pt>
                <c:pt idx="15">
                  <c:v>3409.8110000000001</c:v>
                </c:pt>
                <c:pt idx="16">
                  <c:v>3408.0839999999998</c:v>
                </c:pt>
                <c:pt idx="17">
                  <c:v>3414.6389999999997</c:v>
                </c:pt>
                <c:pt idx="18">
                  <c:v>3420.4979999999996</c:v>
                </c:pt>
                <c:pt idx="19">
                  <c:v>3418.875</c:v>
                </c:pt>
                <c:pt idx="20">
                  <c:v>3432.0750000000003</c:v>
                </c:pt>
                <c:pt idx="21">
                  <c:v>3438.5769999999998</c:v>
                </c:pt>
                <c:pt idx="22">
                  <c:v>3453.3230000000003</c:v>
                </c:pt>
                <c:pt idx="23">
                  <c:v>3459.3440000000001</c:v>
                </c:pt>
                <c:pt idx="24">
                  <c:v>3449.4300000000003</c:v>
                </c:pt>
                <c:pt idx="25">
                  <c:v>3469.4480000000003</c:v>
                </c:pt>
                <c:pt idx="26">
                  <c:v>3530.636</c:v>
                </c:pt>
                <c:pt idx="27">
                  <c:v>3671.442</c:v>
                </c:pt>
                <c:pt idx="28">
                  <c:v>3789.7799999999997</c:v>
                </c:pt>
                <c:pt idx="29">
                  <c:v>4038.3580000000002</c:v>
                </c:pt>
                <c:pt idx="30">
                  <c:v>4282.7939999999999</c:v>
                </c:pt>
                <c:pt idx="31">
                  <c:v>4517.5169999999998</c:v>
                </c:pt>
                <c:pt idx="32">
                  <c:v>4811.6720000000005</c:v>
                </c:pt>
                <c:pt idx="33">
                  <c:v>5108.4060000000009</c:v>
                </c:pt>
                <c:pt idx="34">
                  <c:v>5351.8389999999999</c:v>
                </c:pt>
                <c:pt idx="35">
                  <c:v>5583.1189999999997</c:v>
                </c:pt>
                <c:pt idx="36">
                  <c:v>5816.6930000000002</c:v>
                </c:pt>
                <c:pt idx="37">
                  <c:v>6000.0340000000006</c:v>
                </c:pt>
                <c:pt idx="38">
                  <c:v>6159.326</c:v>
                </c:pt>
                <c:pt idx="39">
                  <c:v>6252.5329999999994</c:v>
                </c:pt>
                <c:pt idx="40">
                  <c:v>6360.9030000000002</c:v>
                </c:pt>
                <c:pt idx="41">
                  <c:v>6433.2690000000002</c:v>
                </c:pt>
                <c:pt idx="42">
                  <c:v>6461.7520000000004</c:v>
                </c:pt>
                <c:pt idx="43">
                  <c:v>6462.9130000000005</c:v>
                </c:pt>
                <c:pt idx="44">
                  <c:v>6493.3460000000005</c:v>
                </c:pt>
                <c:pt idx="45">
                  <c:v>6551.0370000000003</c:v>
                </c:pt>
                <c:pt idx="46">
                  <c:v>6569.1579999999994</c:v>
                </c:pt>
                <c:pt idx="47">
                  <c:v>6514.5020000000004</c:v>
                </c:pt>
                <c:pt idx="48">
                  <c:v>6339.8259999999991</c:v>
                </c:pt>
                <c:pt idx="49">
                  <c:v>6347.6239999999998</c:v>
                </c:pt>
                <c:pt idx="50">
                  <c:v>6244.1760000000004</c:v>
                </c:pt>
                <c:pt idx="51">
                  <c:v>6121.5859999999993</c:v>
                </c:pt>
                <c:pt idx="52">
                  <c:v>5962.4440000000004</c:v>
                </c:pt>
                <c:pt idx="53">
                  <c:v>5788.7530000000006</c:v>
                </c:pt>
                <c:pt idx="54">
                  <c:v>5593.9610000000002</c:v>
                </c:pt>
                <c:pt idx="55">
                  <c:v>5365.31</c:v>
                </c:pt>
                <c:pt idx="56">
                  <c:v>5116.8720000000003</c:v>
                </c:pt>
                <c:pt idx="57">
                  <c:v>4851.0929999999998</c:v>
                </c:pt>
                <c:pt idx="58">
                  <c:v>4587.0129999999999</c:v>
                </c:pt>
                <c:pt idx="59">
                  <c:v>4310.509</c:v>
                </c:pt>
                <c:pt idx="60">
                  <c:v>4094.4539999999997</c:v>
                </c:pt>
                <c:pt idx="61">
                  <c:v>3884.65</c:v>
                </c:pt>
                <c:pt idx="62">
                  <c:v>3695.8530000000001</c:v>
                </c:pt>
                <c:pt idx="63">
                  <c:v>3553.518</c:v>
                </c:pt>
                <c:pt idx="64">
                  <c:v>3465.8920000000003</c:v>
                </c:pt>
                <c:pt idx="65">
                  <c:v>3444.511</c:v>
                </c:pt>
                <c:pt idx="66">
                  <c:v>3424.0589999999997</c:v>
                </c:pt>
                <c:pt idx="67">
                  <c:v>3421.4070000000002</c:v>
                </c:pt>
                <c:pt idx="68">
                  <c:v>3454.8249999999998</c:v>
                </c:pt>
                <c:pt idx="69">
                  <c:v>3468.0160000000001</c:v>
                </c:pt>
                <c:pt idx="70">
                  <c:v>3472.1559999999999</c:v>
                </c:pt>
                <c:pt idx="71">
                  <c:v>3467.3159999999998</c:v>
                </c:pt>
                <c:pt idx="72">
                  <c:v>3448.8070000000002</c:v>
                </c:pt>
                <c:pt idx="73">
                  <c:v>3465.1080000000002</c:v>
                </c:pt>
                <c:pt idx="74">
                  <c:v>3480.6859999999997</c:v>
                </c:pt>
                <c:pt idx="75">
                  <c:v>3487.3040000000001</c:v>
                </c:pt>
                <c:pt idx="76">
                  <c:v>3513.6989999999996</c:v>
                </c:pt>
                <c:pt idx="77">
                  <c:v>3536.895</c:v>
                </c:pt>
                <c:pt idx="78">
                  <c:v>3560.221</c:v>
                </c:pt>
                <c:pt idx="79">
                  <c:v>3584.0039999999999</c:v>
                </c:pt>
                <c:pt idx="80">
                  <c:v>3556.4429999999998</c:v>
                </c:pt>
                <c:pt idx="81">
                  <c:v>3560.6349999999998</c:v>
                </c:pt>
                <c:pt idx="82">
                  <c:v>3587.2219999999998</c:v>
                </c:pt>
                <c:pt idx="83">
                  <c:v>3599.5419999999999</c:v>
                </c:pt>
                <c:pt idx="84">
                  <c:v>3594.913</c:v>
                </c:pt>
                <c:pt idx="85">
                  <c:v>3611.5810000000001</c:v>
                </c:pt>
                <c:pt idx="86">
                  <c:v>3611.6460000000002</c:v>
                </c:pt>
                <c:pt idx="87">
                  <c:v>3625.7780000000002</c:v>
                </c:pt>
                <c:pt idx="88">
                  <c:v>3627.0130000000004</c:v>
                </c:pt>
                <c:pt idx="89">
                  <c:v>3619.7779999999998</c:v>
                </c:pt>
                <c:pt idx="90">
                  <c:v>3645.0639999999999</c:v>
                </c:pt>
                <c:pt idx="91">
                  <c:v>3640.8530000000001</c:v>
                </c:pt>
                <c:pt idx="92">
                  <c:v>3631.8809999999999</c:v>
                </c:pt>
                <c:pt idx="93">
                  <c:v>3643.422</c:v>
                </c:pt>
                <c:pt idx="94">
                  <c:v>3648.9549999999999</c:v>
                </c:pt>
                <c:pt idx="95">
                  <c:v>3651.9649999999997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BC4-4E54-8F61-09CD2AA692F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(SELL)'!$B$16:$CW$16</c:f>
              <c:numCache>
                <c:formatCode>General</c:formatCode>
                <c:ptCount val="96"/>
                <c:pt idx="0">
                  <c:v>66</c:v>
                </c:pt>
                <c:pt idx="1">
                  <c:v>66</c:v>
                </c:pt>
                <c:pt idx="2">
                  <c:v>66</c:v>
                </c:pt>
                <c:pt idx="3">
                  <c:v>66</c:v>
                </c:pt>
                <c:pt idx="4">
                  <c:v>70</c:v>
                </c:pt>
                <c:pt idx="5">
                  <c:v>70</c:v>
                </c:pt>
                <c:pt idx="6">
                  <c:v>70</c:v>
                </c:pt>
                <c:pt idx="7">
                  <c:v>70</c:v>
                </c:pt>
                <c:pt idx="8">
                  <c:v>74</c:v>
                </c:pt>
                <c:pt idx="9">
                  <c:v>74</c:v>
                </c:pt>
                <c:pt idx="10">
                  <c:v>74</c:v>
                </c:pt>
                <c:pt idx="11">
                  <c:v>74</c:v>
                </c:pt>
                <c:pt idx="12">
                  <c:v>77</c:v>
                </c:pt>
                <c:pt idx="13">
                  <c:v>77</c:v>
                </c:pt>
                <c:pt idx="14">
                  <c:v>77</c:v>
                </c:pt>
                <c:pt idx="15">
                  <c:v>77</c:v>
                </c:pt>
                <c:pt idx="16">
                  <c:v>79</c:v>
                </c:pt>
                <c:pt idx="17">
                  <c:v>79</c:v>
                </c:pt>
                <c:pt idx="18">
                  <c:v>79</c:v>
                </c:pt>
                <c:pt idx="19">
                  <c:v>79</c:v>
                </c:pt>
                <c:pt idx="20">
                  <c:v>82</c:v>
                </c:pt>
                <c:pt idx="21">
                  <c:v>82</c:v>
                </c:pt>
                <c:pt idx="22">
                  <c:v>82</c:v>
                </c:pt>
                <c:pt idx="23">
                  <c:v>82</c:v>
                </c:pt>
                <c:pt idx="24">
                  <c:v>84</c:v>
                </c:pt>
                <c:pt idx="25">
                  <c:v>84</c:v>
                </c:pt>
                <c:pt idx="26">
                  <c:v>84</c:v>
                </c:pt>
                <c:pt idx="27">
                  <c:v>84</c:v>
                </c:pt>
                <c:pt idx="28">
                  <c:v>94</c:v>
                </c:pt>
                <c:pt idx="29">
                  <c:v>94</c:v>
                </c:pt>
                <c:pt idx="30">
                  <c:v>94</c:v>
                </c:pt>
                <c:pt idx="31">
                  <c:v>94</c:v>
                </c:pt>
                <c:pt idx="32">
                  <c:v>112</c:v>
                </c:pt>
                <c:pt idx="33">
                  <c:v>112</c:v>
                </c:pt>
                <c:pt idx="34">
                  <c:v>112</c:v>
                </c:pt>
                <c:pt idx="35">
                  <c:v>112</c:v>
                </c:pt>
                <c:pt idx="36">
                  <c:v>132</c:v>
                </c:pt>
                <c:pt idx="37">
                  <c:v>132</c:v>
                </c:pt>
                <c:pt idx="38">
                  <c:v>132</c:v>
                </c:pt>
                <c:pt idx="39">
                  <c:v>132</c:v>
                </c:pt>
                <c:pt idx="40">
                  <c:v>144</c:v>
                </c:pt>
                <c:pt idx="41">
                  <c:v>144</c:v>
                </c:pt>
                <c:pt idx="42">
                  <c:v>144</c:v>
                </c:pt>
                <c:pt idx="43">
                  <c:v>144</c:v>
                </c:pt>
                <c:pt idx="44">
                  <c:v>149</c:v>
                </c:pt>
                <c:pt idx="45">
                  <c:v>149</c:v>
                </c:pt>
                <c:pt idx="46">
                  <c:v>149</c:v>
                </c:pt>
                <c:pt idx="47">
                  <c:v>149</c:v>
                </c:pt>
                <c:pt idx="48">
                  <c:v>145</c:v>
                </c:pt>
                <c:pt idx="49">
                  <c:v>145</c:v>
                </c:pt>
                <c:pt idx="50">
                  <c:v>145</c:v>
                </c:pt>
                <c:pt idx="51">
                  <c:v>145</c:v>
                </c:pt>
                <c:pt idx="52">
                  <c:v>136</c:v>
                </c:pt>
                <c:pt idx="53">
                  <c:v>136</c:v>
                </c:pt>
                <c:pt idx="54">
                  <c:v>136</c:v>
                </c:pt>
                <c:pt idx="55">
                  <c:v>136</c:v>
                </c:pt>
                <c:pt idx="56">
                  <c:v>121</c:v>
                </c:pt>
                <c:pt idx="57">
                  <c:v>121</c:v>
                </c:pt>
                <c:pt idx="58">
                  <c:v>121</c:v>
                </c:pt>
                <c:pt idx="59">
                  <c:v>121</c:v>
                </c:pt>
                <c:pt idx="60">
                  <c:v>107</c:v>
                </c:pt>
                <c:pt idx="61">
                  <c:v>107</c:v>
                </c:pt>
                <c:pt idx="62">
                  <c:v>107</c:v>
                </c:pt>
                <c:pt idx="63">
                  <c:v>107</c:v>
                </c:pt>
                <c:pt idx="64">
                  <c:v>102</c:v>
                </c:pt>
                <c:pt idx="65">
                  <c:v>102</c:v>
                </c:pt>
                <c:pt idx="66">
                  <c:v>102</c:v>
                </c:pt>
                <c:pt idx="67">
                  <c:v>102</c:v>
                </c:pt>
                <c:pt idx="68">
                  <c:v>102</c:v>
                </c:pt>
                <c:pt idx="69">
                  <c:v>102</c:v>
                </c:pt>
                <c:pt idx="70">
                  <c:v>102</c:v>
                </c:pt>
                <c:pt idx="71">
                  <c:v>102</c:v>
                </c:pt>
                <c:pt idx="72">
                  <c:v>105</c:v>
                </c:pt>
                <c:pt idx="73">
                  <c:v>105</c:v>
                </c:pt>
                <c:pt idx="74">
                  <c:v>105</c:v>
                </c:pt>
                <c:pt idx="75">
                  <c:v>105</c:v>
                </c:pt>
                <c:pt idx="76">
                  <c:v>109</c:v>
                </c:pt>
                <c:pt idx="77">
                  <c:v>109</c:v>
                </c:pt>
                <c:pt idx="78">
                  <c:v>109</c:v>
                </c:pt>
                <c:pt idx="79">
                  <c:v>109</c:v>
                </c:pt>
                <c:pt idx="80">
                  <c:v>110</c:v>
                </c:pt>
                <c:pt idx="81">
                  <c:v>110</c:v>
                </c:pt>
                <c:pt idx="82">
                  <c:v>110</c:v>
                </c:pt>
                <c:pt idx="83">
                  <c:v>110</c:v>
                </c:pt>
                <c:pt idx="84">
                  <c:v>111</c:v>
                </c:pt>
                <c:pt idx="85">
                  <c:v>111</c:v>
                </c:pt>
                <c:pt idx="86">
                  <c:v>111</c:v>
                </c:pt>
                <c:pt idx="87">
                  <c:v>111</c:v>
                </c:pt>
                <c:pt idx="88">
                  <c:v>111</c:v>
                </c:pt>
                <c:pt idx="89">
                  <c:v>111</c:v>
                </c:pt>
                <c:pt idx="90">
                  <c:v>111</c:v>
                </c:pt>
                <c:pt idx="91">
                  <c:v>111</c:v>
                </c:pt>
                <c:pt idx="92">
                  <c:v>110</c:v>
                </c:pt>
                <c:pt idx="93">
                  <c:v>110</c:v>
                </c:pt>
                <c:pt idx="94">
                  <c:v>110</c:v>
                </c:pt>
                <c:pt idx="95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ABC4-4E54-8F61-09CD2AA692F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(SELL)'!$B$14:$CW$14</c:f>
              <c:numCache>
                <c:formatCode>General</c:formatCode>
                <c:ptCount val="96"/>
                <c:pt idx="0">
                  <c:v>476</c:v>
                </c:pt>
                <c:pt idx="1">
                  <c:v>476</c:v>
                </c:pt>
                <c:pt idx="2">
                  <c:v>476</c:v>
                </c:pt>
                <c:pt idx="3">
                  <c:v>476</c:v>
                </c:pt>
                <c:pt idx="4">
                  <c:v>476</c:v>
                </c:pt>
                <c:pt idx="5">
                  <c:v>476</c:v>
                </c:pt>
                <c:pt idx="6">
                  <c:v>476</c:v>
                </c:pt>
                <c:pt idx="7">
                  <c:v>476</c:v>
                </c:pt>
                <c:pt idx="8">
                  <c:v>476</c:v>
                </c:pt>
                <c:pt idx="9">
                  <c:v>476</c:v>
                </c:pt>
                <c:pt idx="10">
                  <c:v>476</c:v>
                </c:pt>
                <c:pt idx="11">
                  <c:v>476</c:v>
                </c:pt>
                <c:pt idx="12">
                  <c:v>476</c:v>
                </c:pt>
                <c:pt idx="13">
                  <c:v>476</c:v>
                </c:pt>
                <c:pt idx="14">
                  <c:v>476</c:v>
                </c:pt>
                <c:pt idx="15">
                  <c:v>476</c:v>
                </c:pt>
                <c:pt idx="16">
                  <c:v>476</c:v>
                </c:pt>
                <c:pt idx="17">
                  <c:v>476</c:v>
                </c:pt>
                <c:pt idx="18">
                  <c:v>476</c:v>
                </c:pt>
                <c:pt idx="19">
                  <c:v>476</c:v>
                </c:pt>
                <c:pt idx="20">
                  <c:v>476</c:v>
                </c:pt>
                <c:pt idx="21">
                  <c:v>476</c:v>
                </c:pt>
                <c:pt idx="22">
                  <c:v>476</c:v>
                </c:pt>
                <c:pt idx="23">
                  <c:v>476</c:v>
                </c:pt>
                <c:pt idx="24">
                  <c:v>476</c:v>
                </c:pt>
                <c:pt idx="25">
                  <c:v>476</c:v>
                </c:pt>
                <c:pt idx="26">
                  <c:v>476</c:v>
                </c:pt>
                <c:pt idx="27">
                  <c:v>476</c:v>
                </c:pt>
                <c:pt idx="28">
                  <c:v>564</c:v>
                </c:pt>
                <c:pt idx="29">
                  <c:v>564</c:v>
                </c:pt>
                <c:pt idx="30">
                  <c:v>564</c:v>
                </c:pt>
                <c:pt idx="31">
                  <c:v>564</c:v>
                </c:pt>
                <c:pt idx="32">
                  <c:v>564</c:v>
                </c:pt>
                <c:pt idx="33">
                  <c:v>564</c:v>
                </c:pt>
                <c:pt idx="34">
                  <c:v>564</c:v>
                </c:pt>
                <c:pt idx="35">
                  <c:v>564</c:v>
                </c:pt>
                <c:pt idx="36">
                  <c:v>489</c:v>
                </c:pt>
                <c:pt idx="37">
                  <c:v>489</c:v>
                </c:pt>
                <c:pt idx="38">
                  <c:v>489</c:v>
                </c:pt>
                <c:pt idx="39">
                  <c:v>489</c:v>
                </c:pt>
                <c:pt idx="40">
                  <c:v>489</c:v>
                </c:pt>
                <c:pt idx="41">
                  <c:v>489</c:v>
                </c:pt>
                <c:pt idx="42">
                  <c:v>489</c:v>
                </c:pt>
                <c:pt idx="43">
                  <c:v>489</c:v>
                </c:pt>
                <c:pt idx="44">
                  <c:v>463</c:v>
                </c:pt>
                <c:pt idx="45">
                  <c:v>463</c:v>
                </c:pt>
                <c:pt idx="46">
                  <c:v>463</c:v>
                </c:pt>
                <c:pt idx="47">
                  <c:v>463</c:v>
                </c:pt>
                <c:pt idx="48">
                  <c:v>463</c:v>
                </c:pt>
                <c:pt idx="49">
                  <c:v>463</c:v>
                </c:pt>
                <c:pt idx="50">
                  <c:v>463</c:v>
                </c:pt>
                <c:pt idx="51">
                  <c:v>463</c:v>
                </c:pt>
                <c:pt idx="52">
                  <c:v>476</c:v>
                </c:pt>
                <c:pt idx="53">
                  <c:v>476</c:v>
                </c:pt>
                <c:pt idx="54">
                  <c:v>476</c:v>
                </c:pt>
                <c:pt idx="55">
                  <c:v>476</c:v>
                </c:pt>
                <c:pt idx="56">
                  <c:v>476</c:v>
                </c:pt>
                <c:pt idx="57">
                  <c:v>476</c:v>
                </c:pt>
                <c:pt idx="58">
                  <c:v>476</c:v>
                </c:pt>
                <c:pt idx="59">
                  <c:v>476</c:v>
                </c:pt>
                <c:pt idx="60">
                  <c:v>500</c:v>
                </c:pt>
                <c:pt idx="61">
                  <c:v>560</c:v>
                </c:pt>
                <c:pt idx="62">
                  <c:v>600</c:v>
                </c:pt>
                <c:pt idx="63">
                  <c:v>600</c:v>
                </c:pt>
                <c:pt idx="64">
                  <c:v>651</c:v>
                </c:pt>
                <c:pt idx="65">
                  <c:v>691</c:v>
                </c:pt>
                <c:pt idx="66">
                  <c:v>741</c:v>
                </c:pt>
                <c:pt idx="67">
                  <c:v>741</c:v>
                </c:pt>
                <c:pt idx="68">
                  <c:v>728</c:v>
                </c:pt>
                <c:pt idx="69">
                  <c:v>728</c:v>
                </c:pt>
                <c:pt idx="70">
                  <c:v>728</c:v>
                </c:pt>
                <c:pt idx="71">
                  <c:v>728</c:v>
                </c:pt>
                <c:pt idx="72">
                  <c:v>818</c:v>
                </c:pt>
                <c:pt idx="73">
                  <c:v>818</c:v>
                </c:pt>
                <c:pt idx="74">
                  <c:v>768</c:v>
                </c:pt>
                <c:pt idx="75">
                  <c:v>768</c:v>
                </c:pt>
                <c:pt idx="76">
                  <c:v>758</c:v>
                </c:pt>
                <c:pt idx="77">
                  <c:v>758</c:v>
                </c:pt>
                <c:pt idx="78">
                  <c:v>758</c:v>
                </c:pt>
                <c:pt idx="79">
                  <c:v>758</c:v>
                </c:pt>
                <c:pt idx="80">
                  <c:v>720</c:v>
                </c:pt>
                <c:pt idx="81">
                  <c:v>660</c:v>
                </c:pt>
                <c:pt idx="82">
                  <c:v>620</c:v>
                </c:pt>
                <c:pt idx="83">
                  <c:v>600</c:v>
                </c:pt>
                <c:pt idx="84">
                  <c:v>520</c:v>
                </c:pt>
                <c:pt idx="85">
                  <c:v>520</c:v>
                </c:pt>
                <c:pt idx="86">
                  <c:v>520</c:v>
                </c:pt>
                <c:pt idx="87">
                  <c:v>500</c:v>
                </c:pt>
                <c:pt idx="88">
                  <c:v>476</c:v>
                </c:pt>
                <c:pt idx="89">
                  <c:v>476</c:v>
                </c:pt>
                <c:pt idx="90">
                  <c:v>476</c:v>
                </c:pt>
                <c:pt idx="91">
                  <c:v>476</c:v>
                </c:pt>
                <c:pt idx="92">
                  <c:v>476</c:v>
                </c:pt>
                <c:pt idx="93">
                  <c:v>476</c:v>
                </c:pt>
                <c:pt idx="94">
                  <c:v>476</c:v>
                </c:pt>
                <c:pt idx="95">
                  <c:v>476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ABC4-4E54-8F61-09CD2AA692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(SELL)'!$B$8:$CW$8</c:f>
              <c:numCache>
                <c:formatCode>0.00</c:formatCode>
                <c:ptCount val="96"/>
                <c:pt idx="0">
                  <c:v>84.83</c:v>
                </c:pt>
                <c:pt idx="1">
                  <c:v>84.46</c:v>
                </c:pt>
                <c:pt idx="2">
                  <c:v>85.25</c:v>
                </c:pt>
                <c:pt idx="3">
                  <c:v>84.36</c:v>
                </c:pt>
                <c:pt idx="4">
                  <c:v>81.44</c:v>
                </c:pt>
                <c:pt idx="5">
                  <c:v>75</c:v>
                </c:pt>
                <c:pt idx="6">
                  <c:v>37.5</c:v>
                </c:pt>
                <c:pt idx="7">
                  <c:v>84.17</c:v>
                </c:pt>
                <c:pt idx="8">
                  <c:v>81.75</c:v>
                </c:pt>
                <c:pt idx="9">
                  <c:v>82.18</c:v>
                </c:pt>
                <c:pt idx="10">
                  <c:v>84.2</c:v>
                </c:pt>
                <c:pt idx="11">
                  <c:v>84.16</c:v>
                </c:pt>
                <c:pt idx="12">
                  <c:v>83.05</c:v>
                </c:pt>
                <c:pt idx="13">
                  <c:v>83.79</c:v>
                </c:pt>
                <c:pt idx="14">
                  <c:v>84.11</c:v>
                </c:pt>
                <c:pt idx="15">
                  <c:v>84.28</c:v>
                </c:pt>
                <c:pt idx="16">
                  <c:v>84.15</c:v>
                </c:pt>
                <c:pt idx="17">
                  <c:v>84.64</c:v>
                </c:pt>
                <c:pt idx="18">
                  <c:v>85.67</c:v>
                </c:pt>
                <c:pt idx="19">
                  <c:v>88.35</c:v>
                </c:pt>
                <c:pt idx="20">
                  <c:v>86.31</c:v>
                </c:pt>
                <c:pt idx="21">
                  <c:v>88.93</c:v>
                </c:pt>
                <c:pt idx="22">
                  <c:v>90.25</c:v>
                </c:pt>
                <c:pt idx="23">
                  <c:v>93.34</c:v>
                </c:pt>
                <c:pt idx="24">
                  <c:v>97.82</c:v>
                </c:pt>
                <c:pt idx="25">
                  <c:v>113.93</c:v>
                </c:pt>
                <c:pt idx="26">
                  <c:v>123.08</c:v>
                </c:pt>
                <c:pt idx="27">
                  <c:v>114.11</c:v>
                </c:pt>
                <c:pt idx="28">
                  <c:v>87.69</c:v>
                </c:pt>
                <c:pt idx="29">
                  <c:v>86.11</c:v>
                </c:pt>
                <c:pt idx="30">
                  <c:v>83.49</c:v>
                </c:pt>
                <c:pt idx="31">
                  <c:v>79.89</c:v>
                </c:pt>
                <c:pt idx="32">
                  <c:v>70</c:v>
                </c:pt>
                <c:pt idx="33">
                  <c:v>70</c:v>
                </c:pt>
                <c:pt idx="34">
                  <c:v>70</c:v>
                </c:pt>
                <c:pt idx="35">
                  <c:v>70</c:v>
                </c:pt>
                <c:pt idx="36">
                  <c:v>70</c:v>
                </c:pt>
                <c:pt idx="37">
                  <c:v>70</c:v>
                </c:pt>
                <c:pt idx="38">
                  <c:v>70</c:v>
                </c:pt>
                <c:pt idx="39">
                  <c:v>62.39</c:v>
                </c:pt>
                <c:pt idx="40">
                  <c:v>49.54</c:v>
                </c:pt>
                <c:pt idx="41">
                  <c:v>0.01</c:v>
                </c:pt>
                <c:pt idx="42">
                  <c:v>0.01</c:v>
                </c:pt>
                <c:pt idx="43">
                  <c:v>0.01</c:v>
                </c:pt>
                <c:pt idx="44">
                  <c:v>0.01</c:v>
                </c:pt>
                <c:pt idx="45">
                  <c:v>0.01</c:v>
                </c:pt>
                <c:pt idx="46">
                  <c:v>34.700000000000003</c:v>
                </c:pt>
                <c:pt idx="47">
                  <c:v>70</c:v>
                </c:pt>
                <c:pt idx="48">
                  <c:v>0.01</c:v>
                </c:pt>
                <c:pt idx="49">
                  <c:v>67.61</c:v>
                </c:pt>
                <c:pt idx="50">
                  <c:v>70</c:v>
                </c:pt>
                <c:pt idx="51">
                  <c:v>70</c:v>
                </c:pt>
                <c:pt idx="52">
                  <c:v>80</c:v>
                </c:pt>
                <c:pt idx="53">
                  <c:v>88.47</c:v>
                </c:pt>
                <c:pt idx="54">
                  <c:v>90</c:v>
                </c:pt>
                <c:pt idx="55">
                  <c:v>90</c:v>
                </c:pt>
                <c:pt idx="56">
                  <c:v>15.88</c:v>
                </c:pt>
                <c:pt idx="57">
                  <c:v>74.91</c:v>
                </c:pt>
                <c:pt idx="58">
                  <c:v>74.91</c:v>
                </c:pt>
                <c:pt idx="59">
                  <c:v>85.56</c:v>
                </c:pt>
                <c:pt idx="60">
                  <c:v>97.25</c:v>
                </c:pt>
                <c:pt idx="61">
                  <c:v>99.66</c:v>
                </c:pt>
                <c:pt idx="62">
                  <c:v>102.87</c:v>
                </c:pt>
                <c:pt idx="63">
                  <c:v>133.79</c:v>
                </c:pt>
                <c:pt idx="64">
                  <c:v>119.85</c:v>
                </c:pt>
                <c:pt idx="65">
                  <c:v>169.49</c:v>
                </c:pt>
                <c:pt idx="66">
                  <c:v>175.96</c:v>
                </c:pt>
                <c:pt idx="67">
                  <c:v>316.33999999999997</c:v>
                </c:pt>
                <c:pt idx="68">
                  <c:v>164.03</c:v>
                </c:pt>
                <c:pt idx="69">
                  <c:v>165.84</c:v>
                </c:pt>
                <c:pt idx="70">
                  <c:v>179.9</c:v>
                </c:pt>
                <c:pt idx="71">
                  <c:v>270.23</c:v>
                </c:pt>
                <c:pt idx="72">
                  <c:v>204.94</c:v>
                </c:pt>
                <c:pt idx="73">
                  <c:v>162.19</c:v>
                </c:pt>
                <c:pt idx="74">
                  <c:v>224.58</c:v>
                </c:pt>
                <c:pt idx="75">
                  <c:v>157.4</c:v>
                </c:pt>
                <c:pt idx="76">
                  <c:v>219.26</c:v>
                </c:pt>
                <c:pt idx="77">
                  <c:v>148.26</c:v>
                </c:pt>
                <c:pt idx="78">
                  <c:v>132.9</c:v>
                </c:pt>
                <c:pt idx="79">
                  <c:v>116.87</c:v>
                </c:pt>
                <c:pt idx="80">
                  <c:v>101.04</c:v>
                </c:pt>
                <c:pt idx="81">
                  <c:v>100.5</c:v>
                </c:pt>
                <c:pt idx="82">
                  <c:v>99.56</c:v>
                </c:pt>
                <c:pt idx="83">
                  <c:v>97.76</c:v>
                </c:pt>
                <c:pt idx="84">
                  <c:v>100.07</c:v>
                </c:pt>
                <c:pt idx="85">
                  <c:v>97.24</c:v>
                </c:pt>
                <c:pt idx="86">
                  <c:v>96.59</c:v>
                </c:pt>
                <c:pt idx="87">
                  <c:v>91.4</c:v>
                </c:pt>
                <c:pt idx="88">
                  <c:v>89.77</c:v>
                </c:pt>
                <c:pt idx="89">
                  <c:v>88.96</c:v>
                </c:pt>
                <c:pt idx="90">
                  <c:v>88.14</c:v>
                </c:pt>
                <c:pt idx="91">
                  <c:v>87</c:v>
                </c:pt>
                <c:pt idx="92">
                  <c:v>82.05</c:v>
                </c:pt>
                <c:pt idx="93">
                  <c:v>78.209999999999994</c:v>
                </c:pt>
                <c:pt idx="94">
                  <c:v>76.27</c:v>
                </c:pt>
                <c:pt idx="95">
                  <c:v>31.5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BC4-4E54-8F61-09CD2AA692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36179503388"/>
              <c:y val="0.954891071812062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8.65847790933125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163535392264782E-2"/>
          <c:y val="0.12534194912153115"/>
          <c:w val="0.8535328271597834"/>
          <c:h val="0.80566724007086565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(BUY)'!$B$24:$CW$24</c:f>
              <c:numCache>
                <c:formatCode>General</c:formatCode>
                <c:ptCount val="96"/>
                <c:pt idx="0">
                  <c:v>100</c:v>
                </c:pt>
                <c:pt idx="1">
                  <c:v>98</c:v>
                </c:pt>
                <c:pt idx="2">
                  <c:v>97</c:v>
                </c:pt>
                <c:pt idx="3">
                  <c:v>96</c:v>
                </c:pt>
                <c:pt idx="4">
                  <c:v>95</c:v>
                </c:pt>
                <c:pt idx="5">
                  <c:v>95</c:v>
                </c:pt>
                <c:pt idx="6">
                  <c:v>94</c:v>
                </c:pt>
                <c:pt idx="7">
                  <c:v>94</c:v>
                </c:pt>
                <c:pt idx="8">
                  <c:v>93</c:v>
                </c:pt>
                <c:pt idx="9">
                  <c:v>93</c:v>
                </c:pt>
                <c:pt idx="10">
                  <c:v>92</c:v>
                </c:pt>
                <c:pt idx="11">
                  <c:v>92</c:v>
                </c:pt>
                <c:pt idx="12">
                  <c:v>92</c:v>
                </c:pt>
                <c:pt idx="13">
                  <c:v>92</c:v>
                </c:pt>
                <c:pt idx="14">
                  <c:v>92</c:v>
                </c:pt>
                <c:pt idx="15">
                  <c:v>92</c:v>
                </c:pt>
                <c:pt idx="16">
                  <c:v>93</c:v>
                </c:pt>
                <c:pt idx="17">
                  <c:v>94</c:v>
                </c:pt>
                <c:pt idx="18">
                  <c:v>95</c:v>
                </c:pt>
                <c:pt idx="19">
                  <c:v>98</c:v>
                </c:pt>
                <c:pt idx="20">
                  <c:v>101</c:v>
                </c:pt>
                <c:pt idx="21">
                  <c:v>104</c:v>
                </c:pt>
                <c:pt idx="22">
                  <c:v>107</c:v>
                </c:pt>
                <c:pt idx="23">
                  <c:v>111</c:v>
                </c:pt>
                <c:pt idx="24">
                  <c:v>115</c:v>
                </c:pt>
                <c:pt idx="25">
                  <c:v>118</c:v>
                </c:pt>
                <c:pt idx="26">
                  <c:v>119</c:v>
                </c:pt>
                <c:pt idx="27">
                  <c:v>119</c:v>
                </c:pt>
                <c:pt idx="28">
                  <c:v>119</c:v>
                </c:pt>
                <c:pt idx="29">
                  <c:v>117</c:v>
                </c:pt>
                <c:pt idx="30">
                  <c:v>116</c:v>
                </c:pt>
                <c:pt idx="31">
                  <c:v>114</c:v>
                </c:pt>
                <c:pt idx="32">
                  <c:v>111</c:v>
                </c:pt>
                <c:pt idx="33">
                  <c:v>109</c:v>
                </c:pt>
                <c:pt idx="34">
                  <c:v>107</c:v>
                </c:pt>
                <c:pt idx="35">
                  <c:v>104</c:v>
                </c:pt>
                <c:pt idx="36">
                  <c:v>102</c:v>
                </c:pt>
                <c:pt idx="37">
                  <c:v>100</c:v>
                </c:pt>
                <c:pt idx="38">
                  <c:v>99</c:v>
                </c:pt>
                <c:pt idx="39">
                  <c:v>97</c:v>
                </c:pt>
                <c:pt idx="40">
                  <c:v>96</c:v>
                </c:pt>
                <c:pt idx="41">
                  <c:v>95</c:v>
                </c:pt>
                <c:pt idx="42">
                  <c:v>95</c:v>
                </c:pt>
                <c:pt idx="43">
                  <c:v>95</c:v>
                </c:pt>
                <c:pt idx="44">
                  <c:v>95</c:v>
                </c:pt>
                <c:pt idx="45">
                  <c:v>96</c:v>
                </c:pt>
                <c:pt idx="46">
                  <c:v>97</c:v>
                </c:pt>
                <c:pt idx="47">
                  <c:v>98</c:v>
                </c:pt>
                <c:pt idx="48">
                  <c:v>98</c:v>
                </c:pt>
                <c:pt idx="49">
                  <c:v>99</c:v>
                </c:pt>
                <c:pt idx="50">
                  <c:v>100</c:v>
                </c:pt>
                <c:pt idx="51">
                  <c:v>100</c:v>
                </c:pt>
                <c:pt idx="52">
                  <c:v>101</c:v>
                </c:pt>
                <c:pt idx="53">
                  <c:v>102</c:v>
                </c:pt>
                <c:pt idx="54">
                  <c:v>104</c:v>
                </c:pt>
                <c:pt idx="55">
                  <c:v>106</c:v>
                </c:pt>
                <c:pt idx="56">
                  <c:v>110</c:v>
                </c:pt>
                <c:pt idx="57">
                  <c:v>113</c:v>
                </c:pt>
                <c:pt idx="58">
                  <c:v>117</c:v>
                </c:pt>
                <c:pt idx="59">
                  <c:v>121</c:v>
                </c:pt>
                <c:pt idx="60">
                  <c:v>125</c:v>
                </c:pt>
                <c:pt idx="61">
                  <c:v>129</c:v>
                </c:pt>
                <c:pt idx="62">
                  <c:v>132</c:v>
                </c:pt>
                <c:pt idx="63">
                  <c:v>136</c:v>
                </c:pt>
                <c:pt idx="64">
                  <c:v>140</c:v>
                </c:pt>
                <c:pt idx="65">
                  <c:v>143</c:v>
                </c:pt>
                <c:pt idx="66">
                  <c:v>145</c:v>
                </c:pt>
                <c:pt idx="67">
                  <c:v>147</c:v>
                </c:pt>
                <c:pt idx="68">
                  <c:v>148</c:v>
                </c:pt>
                <c:pt idx="69">
                  <c:v>149</c:v>
                </c:pt>
                <c:pt idx="70">
                  <c:v>149</c:v>
                </c:pt>
                <c:pt idx="71">
                  <c:v>149</c:v>
                </c:pt>
                <c:pt idx="72">
                  <c:v>149</c:v>
                </c:pt>
                <c:pt idx="73">
                  <c:v>149</c:v>
                </c:pt>
                <c:pt idx="74">
                  <c:v>149</c:v>
                </c:pt>
                <c:pt idx="75">
                  <c:v>149</c:v>
                </c:pt>
                <c:pt idx="76">
                  <c:v>149</c:v>
                </c:pt>
                <c:pt idx="77">
                  <c:v>149</c:v>
                </c:pt>
                <c:pt idx="78">
                  <c:v>148</c:v>
                </c:pt>
                <c:pt idx="79">
                  <c:v>146</c:v>
                </c:pt>
                <c:pt idx="80">
                  <c:v>143</c:v>
                </c:pt>
                <c:pt idx="81">
                  <c:v>140</c:v>
                </c:pt>
                <c:pt idx="82">
                  <c:v>137</c:v>
                </c:pt>
                <c:pt idx="83">
                  <c:v>134</c:v>
                </c:pt>
                <c:pt idx="84">
                  <c:v>131</c:v>
                </c:pt>
                <c:pt idx="85">
                  <c:v>128</c:v>
                </c:pt>
                <c:pt idx="86">
                  <c:v>126</c:v>
                </c:pt>
                <c:pt idx="87">
                  <c:v>123</c:v>
                </c:pt>
                <c:pt idx="88">
                  <c:v>121</c:v>
                </c:pt>
                <c:pt idx="89">
                  <c:v>119</c:v>
                </c:pt>
                <c:pt idx="90">
                  <c:v>116</c:v>
                </c:pt>
                <c:pt idx="91">
                  <c:v>113</c:v>
                </c:pt>
                <c:pt idx="92">
                  <c:v>110</c:v>
                </c:pt>
                <c:pt idx="93">
                  <c:v>107</c:v>
                </c:pt>
                <c:pt idx="94">
                  <c:v>105</c:v>
                </c:pt>
                <c:pt idx="95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CEE-4B46-ABDD-73ACCC69E06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(BUY)'!$B$20:$CW$20</c:f>
              <c:numCache>
                <c:formatCode>General</c:formatCode>
                <c:ptCount val="96"/>
                <c:pt idx="0">
                  <c:v>850.27099999999996</c:v>
                </c:pt>
                <c:pt idx="1">
                  <c:v>900.92300000000012</c:v>
                </c:pt>
                <c:pt idx="2">
                  <c:v>925.65899999999999</c:v>
                </c:pt>
                <c:pt idx="3">
                  <c:v>925.24599999999998</c:v>
                </c:pt>
                <c:pt idx="4">
                  <c:v>848.71100000000001</c:v>
                </c:pt>
                <c:pt idx="5">
                  <c:v>898.62799999999993</c:v>
                </c:pt>
                <c:pt idx="6">
                  <c:v>923.68900000000008</c:v>
                </c:pt>
                <c:pt idx="7">
                  <c:v>923.01900000000012</c:v>
                </c:pt>
                <c:pt idx="8">
                  <c:v>846.83500000000004</c:v>
                </c:pt>
                <c:pt idx="9">
                  <c:v>896.97199999999998</c:v>
                </c:pt>
                <c:pt idx="10">
                  <c:v>922.43</c:v>
                </c:pt>
                <c:pt idx="11">
                  <c:v>922.08200000000011</c:v>
                </c:pt>
                <c:pt idx="12">
                  <c:v>842.65699999999993</c:v>
                </c:pt>
                <c:pt idx="13">
                  <c:v>892.73799999999994</c:v>
                </c:pt>
                <c:pt idx="14">
                  <c:v>917.65399999999988</c:v>
                </c:pt>
                <c:pt idx="15">
                  <c:v>917.72500000000002</c:v>
                </c:pt>
                <c:pt idx="16">
                  <c:v>848.85</c:v>
                </c:pt>
                <c:pt idx="17">
                  <c:v>898.44100000000003</c:v>
                </c:pt>
                <c:pt idx="18">
                  <c:v>922.05099999999993</c:v>
                </c:pt>
                <c:pt idx="19">
                  <c:v>922.16599999999994</c:v>
                </c:pt>
                <c:pt idx="20">
                  <c:v>812.75099999999998</c:v>
                </c:pt>
                <c:pt idx="21">
                  <c:v>862.01499999999999</c:v>
                </c:pt>
                <c:pt idx="22">
                  <c:v>878.18200000000002</c:v>
                </c:pt>
                <c:pt idx="23">
                  <c:v>878.51800000000003</c:v>
                </c:pt>
                <c:pt idx="24">
                  <c:v>794.99600000000009</c:v>
                </c:pt>
                <c:pt idx="25">
                  <c:v>845.01699999999994</c:v>
                </c:pt>
                <c:pt idx="26">
                  <c:v>870.02300000000002</c:v>
                </c:pt>
                <c:pt idx="27">
                  <c:v>869.68899999999996</c:v>
                </c:pt>
                <c:pt idx="28">
                  <c:v>746.64499999999998</c:v>
                </c:pt>
                <c:pt idx="29">
                  <c:v>796.10700000000008</c:v>
                </c:pt>
                <c:pt idx="30">
                  <c:v>820.89300000000003</c:v>
                </c:pt>
                <c:pt idx="31">
                  <c:v>820.72700000000009</c:v>
                </c:pt>
                <c:pt idx="32">
                  <c:v>757.94600000000003</c:v>
                </c:pt>
                <c:pt idx="33">
                  <c:v>808.25699999999995</c:v>
                </c:pt>
                <c:pt idx="34">
                  <c:v>832.7650000000001</c:v>
                </c:pt>
                <c:pt idx="35">
                  <c:v>833.60899999999992</c:v>
                </c:pt>
                <c:pt idx="36">
                  <c:v>765.82699999999988</c:v>
                </c:pt>
                <c:pt idx="37">
                  <c:v>815.73199999999997</c:v>
                </c:pt>
                <c:pt idx="38">
                  <c:v>841.404</c:v>
                </c:pt>
                <c:pt idx="39">
                  <c:v>841.46100000000001</c:v>
                </c:pt>
                <c:pt idx="40">
                  <c:v>773.29899999999998</c:v>
                </c:pt>
                <c:pt idx="41">
                  <c:v>823.64900000000011</c:v>
                </c:pt>
                <c:pt idx="42">
                  <c:v>848.33999999999992</c:v>
                </c:pt>
                <c:pt idx="43">
                  <c:v>848.07599999999991</c:v>
                </c:pt>
                <c:pt idx="44">
                  <c:v>732.721</c:v>
                </c:pt>
                <c:pt idx="45">
                  <c:v>782.57500000000005</c:v>
                </c:pt>
                <c:pt idx="46">
                  <c:v>807.58899999999994</c:v>
                </c:pt>
                <c:pt idx="47">
                  <c:v>807.58800000000008</c:v>
                </c:pt>
                <c:pt idx="48">
                  <c:v>756.59699999999987</c:v>
                </c:pt>
                <c:pt idx="49">
                  <c:v>806.75299999999993</c:v>
                </c:pt>
                <c:pt idx="50">
                  <c:v>831.53400000000011</c:v>
                </c:pt>
                <c:pt idx="51">
                  <c:v>830.38099999999997</c:v>
                </c:pt>
                <c:pt idx="52">
                  <c:v>734.35399999999993</c:v>
                </c:pt>
                <c:pt idx="53">
                  <c:v>784.88400000000001</c:v>
                </c:pt>
                <c:pt idx="54">
                  <c:v>810.21900000000005</c:v>
                </c:pt>
                <c:pt idx="55">
                  <c:v>810.39199999999994</c:v>
                </c:pt>
                <c:pt idx="56">
                  <c:v>738.52700000000004</c:v>
                </c:pt>
                <c:pt idx="57">
                  <c:v>788.99900000000002</c:v>
                </c:pt>
                <c:pt idx="58">
                  <c:v>814.64600000000007</c:v>
                </c:pt>
                <c:pt idx="59">
                  <c:v>814.93499999999995</c:v>
                </c:pt>
                <c:pt idx="60">
                  <c:v>741.35400000000004</c:v>
                </c:pt>
                <c:pt idx="61">
                  <c:v>742.67299999999989</c:v>
                </c:pt>
                <c:pt idx="62">
                  <c:v>742.71800000000007</c:v>
                </c:pt>
                <c:pt idx="63">
                  <c:v>742.94599999999991</c:v>
                </c:pt>
                <c:pt idx="64">
                  <c:v>741.90499999999997</c:v>
                </c:pt>
                <c:pt idx="65">
                  <c:v>742.553</c:v>
                </c:pt>
                <c:pt idx="66">
                  <c:v>742.53399999999999</c:v>
                </c:pt>
                <c:pt idx="67">
                  <c:v>742.38300000000004</c:v>
                </c:pt>
                <c:pt idx="68">
                  <c:v>727.87</c:v>
                </c:pt>
                <c:pt idx="69">
                  <c:v>728.06499999999994</c:v>
                </c:pt>
                <c:pt idx="70">
                  <c:v>727.80899999999997</c:v>
                </c:pt>
                <c:pt idx="71">
                  <c:v>728.4190000000001</c:v>
                </c:pt>
                <c:pt idx="72">
                  <c:v>730.12100000000009</c:v>
                </c:pt>
                <c:pt idx="73">
                  <c:v>730.23800000000006</c:v>
                </c:pt>
                <c:pt idx="74">
                  <c:v>730.28599999999994</c:v>
                </c:pt>
                <c:pt idx="75">
                  <c:v>730.61700000000008</c:v>
                </c:pt>
                <c:pt idx="76">
                  <c:v>725.26799999999992</c:v>
                </c:pt>
                <c:pt idx="77">
                  <c:v>726.024</c:v>
                </c:pt>
                <c:pt idx="78">
                  <c:v>725.63099999999997</c:v>
                </c:pt>
                <c:pt idx="79">
                  <c:v>726.42</c:v>
                </c:pt>
                <c:pt idx="80">
                  <c:v>721.05100000000004</c:v>
                </c:pt>
                <c:pt idx="81">
                  <c:v>721.83299999999997</c:v>
                </c:pt>
                <c:pt idx="82">
                  <c:v>722.40800000000002</c:v>
                </c:pt>
                <c:pt idx="83">
                  <c:v>721.76199999999994</c:v>
                </c:pt>
                <c:pt idx="84">
                  <c:v>837.48799999999994</c:v>
                </c:pt>
                <c:pt idx="85">
                  <c:v>836.38400000000001</c:v>
                </c:pt>
                <c:pt idx="86">
                  <c:v>836.73199999999997</c:v>
                </c:pt>
                <c:pt idx="87">
                  <c:v>835.08100000000002</c:v>
                </c:pt>
                <c:pt idx="88">
                  <c:v>816.38099999999997</c:v>
                </c:pt>
                <c:pt idx="89">
                  <c:v>845.35699999999997</c:v>
                </c:pt>
                <c:pt idx="90">
                  <c:v>862.95399999999995</c:v>
                </c:pt>
                <c:pt idx="91">
                  <c:v>863.67999999999984</c:v>
                </c:pt>
                <c:pt idx="92">
                  <c:v>856.14800000000002</c:v>
                </c:pt>
                <c:pt idx="93">
                  <c:v>906.71800000000007</c:v>
                </c:pt>
                <c:pt idx="94">
                  <c:v>931.524</c:v>
                </c:pt>
                <c:pt idx="95">
                  <c:v>932.14199999999994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CEE-4B46-ABDD-73ACCC69E06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(BUY)'!$B$21:$CW$21</c:f>
              <c:numCache>
                <c:formatCode>General</c:formatCode>
                <c:ptCount val="96"/>
                <c:pt idx="0">
                  <c:v>1092.0049999999999</c:v>
                </c:pt>
                <c:pt idx="1">
                  <c:v>1088.5849999999998</c:v>
                </c:pt>
                <c:pt idx="2">
                  <c:v>1084.3500000000001</c:v>
                </c:pt>
                <c:pt idx="3">
                  <c:v>1079.1560000000002</c:v>
                </c:pt>
                <c:pt idx="4">
                  <c:v>1065.3829999999998</c:v>
                </c:pt>
                <c:pt idx="5">
                  <c:v>1065.0260000000003</c:v>
                </c:pt>
                <c:pt idx="6">
                  <c:v>1069.8359999999998</c:v>
                </c:pt>
                <c:pt idx="7">
                  <c:v>1065.5120000000002</c:v>
                </c:pt>
                <c:pt idx="8">
                  <c:v>1055.1990000000001</c:v>
                </c:pt>
                <c:pt idx="9">
                  <c:v>1055.5510000000002</c:v>
                </c:pt>
                <c:pt idx="10">
                  <c:v>1053.7039999999997</c:v>
                </c:pt>
                <c:pt idx="11">
                  <c:v>1055.0229999999999</c:v>
                </c:pt>
                <c:pt idx="12">
                  <c:v>1068.0740000000001</c:v>
                </c:pt>
                <c:pt idx="13">
                  <c:v>1069.9600000000005</c:v>
                </c:pt>
                <c:pt idx="14">
                  <c:v>1069.6349999999998</c:v>
                </c:pt>
                <c:pt idx="15">
                  <c:v>1075.0240000000001</c:v>
                </c:pt>
                <c:pt idx="16">
                  <c:v>1103.058</c:v>
                </c:pt>
                <c:pt idx="17">
                  <c:v>1107.3619999999999</c:v>
                </c:pt>
                <c:pt idx="18">
                  <c:v>1116.5740000000001</c:v>
                </c:pt>
                <c:pt idx="19">
                  <c:v>1136.498</c:v>
                </c:pt>
                <c:pt idx="20">
                  <c:v>1224.2350000000001</c:v>
                </c:pt>
                <c:pt idx="21">
                  <c:v>1253.944</c:v>
                </c:pt>
                <c:pt idx="22">
                  <c:v>1278.385</c:v>
                </c:pt>
                <c:pt idx="23">
                  <c:v>1301.807</c:v>
                </c:pt>
                <c:pt idx="24">
                  <c:v>1423.741</c:v>
                </c:pt>
                <c:pt idx="25">
                  <c:v>1455.6890000000003</c:v>
                </c:pt>
                <c:pt idx="26">
                  <c:v>1479.8750000000002</c:v>
                </c:pt>
                <c:pt idx="27">
                  <c:v>1496.6950000000002</c:v>
                </c:pt>
                <c:pt idx="28">
                  <c:v>1570.3280000000002</c:v>
                </c:pt>
                <c:pt idx="29">
                  <c:v>1578.925</c:v>
                </c:pt>
                <c:pt idx="30">
                  <c:v>1589.046</c:v>
                </c:pt>
                <c:pt idx="31">
                  <c:v>1587.6200000000001</c:v>
                </c:pt>
                <c:pt idx="32">
                  <c:v>1609.2439999999999</c:v>
                </c:pt>
                <c:pt idx="33">
                  <c:v>1607.6019999999999</c:v>
                </c:pt>
                <c:pt idx="34">
                  <c:v>1602.4509999999998</c:v>
                </c:pt>
                <c:pt idx="35">
                  <c:v>1597.2080000000003</c:v>
                </c:pt>
                <c:pt idx="36">
                  <c:v>1572.9390000000001</c:v>
                </c:pt>
                <c:pt idx="37">
                  <c:v>1568.2070000000003</c:v>
                </c:pt>
                <c:pt idx="38">
                  <c:v>1563.6260000000002</c:v>
                </c:pt>
                <c:pt idx="39">
                  <c:v>1555.4480000000001</c:v>
                </c:pt>
                <c:pt idx="40">
                  <c:v>1533.4789999999998</c:v>
                </c:pt>
                <c:pt idx="41">
                  <c:v>1535.5060000000001</c:v>
                </c:pt>
                <c:pt idx="42">
                  <c:v>1534.0219999999999</c:v>
                </c:pt>
                <c:pt idx="43">
                  <c:v>1527.9639999999999</c:v>
                </c:pt>
                <c:pt idx="44">
                  <c:v>1516.212</c:v>
                </c:pt>
                <c:pt idx="45">
                  <c:v>1517.9009999999998</c:v>
                </c:pt>
                <c:pt idx="46">
                  <c:v>1518.3820000000001</c:v>
                </c:pt>
                <c:pt idx="47">
                  <c:v>1518.481</c:v>
                </c:pt>
                <c:pt idx="48">
                  <c:v>1521.8059999999998</c:v>
                </c:pt>
                <c:pt idx="49">
                  <c:v>1514.6489999999999</c:v>
                </c:pt>
                <c:pt idx="50">
                  <c:v>1521.66</c:v>
                </c:pt>
                <c:pt idx="51">
                  <c:v>1514.3370000000002</c:v>
                </c:pt>
                <c:pt idx="52">
                  <c:v>1500.973</c:v>
                </c:pt>
                <c:pt idx="53">
                  <c:v>1505.0479999999998</c:v>
                </c:pt>
                <c:pt idx="54">
                  <c:v>1503.731</c:v>
                </c:pt>
                <c:pt idx="55">
                  <c:v>1499.78</c:v>
                </c:pt>
                <c:pt idx="56">
                  <c:v>1506.4050000000002</c:v>
                </c:pt>
                <c:pt idx="57">
                  <c:v>1482.4429999999998</c:v>
                </c:pt>
                <c:pt idx="58">
                  <c:v>1477.614</c:v>
                </c:pt>
                <c:pt idx="59">
                  <c:v>1473.0219999999999</c:v>
                </c:pt>
                <c:pt idx="60">
                  <c:v>1466.1019999999999</c:v>
                </c:pt>
                <c:pt idx="61">
                  <c:v>1466.0259999999998</c:v>
                </c:pt>
                <c:pt idx="62">
                  <c:v>1473.71</c:v>
                </c:pt>
                <c:pt idx="63">
                  <c:v>1470.4009999999998</c:v>
                </c:pt>
                <c:pt idx="64">
                  <c:v>1470.4110000000003</c:v>
                </c:pt>
                <c:pt idx="65">
                  <c:v>1459.8530000000003</c:v>
                </c:pt>
                <c:pt idx="66">
                  <c:v>1460.4279999999999</c:v>
                </c:pt>
                <c:pt idx="67">
                  <c:v>1409.0890000000002</c:v>
                </c:pt>
                <c:pt idx="68">
                  <c:v>1435.9269999999999</c:v>
                </c:pt>
                <c:pt idx="69">
                  <c:v>1437.1049999999998</c:v>
                </c:pt>
                <c:pt idx="70">
                  <c:v>1432.538</c:v>
                </c:pt>
                <c:pt idx="71">
                  <c:v>1428.866</c:v>
                </c:pt>
                <c:pt idx="72">
                  <c:v>1398.5740000000001</c:v>
                </c:pt>
                <c:pt idx="73">
                  <c:v>1401.9600000000003</c:v>
                </c:pt>
                <c:pt idx="74">
                  <c:v>1394.5440000000001</c:v>
                </c:pt>
                <c:pt idx="75">
                  <c:v>1396.9229999999998</c:v>
                </c:pt>
                <c:pt idx="76">
                  <c:v>1371.7050000000002</c:v>
                </c:pt>
                <c:pt idx="77">
                  <c:v>1373.819</c:v>
                </c:pt>
                <c:pt idx="78">
                  <c:v>1369.9480000000001</c:v>
                </c:pt>
                <c:pt idx="79">
                  <c:v>1366.787</c:v>
                </c:pt>
                <c:pt idx="80">
                  <c:v>1314.9220000000003</c:v>
                </c:pt>
                <c:pt idx="81">
                  <c:v>1299.0650000000001</c:v>
                </c:pt>
                <c:pt idx="82">
                  <c:v>1279.3340000000003</c:v>
                </c:pt>
                <c:pt idx="83">
                  <c:v>1253.3649999999998</c:v>
                </c:pt>
                <c:pt idx="84">
                  <c:v>1205.624</c:v>
                </c:pt>
                <c:pt idx="85">
                  <c:v>1197.0550000000001</c:v>
                </c:pt>
                <c:pt idx="86">
                  <c:v>1187.4669999999999</c:v>
                </c:pt>
                <c:pt idx="87">
                  <c:v>1174.0580000000002</c:v>
                </c:pt>
                <c:pt idx="88">
                  <c:v>1154.614</c:v>
                </c:pt>
                <c:pt idx="89">
                  <c:v>1149.788</c:v>
                </c:pt>
                <c:pt idx="90">
                  <c:v>1144.3329999999999</c:v>
                </c:pt>
                <c:pt idx="91">
                  <c:v>1140.4789999999998</c:v>
                </c:pt>
                <c:pt idx="92">
                  <c:v>1129.7910000000002</c:v>
                </c:pt>
                <c:pt idx="93">
                  <c:v>1125.0800000000002</c:v>
                </c:pt>
                <c:pt idx="94">
                  <c:v>1121.1939999999997</c:v>
                </c:pt>
                <c:pt idx="95">
                  <c:v>1137.0250000000003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CEE-4B46-ABDD-73ACCC69E06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(BUY)'!$B$22:$CW$22</c:f>
              <c:numCache>
                <c:formatCode>General</c:formatCode>
                <c:ptCount val="96"/>
                <c:pt idx="0">
                  <c:v>2201.5699999999997</c:v>
                </c:pt>
                <c:pt idx="1">
                  <c:v>2155.377</c:v>
                </c:pt>
                <c:pt idx="2">
                  <c:v>2134.3779999999997</c:v>
                </c:pt>
                <c:pt idx="3">
                  <c:v>2096.5999999999995</c:v>
                </c:pt>
                <c:pt idx="4">
                  <c:v>2085.6439999999998</c:v>
                </c:pt>
                <c:pt idx="5">
                  <c:v>2062.0180000000005</c:v>
                </c:pt>
                <c:pt idx="6">
                  <c:v>2061.1490000000003</c:v>
                </c:pt>
                <c:pt idx="7">
                  <c:v>2039.4880000000001</c:v>
                </c:pt>
                <c:pt idx="8">
                  <c:v>2016.3790000000004</c:v>
                </c:pt>
                <c:pt idx="9">
                  <c:v>2006.66</c:v>
                </c:pt>
                <c:pt idx="10">
                  <c:v>1991.0550000000001</c:v>
                </c:pt>
                <c:pt idx="11">
                  <c:v>1995.0250000000003</c:v>
                </c:pt>
                <c:pt idx="12">
                  <c:v>1991.2950000000001</c:v>
                </c:pt>
                <c:pt idx="13">
                  <c:v>1996.1030000000003</c:v>
                </c:pt>
                <c:pt idx="14">
                  <c:v>2009.057</c:v>
                </c:pt>
                <c:pt idx="15">
                  <c:v>2041.356</c:v>
                </c:pt>
                <c:pt idx="16">
                  <c:v>2048.442</c:v>
                </c:pt>
                <c:pt idx="17">
                  <c:v>2092.9380000000001</c:v>
                </c:pt>
                <c:pt idx="18">
                  <c:v>2154.5779999999995</c:v>
                </c:pt>
                <c:pt idx="19">
                  <c:v>2237.5499999999997</c:v>
                </c:pt>
                <c:pt idx="20">
                  <c:v>2314.58</c:v>
                </c:pt>
                <c:pt idx="21">
                  <c:v>2413.123</c:v>
                </c:pt>
                <c:pt idx="22">
                  <c:v>2481.64</c:v>
                </c:pt>
                <c:pt idx="23">
                  <c:v>2613.7619999999997</c:v>
                </c:pt>
                <c:pt idx="24">
                  <c:v>2718.1790000000001</c:v>
                </c:pt>
                <c:pt idx="25">
                  <c:v>2853.1209999999996</c:v>
                </c:pt>
                <c:pt idx="26">
                  <c:v>2895.7379999999994</c:v>
                </c:pt>
                <c:pt idx="27">
                  <c:v>2993.3470000000002</c:v>
                </c:pt>
                <c:pt idx="28">
                  <c:v>3033.2919999999999</c:v>
                </c:pt>
                <c:pt idx="29">
                  <c:v>3097.6029999999996</c:v>
                </c:pt>
                <c:pt idx="30">
                  <c:v>3156.8759999999997</c:v>
                </c:pt>
                <c:pt idx="31">
                  <c:v>3207.6350000000002</c:v>
                </c:pt>
                <c:pt idx="32">
                  <c:v>3252.6729999999998</c:v>
                </c:pt>
                <c:pt idx="33">
                  <c:v>3292.4319999999993</c:v>
                </c:pt>
                <c:pt idx="34">
                  <c:v>3323.4580000000001</c:v>
                </c:pt>
                <c:pt idx="35">
                  <c:v>3340.9579999999996</c:v>
                </c:pt>
                <c:pt idx="36">
                  <c:v>3349.261</c:v>
                </c:pt>
                <c:pt idx="37">
                  <c:v>3361.4359999999997</c:v>
                </c:pt>
                <c:pt idx="38">
                  <c:v>3379.1949999999997</c:v>
                </c:pt>
                <c:pt idx="39">
                  <c:v>3399.08</c:v>
                </c:pt>
                <c:pt idx="40">
                  <c:v>3419.07</c:v>
                </c:pt>
                <c:pt idx="41">
                  <c:v>3441.3309999999997</c:v>
                </c:pt>
                <c:pt idx="42">
                  <c:v>3447.1509999999998</c:v>
                </c:pt>
                <c:pt idx="43">
                  <c:v>3454.6299999999997</c:v>
                </c:pt>
                <c:pt idx="44">
                  <c:v>3471.5560000000005</c:v>
                </c:pt>
                <c:pt idx="45">
                  <c:v>3476.4839999999999</c:v>
                </c:pt>
                <c:pt idx="46">
                  <c:v>3468.1179999999999</c:v>
                </c:pt>
                <c:pt idx="47">
                  <c:v>3430.8629999999994</c:v>
                </c:pt>
                <c:pt idx="48">
                  <c:v>3434.5989999999997</c:v>
                </c:pt>
                <c:pt idx="49">
                  <c:v>3398.4619999999995</c:v>
                </c:pt>
                <c:pt idx="50">
                  <c:v>3390.3549999999996</c:v>
                </c:pt>
                <c:pt idx="51">
                  <c:v>3351.9139999999998</c:v>
                </c:pt>
                <c:pt idx="52">
                  <c:v>3309.7530000000002</c:v>
                </c:pt>
                <c:pt idx="53">
                  <c:v>3260.3119999999999</c:v>
                </c:pt>
                <c:pt idx="54">
                  <c:v>3262.873</c:v>
                </c:pt>
                <c:pt idx="55">
                  <c:v>3245.7379999999998</c:v>
                </c:pt>
                <c:pt idx="56">
                  <c:v>3281.5480000000002</c:v>
                </c:pt>
                <c:pt idx="57">
                  <c:v>3251.4159999999997</c:v>
                </c:pt>
                <c:pt idx="58">
                  <c:v>3252.1600000000003</c:v>
                </c:pt>
                <c:pt idx="59">
                  <c:v>3282.0919999999996</c:v>
                </c:pt>
                <c:pt idx="60">
                  <c:v>3343.5529999999999</c:v>
                </c:pt>
                <c:pt idx="61">
                  <c:v>3382.9850000000001</c:v>
                </c:pt>
                <c:pt idx="62">
                  <c:v>3414.1909999999998</c:v>
                </c:pt>
                <c:pt idx="63">
                  <c:v>3505.6369999999997</c:v>
                </c:pt>
                <c:pt idx="64">
                  <c:v>3605.0370000000003</c:v>
                </c:pt>
                <c:pt idx="65">
                  <c:v>3683.2959999999998</c:v>
                </c:pt>
                <c:pt idx="66">
                  <c:v>3710.576</c:v>
                </c:pt>
                <c:pt idx="67">
                  <c:v>3763.674</c:v>
                </c:pt>
                <c:pt idx="68">
                  <c:v>3839.8530000000001</c:v>
                </c:pt>
                <c:pt idx="69">
                  <c:v>3850.7670000000003</c:v>
                </c:pt>
                <c:pt idx="70">
                  <c:v>3858.473</c:v>
                </c:pt>
                <c:pt idx="71">
                  <c:v>3861.4729999999995</c:v>
                </c:pt>
                <c:pt idx="72">
                  <c:v>3888.355</c:v>
                </c:pt>
                <c:pt idx="73">
                  <c:v>3898.9029999999998</c:v>
                </c:pt>
                <c:pt idx="74">
                  <c:v>3884.0160000000001</c:v>
                </c:pt>
                <c:pt idx="75">
                  <c:v>3875.5050000000001</c:v>
                </c:pt>
                <c:pt idx="76">
                  <c:v>3873.7919999999999</c:v>
                </c:pt>
                <c:pt idx="77">
                  <c:v>3858.7119999999995</c:v>
                </c:pt>
                <c:pt idx="78">
                  <c:v>3865.3760000000002</c:v>
                </c:pt>
                <c:pt idx="79">
                  <c:v>3799.9780000000001</c:v>
                </c:pt>
                <c:pt idx="80">
                  <c:v>3746.6750000000002</c:v>
                </c:pt>
                <c:pt idx="81">
                  <c:v>3655.8359999999998</c:v>
                </c:pt>
                <c:pt idx="82">
                  <c:v>3589.5879999999997</c:v>
                </c:pt>
                <c:pt idx="83">
                  <c:v>3457.4009999999998</c:v>
                </c:pt>
                <c:pt idx="84">
                  <c:v>3380.3840000000005</c:v>
                </c:pt>
                <c:pt idx="85">
                  <c:v>3244.5810000000001</c:v>
                </c:pt>
                <c:pt idx="86">
                  <c:v>3198.8009999999999</c:v>
                </c:pt>
                <c:pt idx="87">
                  <c:v>3086.924</c:v>
                </c:pt>
                <c:pt idx="88">
                  <c:v>2959.3380000000002</c:v>
                </c:pt>
                <c:pt idx="89">
                  <c:v>2851.3130000000001</c:v>
                </c:pt>
                <c:pt idx="90">
                  <c:v>2781.9489999999996</c:v>
                </c:pt>
                <c:pt idx="91">
                  <c:v>2674.56</c:v>
                </c:pt>
                <c:pt idx="92">
                  <c:v>2542.6719999999996</c:v>
                </c:pt>
                <c:pt idx="93">
                  <c:v>2446.3839999999996</c:v>
                </c:pt>
                <c:pt idx="94">
                  <c:v>2378.2219999999998</c:v>
                </c:pt>
                <c:pt idx="95">
                  <c:v>2328.2469999999998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CEE-4B46-ABDD-73ACCC69E06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(BUY)'!$B$25:$CW$25</c:f>
              <c:numCache>
                <c:formatCode>General</c:formatCode>
                <c:ptCount val="96"/>
                <c:pt idx="0">
                  <c:v>214</c:v>
                </c:pt>
                <c:pt idx="1">
                  <c:v>214</c:v>
                </c:pt>
                <c:pt idx="2">
                  <c:v>214</c:v>
                </c:pt>
                <c:pt idx="3">
                  <c:v>214</c:v>
                </c:pt>
                <c:pt idx="4">
                  <c:v>205</c:v>
                </c:pt>
                <c:pt idx="5">
                  <c:v>205</c:v>
                </c:pt>
                <c:pt idx="6">
                  <c:v>205</c:v>
                </c:pt>
                <c:pt idx="7">
                  <c:v>205</c:v>
                </c:pt>
                <c:pt idx="8">
                  <c:v>200.00000000000003</c:v>
                </c:pt>
                <c:pt idx="9">
                  <c:v>200.00000000000003</c:v>
                </c:pt>
                <c:pt idx="10">
                  <c:v>200.00000000000003</c:v>
                </c:pt>
                <c:pt idx="11">
                  <c:v>200.00000000000003</c:v>
                </c:pt>
                <c:pt idx="12">
                  <c:v>200.00000000000003</c:v>
                </c:pt>
                <c:pt idx="13">
                  <c:v>200.00000000000003</c:v>
                </c:pt>
                <c:pt idx="14">
                  <c:v>200.00000000000003</c:v>
                </c:pt>
                <c:pt idx="15">
                  <c:v>200.00000000000003</c:v>
                </c:pt>
                <c:pt idx="16">
                  <c:v>211</c:v>
                </c:pt>
                <c:pt idx="17">
                  <c:v>211</c:v>
                </c:pt>
                <c:pt idx="18">
                  <c:v>211</c:v>
                </c:pt>
                <c:pt idx="19">
                  <c:v>211</c:v>
                </c:pt>
                <c:pt idx="20">
                  <c:v>237.00000000000003</c:v>
                </c:pt>
                <c:pt idx="21">
                  <c:v>237.00000000000003</c:v>
                </c:pt>
                <c:pt idx="22">
                  <c:v>237.00000000000003</c:v>
                </c:pt>
                <c:pt idx="23">
                  <c:v>237.00000000000003</c:v>
                </c:pt>
                <c:pt idx="24">
                  <c:v>272</c:v>
                </c:pt>
                <c:pt idx="25">
                  <c:v>272</c:v>
                </c:pt>
                <c:pt idx="26">
                  <c:v>272</c:v>
                </c:pt>
                <c:pt idx="27">
                  <c:v>272</c:v>
                </c:pt>
                <c:pt idx="28">
                  <c:v>298.99999999999994</c:v>
                </c:pt>
                <c:pt idx="29">
                  <c:v>298.99999999999994</c:v>
                </c:pt>
                <c:pt idx="30">
                  <c:v>298.99999999999994</c:v>
                </c:pt>
                <c:pt idx="31">
                  <c:v>298.99999999999994</c:v>
                </c:pt>
                <c:pt idx="32">
                  <c:v>307</c:v>
                </c:pt>
                <c:pt idx="33">
                  <c:v>307</c:v>
                </c:pt>
                <c:pt idx="34">
                  <c:v>307</c:v>
                </c:pt>
                <c:pt idx="35">
                  <c:v>307</c:v>
                </c:pt>
                <c:pt idx="36">
                  <c:v>313</c:v>
                </c:pt>
                <c:pt idx="37">
                  <c:v>313</c:v>
                </c:pt>
                <c:pt idx="38">
                  <c:v>313</c:v>
                </c:pt>
                <c:pt idx="39">
                  <c:v>313</c:v>
                </c:pt>
                <c:pt idx="40">
                  <c:v>318</c:v>
                </c:pt>
                <c:pt idx="41">
                  <c:v>318</c:v>
                </c:pt>
                <c:pt idx="42">
                  <c:v>318</c:v>
                </c:pt>
                <c:pt idx="43">
                  <c:v>318</c:v>
                </c:pt>
                <c:pt idx="44">
                  <c:v>322</c:v>
                </c:pt>
                <c:pt idx="45">
                  <c:v>322</c:v>
                </c:pt>
                <c:pt idx="46">
                  <c:v>322</c:v>
                </c:pt>
                <c:pt idx="47">
                  <c:v>322</c:v>
                </c:pt>
                <c:pt idx="48">
                  <c:v>334</c:v>
                </c:pt>
                <c:pt idx="49">
                  <c:v>334</c:v>
                </c:pt>
                <c:pt idx="50">
                  <c:v>334</c:v>
                </c:pt>
                <c:pt idx="51">
                  <c:v>334</c:v>
                </c:pt>
                <c:pt idx="52">
                  <c:v>328</c:v>
                </c:pt>
                <c:pt idx="53">
                  <c:v>328</c:v>
                </c:pt>
                <c:pt idx="54">
                  <c:v>328</c:v>
                </c:pt>
                <c:pt idx="55">
                  <c:v>328</c:v>
                </c:pt>
                <c:pt idx="56">
                  <c:v>321</c:v>
                </c:pt>
                <c:pt idx="57">
                  <c:v>321</c:v>
                </c:pt>
                <c:pt idx="58">
                  <c:v>321</c:v>
                </c:pt>
                <c:pt idx="59">
                  <c:v>321</c:v>
                </c:pt>
                <c:pt idx="60">
                  <c:v>316</c:v>
                </c:pt>
                <c:pt idx="61">
                  <c:v>316</c:v>
                </c:pt>
                <c:pt idx="62">
                  <c:v>316</c:v>
                </c:pt>
                <c:pt idx="63">
                  <c:v>316</c:v>
                </c:pt>
                <c:pt idx="64">
                  <c:v>346</c:v>
                </c:pt>
                <c:pt idx="65">
                  <c:v>346</c:v>
                </c:pt>
                <c:pt idx="66">
                  <c:v>346</c:v>
                </c:pt>
                <c:pt idx="67">
                  <c:v>346</c:v>
                </c:pt>
                <c:pt idx="68">
                  <c:v>359</c:v>
                </c:pt>
                <c:pt idx="69">
                  <c:v>359</c:v>
                </c:pt>
                <c:pt idx="70">
                  <c:v>359</c:v>
                </c:pt>
                <c:pt idx="71">
                  <c:v>359</c:v>
                </c:pt>
                <c:pt idx="72">
                  <c:v>355</c:v>
                </c:pt>
                <c:pt idx="73">
                  <c:v>355</c:v>
                </c:pt>
                <c:pt idx="74">
                  <c:v>355</c:v>
                </c:pt>
                <c:pt idx="75">
                  <c:v>355</c:v>
                </c:pt>
                <c:pt idx="76">
                  <c:v>347.00000000000006</c:v>
                </c:pt>
                <c:pt idx="77">
                  <c:v>347.00000000000006</c:v>
                </c:pt>
                <c:pt idx="78">
                  <c:v>347.00000000000006</c:v>
                </c:pt>
                <c:pt idx="79">
                  <c:v>347.00000000000006</c:v>
                </c:pt>
                <c:pt idx="80">
                  <c:v>323</c:v>
                </c:pt>
                <c:pt idx="81">
                  <c:v>323</c:v>
                </c:pt>
                <c:pt idx="82">
                  <c:v>323</c:v>
                </c:pt>
                <c:pt idx="83">
                  <c:v>323</c:v>
                </c:pt>
                <c:pt idx="84">
                  <c:v>288</c:v>
                </c:pt>
                <c:pt idx="85">
                  <c:v>288</c:v>
                </c:pt>
                <c:pt idx="86">
                  <c:v>288</c:v>
                </c:pt>
                <c:pt idx="87">
                  <c:v>288</c:v>
                </c:pt>
                <c:pt idx="88">
                  <c:v>254</c:v>
                </c:pt>
                <c:pt idx="89">
                  <c:v>254</c:v>
                </c:pt>
                <c:pt idx="90">
                  <c:v>254</c:v>
                </c:pt>
                <c:pt idx="91">
                  <c:v>254</c:v>
                </c:pt>
                <c:pt idx="92">
                  <c:v>225</c:v>
                </c:pt>
                <c:pt idx="93">
                  <c:v>225</c:v>
                </c:pt>
                <c:pt idx="94">
                  <c:v>225</c:v>
                </c:pt>
                <c:pt idx="95">
                  <c:v>225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CEE-4B46-ABDD-73ACCC69E06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4CEE-4B46-ABDD-73ACCC69E06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(BUY)'!$B$23:$CW$23</c:f>
              <c:numCache>
                <c:formatCode>General</c:formatCode>
                <c:ptCount val="96"/>
                <c:pt idx="0">
                  <c:v>220</c:v>
                </c:pt>
                <c:pt idx="1">
                  <c:v>220</c:v>
                </c:pt>
                <c:pt idx="2">
                  <c:v>220</c:v>
                </c:pt>
                <c:pt idx="3">
                  <c:v>220</c:v>
                </c:pt>
                <c:pt idx="4">
                  <c:v>220</c:v>
                </c:pt>
                <c:pt idx="5">
                  <c:v>220</c:v>
                </c:pt>
                <c:pt idx="6">
                  <c:v>220</c:v>
                </c:pt>
                <c:pt idx="7">
                  <c:v>220</c:v>
                </c:pt>
                <c:pt idx="8">
                  <c:v>220</c:v>
                </c:pt>
                <c:pt idx="9">
                  <c:v>220</c:v>
                </c:pt>
                <c:pt idx="10">
                  <c:v>220</c:v>
                </c:pt>
                <c:pt idx="11">
                  <c:v>220</c:v>
                </c:pt>
                <c:pt idx="12">
                  <c:v>220</c:v>
                </c:pt>
                <c:pt idx="13">
                  <c:v>220</c:v>
                </c:pt>
                <c:pt idx="14">
                  <c:v>220</c:v>
                </c:pt>
                <c:pt idx="15">
                  <c:v>220</c:v>
                </c:pt>
                <c:pt idx="16">
                  <c:v>220</c:v>
                </c:pt>
                <c:pt idx="17">
                  <c:v>220</c:v>
                </c:pt>
                <c:pt idx="18">
                  <c:v>220</c:v>
                </c:pt>
                <c:pt idx="19">
                  <c:v>220</c:v>
                </c:pt>
                <c:pt idx="32">
                  <c:v>89.296999999999997</c:v>
                </c:pt>
                <c:pt idx="33">
                  <c:v>108.72</c:v>
                </c:pt>
                <c:pt idx="34">
                  <c:v>248.148</c:v>
                </c:pt>
                <c:pt idx="35">
                  <c:v>333.86799999999999</c:v>
                </c:pt>
                <c:pt idx="36">
                  <c:v>158.34199999999998</c:v>
                </c:pt>
                <c:pt idx="37">
                  <c:v>219.887</c:v>
                </c:pt>
                <c:pt idx="38">
                  <c:v>275.005</c:v>
                </c:pt>
                <c:pt idx="39">
                  <c:v>360</c:v>
                </c:pt>
                <c:pt idx="40">
                  <c:v>360</c:v>
                </c:pt>
                <c:pt idx="41">
                  <c:v>360</c:v>
                </c:pt>
                <c:pt idx="42">
                  <c:v>360</c:v>
                </c:pt>
                <c:pt idx="43">
                  <c:v>360</c:v>
                </c:pt>
                <c:pt idx="44">
                  <c:v>360</c:v>
                </c:pt>
                <c:pt idx="45">
                  <c:v>360</c:v>
                </c:pt>
                <c:pt idx="46">
                  <c:v>360</c:v>
                </c:pt>
                <c:pt idx="47">
                  <c:v>341.78899999999999</c:v>
                </c:pt>
                <c:pt idx="48">
                  <c:v>360</c:v>
                </c:pt>
                <c:pt idx="49">
                  <c:v>360</c:v>
                </c:pt>
                <c:pt idx="50">
                  <c:v>231.71899999999999</c:v>
                </c:pt>
                <c:pt idx="51">
                  <c:v>175.88200000000001</c:v>
                </c:pt>
                <c:pt idx="52">
                  <c:v>360</c:v>
                </c:pt>
                <c:pt idx="53">
                  <c:v>360</c:v>
                </c:pt>
                <c:pt idx="54">
                  <c:v>319.23</c:v>
                </c:pt>
                <c:pt idx="55">
                  <c:v>321.47699999999998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CEE-4B46-ABDD-73ACCC69E06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4CEE-4B46-ABDD-73ACCC69E06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4CEE-4B46-ABDD-73ACCC69E06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(BUY)'!$B$13:$CW$13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9-4CEE-4B46-ABDD-73ACCC69E069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(BUY)'!$B$41:$CW$41</c:f>
              <c:numCache>
                <c:formatCode>0.000</c:formatCode>
                <c:ptCount val="96"/>
                <c:pt idx="0">
                  <c:v>1875.9</c:v>
                </c:pt>
                <c:pt idx="1">
                  <c:v>1828.1</c:v>
                </c:pt>
                <c:pt idx="2">
                  <c:v>1951.8</c:v>
                </c:pt>
                <c:pt idx="3">
                  <c:v>1896.4</c:v>
                </c:pt>
                <c:pt idx="4">
                  <c:v>1866.7</c:v>
                </c:pt>
                <c:pt idx="5">
                  <c:v>1841.6</c:v>
                </c:pt>
                <c:pt idx="6">
                  <c:v>1813.7</c:v>
                </c:pt>
                <c:pt idx="7">
                  <c:v>1961.9</c:v>
                </c:pt>
                <c:pt idx="8">
                  <c:v>1862.2</c:v>
                </c:pt>
                <c:pt idx="9">
                  <c:v>1859.6</c:v>
                </c:pt>
                <c:pt idx="10">
                  <c:v>2023</c:v>
                </c:pt>
                <c:pt idx="11">
                  <c:v>2023</c:v>
                </c:pt>
                <c:pt idx="12">
                  <c:v>2006</c:v>
                </c:pt>
                <c:pt idx="13">
                  <c:v>2006</c:v>
                </c:pt>
                <c:pt idx="14">
                  <c:v>2006</c:v>
                </c:pt>
                <c:pt idx="15">
                  <c:v>2006</c:v>
                </c:pt>
                <c:pt idx="16">
                  <c:v>2001</c:v>
                </c:pt>
                <c:pt idx="17">
                  <c:v>2001</c:v>
                </c:pt>
                <c:pt idx="18">
                  <c:v>2001</c:v>
                </c:pt>
                <c:pt idx="19">
                  <c:v>2001</c:v>
                </c:pt>
                <c:pt idx="20">
                  <c:v>1988</c:v>
                </c:pt>
                <c:pt idx="21">
                  <c:v>1988</c:v>
                </c:pt>
                <c:pt idx="22">
                  <c:v>1988</c:v>
                </c:pt>
                <c:pt idx="23">
                  <c:v>1988</c:v>
                </c:pt>
                <c:pt idx="24">
                  <c:v>1725.6999999999998</c:v>
                </c:pt>
                <c:pt idx="25">
                  <c:v>1977.6</c:v>
                </c:pt>
                <c:pt idx="26">
                  <c:v>1977.6</c:v>
                </c:pt>
                <c:pt idx="27">
                  <c:v>1977.6</c:v>
                </c:pt>
                <c:pt idx="28">
                  <c:v>1468</c:v>
                </c:pt>
                <c:pt idx="29">
                  <c:v>1468</c:v>
                </c:pt>
                <c:pt idx="30">
                  <c:v>1468</c:v>
                </c:pt>
                <c:pt idx="31">
                  <c:v>1468</c:v>
                </c:pt>
                <c:pt idx="32">
                  <c:v>1546</c:v>
                </c:pt>
                <c:pt idx="33">
                  <c:v>1546</c:v>
                </c:pt>
                <c:pt idx="34">
                  <c:v>1546</c:v>
                </c:pt>
                <c:pt idx="35">
                  <c:v>1546</c:v>
                </c:pt>
                <c:pt idx="36">
                  <c:v>1644</c:v>
                </c:pt>
                <c:pt idx="37">
                  <c:v>1644</c:v>
                </c:pt>
                <c:pt idx="38">
                  <c:v>1644</c:v>
                </c:pt>
                <c:pt idx="39">
                  <c:v>1644</c:v>
                </c:pt>
                <c:pt idx="40">
                  <c:v>1790.271</c:v>
                </c:pt>
                <c:pt idx="41">
                  <c:v>1790.271</c:v>
                </c:pt>
                <c:pt idx="42">
                  <c:v>1790.271</c:v>
                </c:pt>
                <c:pt idx="43">
                  <c:v>1790.271</c:v>
                </c:pt>
                <c:pt idx="44">
                  <c:v>1880.665</c:v>
                </c:pt>
                <c:pt idx="45">
                  <c:v>1880.665</c:v>
                </c:pt>
                <c:pt idx="46">
                  <c:v>1880.665</c:v>
                </c:pt>
                <c:pt idx="47">
                  <c:v>1880.665</c:v>
                </c:pt>
                <c:pt idx="48">
                  <c:v>1712</c:v>
                </c:pt>
                <c:pt idx="49">
                  <c:v>1712</c:v>
                </c:pt>
                <c:pt idx="50">
                  <c:v>1712</c:v>
                </c:pt>
                <c:pt idx="51">
                  <c:v>1712</c:v>
                </c:pt>
                <c:pt idx="52">
                  <c:v>1640</c:v>
                </c:pt>
                <c:pt idx="53">
                  <c:v>1640</c:v>
                </c:pt>
                <c:pt idx="54">
                  <c:v>1640</c:v>
                </c:pt>
                <c:pt idx="55">
                  <c:v>1640</c:v>
                </c:pt>
                <c:pt idx="56">
                  <c:v>1649.864</c:v>
                </c:pt>
                <c:pt idx="57">
                  <c:v>1649.864</c:v>
                </c:pt>
                <c:pt idx="58">
                  <c:v>1649.864</c:v>
                </c:pt>
                <c:pt idx="59">
                  <c:v>1649.864</c:v>
                </c:pt>
                <c:pt idx="60">
                  <c:v>2179</c:v>
                </c:pt>
                <c:pt idx="61">
                  <c:v>2179</c:v>
                </c:pt>
                <c:pt idx="62">
                  <c:v>2179</c:v>
                </c:pt>
                <c:pt idx="63">
                  <c:v>2179</c:v>
                </c:pt>
                <c:pt idx="64">
                  <c:v>2034.9</c:v>
                </c:pt>
                <c:pt idx="65">
                  <c:v>2034.9</c:v>
                </c:pt>
                <c:pt idx="66">
                  <c:v>2034.9</c:v>
                </c:pt>
                <c:pt idx="67">
                  <c:v>2034.9</c:v>
                </c:pt>
                <c:pt idx="68">
                  <c:v>1981.2</c:v>
                </c:pt>
                <c:pt idx="69">
                  <c:v>1981.2</c:v>
                </c:pt>
                <c:pt idx="70">
                  <c:v>1981.2</c:v>
                </c:pt>
                <c:pt idx="71">
                  <c:v>1981.2</c:v>
                </c:pt>
                <c:pt idx="72">
                  <c:v>2010.1</c:v>
                </c:pt>
                <c:pt idx="73">
                  <c:v>2010.1</c:v>
                </c:pt>
                <c:pt idx="74">
                  <c:v>2001.1999999999998</c:v>
                </c:pt>
                <c:pt idx="75">
                  <c:v>2010.1</c:v>
                </c:pt>
                <c:pt idx="76">
                  <c:v>2097.6</c:v>
                </c:pt>
                <c:pt idx="77">
                  <c:v>2128</c:v>
                </c:pt>
                <c:pt idx="78">
                  <c:v>2128</c:v>
                </c:pt>
                <c:pt idx="79">
                  <c:v>2128</c:v>
                </c:pt>
                <c:pt idx="80">
                  <c:v>2094</c:v>
                </c:pt>
                <c:pt idx="81">
                  <c:v>2094</c:v>
                </c:pt>
                <c:pt idx="82">
                  <c:v>2094</c:v>
                </c:pt>
                <c:pt idx="83">
                  <c:v>2094</c:v>
                </c:pt>
                <c:pt idx="84">
                  <c:v>2109</c:v>
                </c:pt>
                <c:pt idx="85">
                  <c:v>2109</c:v>
                </c:pt>
                <c:pt idx="86">
                  <c:v>2109</c:v>
                </c:pt>
                <c:pt idx="87">
                  <c:v>2025.1</c:v>
                </c:pt>
                <c:pt idx="88">
                  <c:v>2112</c:v>
                </c:pt>
                <c:pt idx="89">
                  <c:v>2112</c:v>
                </c:pt>
                <c:pt idx="90">
                  <c:v>2112</c:v>
                </c:pt>
                <c:pt idx="91">
                  <c:v>2112</c:v>
                </c:pt>
                <c:pt idx="92">
                  <c:v>2046</c:v>
                </c:pt>
                <c:pt idx="93">
                  <c:v>2046</c:v>
                </c:pt>
                <c:pt idx="94">
                  <c:v>2046</c:v>
                </c:pt>
                <c:pt idx="95">
                  <c:v>2046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CEE-4B46-ABDD-73ACCC69E06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(BUY)'!$B$15:$CW$15</c:f>
              <c:numCache>
                <c:formatCode>General</c:formatCode>
                <c:ptCount val="96"/>
                <c:pt idx="0">
                  <c:v>41</c:v>
                </c:pt>
                <c:pt idx="1">
                  <c:v>41</c:v>
                </c:pt>
                <c:pt idx="2">
                  <c:v>41</c:v>
                </c:pt>
                <c:pt idx="3">
                  <c:v>41</c:v>
                </c:pt>
                <c:pt idx="4">
                  <c:v>41</c:v>
                </c:pt>
                <c:pt idx="5">
                  <c:v>41</c:v>
                </c:pt>
                <c:pt idx="6">
                  <c:v>41</c:v>
                </c:pt>
                <c:pt idx="7">
                  <c:v>41</c:v>
                </c:pt>
                <c:pt idx="8">
                  <c:v>41</c:v>
                </c:pt>
                <c:pt idx="9">
                  <c:v>41</c:v>
                </c:pt>
                <c:pt idx="10">
                  <c:v>41</c:v>
                </c:pt>
                <c:pt idx="11">
                  <c:v>41</c:v>
                </c:pt>
                <c:pt idx="12">
                  <c:v>41</c:v>
                </c:pt>
                <c:pt idx="13">
                  <c:v>41</c:v>
                </c:pt>
                <c:pt idx="14">
                  <c:v>41</c:v>
                </c:pt>
                <c:pt idx="15">
                  <c:v>41</c:v>
                </c:pt>
                <c:pt idx="16">
                  <c:v>41</c:v>
                </c:pt>
                <c:pt idx="17">
                  <c:v>41</c:v>
                </c:pt>
                <c:pt idx="18">
                  <c:v>41</c:v>
                </c:pt>
                <c:pt idx="19">
                  <c:v>41</c:v>
                </c:pt>
                <c:pt idx="20">
                  <c:v>41</c:v>
                </c:pt>
                <c:pt idx="21">
                  <c:v>41</c:v>
                </c:pt>
                <c:pt idx="22">
                  <c:v>41</c:v>
                </c:pt>
                <c:pt idx="23">
                  <c:v>41</c:v>
                </c:pt>
                <c:pt idx="24">
                  <c:v>41</c:v>
                </c:pt>
                <c:pt idx="25">
                  <c:v>41</c:v>
                </c:pt>
                <c:pt idx="26">
                  <c:v>39.915999999999997</c:v>
                </c:pt>
                <c:pt idx="27">
                  <c:v>38.468000000000004</c:v>
                </c:pt>
                <c:pt idx="28">
                  <c:v>36.475999999999999</c:v>
                </c:pt>
                <c:pt idx="29">
                  <c:v>34.32</c:v>
                </c:pt>
                <c:pt idx="30">
                  <c:v>32.46</c:v>
                </c:pt>
                <c:pt idx="31">
                  <c:v>31.196000000000002</c:v>
                </c:pt>
                <c:pt idx="32">
                  <c:v>30.411999999999999</c:v>
                </c:pt>
                <c:pt idx="33">
                  <c:v>29.628</c:v>
                </c:pt>
                <c:pt idx="34">
                  <c:v>28.584</c:v>
                </c:pt>
                <c:pt idx="35">
                  <c:v>27.376000000000001</c:v>
                </c:pt>
                <c:pt idx="36">
                  <c:v>26.224</c:v>
                </c:pt>
                <c:pt idx="37">
                  <c:v>25.172000000000001</c:v>
                </c:pt>
                <c:pt idx="38">
                  <c:v>23.995999999999999</c:v>
                </c:pt>
                <c:pt idx="39">
                  <c:v>22.443999999999999</c:v>
                </c:pt>
                <c:pt idx="40">
                  <c:v>20.684000000000001</c:v>
                </c:pt>
                <c:pt idx="41">
                  <c:v>19.411999999999999</c:v>
                </c:pt>
                <c:pt idx="42">
                  <c:v>18.867999999999999</c:v>
                </c:pt>
                <c:pt idx="43">
                  <c:v>18.872</c:v>
                </c:pt>
                <c:pt idx="44">
                  <c:v>19.091999999999999</c:v>
                </c:pt>
                <c:pt idx="45">
                  <c:v>19.312000000000001</c:v>
                </c:pt>
                <c:pt idx="46">
                  <c:v>19.303999999999998</c:v>
                </c:pt>
                <c:pt idx="47">
                  <c:v>19.015999999999998</c:v>
                </c:pt>
                <c:pt idx="48">
                  <c:v>18.724</c:v>
                </c:pt>
                <c:pt idx="49">
                  <c:v>18.66</c:v>
                </c:pt>
                <c:pt idx="50">
                  <c:v>18.808</c:v>
                </c:pt>
                <c:pt idx="51">
                  <c:v>18.972000000000001</c:v>
                </c:pt>
                <c:pt idx="52">
                  <c:v>19.263999999999999</c:v>
                </c:pt>
                <c:pt idx="53">
                  <c:v>20.007999999999999</c:v>
                </c:pt>
                <c:pt idx="54">
                  <c:v>21.808</c:v>
                </c:pt>
                <c:pt idx="55">
                  <c:v>24.824000000000002</c:v>
                </c:pt>
                <c:pt idx="56">
                  <c:v>28.428000000000001</c:v>
                </c:pt>
                <c:pt idx="57">
                  <c:v>31.364000000000001</c:v>
                </c:pt>
                <c:pt idx="58">
                  <c:v>33.515999999999998</c:v>
                </c:pt>
                <c:pt idx="59">
                  <c:v>35.444000000000003</c:v>
                </c:pt>
                <c:pt idx="60">
                  <c:v>37.392000000000003</c:v>
                </c:pt>
                <c:pt idx="61">
                  <c:v>38.948</c:v>
                </c:pt>
                <c:pt idx="62">
                  <c:v>40.003999999999998</c:v>
                </c:pt>
                <c:pt idx="63">
                  <c:v>40.612000000000002</c:v>
                </c:pt>
                <c:pt idx="64">
                  <c:v>41</c:v>
                </c:pt>
                <c:pt idx="65">
                  <c:v>41</c:v>
                </c:pt>
                <c:pt idx="66">
                  <c:v>41</c:v>
                </c:pt>
                <c:pt idx="67">
                  <c:v>41</c:v>
                </c:pt>
                <c:pt idx="68">
                  <c:v>41</c:v>
                </c:pt>
                <c:pt idx="69">
                  <c:v>41</c:v>
                </c:pt>
                <c:pt idx="70">
                  <c:v>41</c:v>
                </c:pt>
                <c:pt idx="71">
                  <c:v>41</c:v>
                </c:pt>
                <c:pt idx="72">
                  <c:v>41</c:v>
                </c:pt>
                <c:pt idx="73">
                  <c:v>41</c:v>
                </c:pt>
                <c:pt idx="74">
                  <c:v>41</c:v>
                </c:pt>
                <c:pt idx="75">
                  <c:v>41</c:v>
                </c:pt>
                <c:pt idx="76">
                  <c:v>41</c:v>
                </c:pt>
                <c:pt idx="77">
                  <c:v>41</c:v>
                </c:pt>
                <c:pt idx="78">
                  <c:v>41</c:v>
                </c:pt>
                <c:pt idx="79">
                  <c:v>41</c:v>
                </c:pt>
                <c:pt idx="80">
                  <c:v>41</c:v>
                </c:pt>
                <c:pt idx="81">
                  <c:v>41</c:v>
                </c:pt>
                <c:pt idx="82">
                  <c:v>41</c:v>
                </c:pt>
                <c:pt idx="83">
                  <c:v>41</c:v>
                </c:pt>
                <c:pt idx="84">
                  <c:v>41</c:v>
                </c:pt>
                <c:pt idx="85">
                  <c:v>41</c:v>
                </c:pt>
                <c:pt idx="86">
                  <c:v>41</c:v>
                </c:pt>
                <c:pt idx="87">
                  <c:v>41</c:v>
                </c:pt>
                <c:pt idx="88">
                  <c:v>41</c:v>
                </c:pt>
                <c:pt idx="89">
                  <c:v>41</c:v>
                </c:pt>
                <c:pt idx="90">
                  <c:v>41</c:v>
                </c:pt>
                <c:pt idx="91">
                  <c:v>41</c:v>
                </c:pt>
                <c:pt idx="92">
                  <c:v>41</c:v>
                </c:pt>
                <c:pt idx="93">
                  <c:v>41</c:v>
                </c:pt>
                <c:pt idx="94">
                  <c:v>41</c:v>
                </c:pt>
                <c:pt idx="95">
                  <c:v>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CEE-4B46-ABDD-73ACCC69E06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4CEE-4B46-ABDD-73ACCC69E06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4CEE-4B46-ABDD-73ACCC69E0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(BUY)'!$B$8:$CW$8</c:f>
              <c:numCache>
                <c:formatCode>0.00</c:formatCode>
                <c:ptCount val="96"/>
                <c:pt idx="0">
                  <c:v>84.83</c:v>
                </c:pt>
                <c:pt idx="1">
                  <c:v>84.46</c:v>
                </c:pt>
                <c:pt idx="2">
                  <c:v>85.25</c:v>
                </c:pt>
                <c:pt idx="3">
                  <c:v>84.36</c:v>
                </c:pt>
                <c:pt idx="4">
                  <c:v>81.44</c:v>
                </c:pt>
                <c:pt idx="5">
                  <c:v>75</c:v>
                </c:pt>
                <c:pt idx="6">
                  <c:v>37.5</c:v>
                </c:pt>
                <c:pt idx="7">
                  <c:v>84.17</c:v>
                </c:pt>
                <c:pt idx="8">
                  <c:v>81.75</c:v>
                </c:pt>
                <c:pt idx="9">
                  <c:v>82.18</c:v>
                </c:pt>
                <c:pt idx="10">
                  <c:v>84.2</c:v>
                </c:pt>
                <c:pt idx="11">
                  <c:v>84.16</c:v>
                </c:pt>
                <c:pt idx="12">
                  <c:v>83.05</c:v>
                </c:pt>
                <c:pt idx="13">
                  <c:v>83.79</c:v>
                </c:pt>
                <c:pt idx="14">
                  <c:v>84.11</c:v>
                </c:pt>
                <c:pt idx="15">
                  <c:v>84.28</c:v>
                </c:pt>
                <c:pt idx="16">
                  <c:v>84.15</c:v>
                </c:pt>
                <c:pt idx="17">
                  <c:v>84.64</c:v>
                </c:pt>
                <c:pt idx="18">
                  <c:v>85.67</c:v>
                </c:pt>
                <c:pt idx="19">
                  <c:v>88.35</c:v>
                </c:pt>
                <c:pt idx="20">
                  <c:v>86.31</c:v>
                </c:pt>
                <c:pt idx="21">
                  <c:v>88.93</c:v>
                </c:pt>
                <c:pt idx="22">
                  <c:v>90.25</c:v>
                </c:pt>
                <c:pt idx="23">
                  <c:v>93.34</c:v>
                </c:pt>
                <c:pt idx="24">
                  <c:v>97.82</c:v>
                </c:pt>
                <c:pt idx="25">
                  <c:v>113.93</c:v>
                </c:pt>
                <c:pt idx="26">
                  <c:v>123.08</c:v>
                </c:pt>
                <c:pt idx="27">
                  <c:v>114.11</c:v>
                </c:pt>
                <c:pt idx="28">
                  <c:v>87.69</c:v>
                </c:pt>
                <c:pt idx="29">
                  <c:v>86.11</c:v>
                </c:pt>
                <c:pt idx="30">
                  <c:v>83.49</c:v>
                </c:pt>
                <c:pt idx="31">
                  <c:v>79.89</c:v>
                </c:pt>
                <c:pt idx="32">
                  <c:v>70</c:v>
                </c:pt>
                <c:pt idx="33">
                  <c:v>70</c:v>
                </c:pt>
                <c:pt idx="34">
                  <c:v>70</c:v>
                </c:pt>
                <c:pt idx="35">
                  <c:v>70</c:v>
                </c:pt>
                <c:pt idx="36">
                  <c:v>70</c:v>
                </c:pt>
                <c:pt idx="37">
                  <c:v>70</c:v>
                </c:pt>
                <c:pt idx="38">
                  <c:v>70</c:v>
                </c:pt>
                <c:pt idx="39">
                  <c:v>62.39</c:v>
                </c:pt>
                <c:pt idx="40">
                  <c:v>49.54</c:v>
                </c:pt>
                <c:pt idx="41">
                  <c:v>0.01</c:v>
                </c:pt>
                <c:pt idx="42">
                  <c:v>0.01</c:v>
                </c:pt>
                <c:pt idx="43">
                  <c:v>0.01</c:v>
                </c:pt>
                <c:pt idx="44">
                  <c:v>0.01</c:v>
                </c:pt>
                <c:pt idx="45">
                  <c:v>0.01</c:v>
                </c:pt>
                <c:pt idx="46">
                  <c:v>34.700000000000003</c:v>
                </c:pt>
                <c:pt idx="47">
                  <c:v>70</c:v>
                </c:pt>
                <c:pt idx="48">
                  <c:v>0.01</c:v>
                </c:pt>
                <c:pt idx="49">
                  <c:v>67.61</c:v>
                </c:pt>
                <c:pt idx="50">
                  <c:v>70</c:v>
                </c:pt>
                <c:pt idx="51">
                  <c:v>70</c:v>
                </c:pt>
                <c:pt idx="52">
                  <c:v>80</c:v>
                </c:pt>
                <c:pt idx="53">
                  <c:v>88.47</c:v>
                </c:pt>
                <c:pt idx="54">
                  <c:v>90</c:v>
                </c:pt>
                <c:pt idx="55">
                  <c:v>90</c:v>
                </c:pt>
                <c:pt idx="56">
                  <c:v>15.88</c:v>
                </c:pt>
                <c:pt idx="57">
                  <c:v>74.91</c:v>
                </c:pt>
                <c:pt idx="58">
                  <c:v>74.91</c:v>
                </c:pt>
                <c:pt idx="59">
                  <c:v>85.56</c:v>
                </c:pt>
                <c:pt idx="60">
                  <c:v>97.25</c:v>
                </c:pt>
                <c:pt idx="61">
                  <c:v>99.66</c:v>
                </c:pt>
                <c:pt idx="62">
                  <c:v>102.87</c:v>
                </c:pt>
                <c:pt idx="63">
                  <c:v>133.79</c:v>
                </c:pt>
                <c:pt idx="64">
                  <c:v>119.85</c:v>
                </c:pt>
                <c:pt idx="65">
                  <c:v>169.49</c:v>
                </c:pt>
                <c:pt idx="66">
                  <c:v>175.96</c:v>
                </c:pt>
                <c:pt idx="67">
                  <c:v>316.33999999999997</c:v>
                </c:pt>
                <c:pt idx="68">
                  <c:v>164.03</c:v>
                </c:pt>
                <c:pt idx="69">
                  <c:v>165.84</c:v>
                </c:pt>
                <c:pt idx="70">
                  <c:v>179.9</c:v>
                </c:pt>
                <c:pt idx="71">
                  <c:v>270.23</c:v>
                </c:pt>
                <c:pt idx="72">
                  <c:v>204.94</c:v>
                </c:pt>
                <c:pt idx="73">
                  <c:v>162.19</c:v>
                </c:pt>
                <c:pt idx="74">
                  <c:v>224.58</c:v>
                </c:pt>
                <c:pt idx="75">
                  <c:v>157.4</c:v>
                </c:pt>
                <c:pt idx="76">
                  <c:v>219.26</c:v>
                </c:pt>
                <c:pt idx="77">
                  <c:v>148.26</c:v>
                </c:pt>
                <c:pt idx="78">
                  <c:v>132.9</c:v>
                </c:pt>
                <c:pt idx="79">
                  <c:v>116.87</c:v>
                </c:pt>
                <c:pt idx="80">
                  <c:v>101.04</c:v>
                </c:pt>
                <c:pt idx="81">
                  <c:v>100.5</c:v>
                </c:pt>
                <c:pt idx="82">
                  <c:v>99.56</c:v>
                </c:pt>
                <c:pt idx="83">
                  <c:v>97.76</c:v>
                </c:pt>
                <c:pt idx="84">
                  <c:v>100.07</c:v>
                </c:pt>
                <c:pt idx="85">
                  <c:v>97.24</c:v>
                </c:pt>
                <c:pt idx="86">
                  <c:v>96.59</c:v>
                </c:pt>
                <c:pt idx="87">
                  <c:v>91.4</c:v>
                </c:pt>
                <c:pt idx="88">
                  <c:v>89.77</c:v>
                </c:pt>
                <c:pt idx="89">
                  <c:v>88.96</c:v>
                </c:pt>
                <c:pt idx="90">
                  <c:v>88.14</c:v>
                </c:pt>
                <c:pt idx="91">
                  <c:v>87</c:v>
                </c:pt>
                <c:pt idx="92">
                  <c:v>82.05</c:v>
                </c:pt>
                <c:pt idx="93">
                  <c:v>78.209999999999994</c:v>
                </c:pt>
                <c:pt idx="94">
                  <c:v>76.27</c:v>
                </c:pt>
                <c:pt idx="95">
                  <c:v>31.5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CEE-4B46-ABDD-73ACCC69E0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27485073184"/>
              <c:y val="0.9570147948832741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9.48625709035500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2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2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X53"/>
  <sheetViews>
    <sheetView showGridLines="0" tabSelected="1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C13" sqref="C13"/>
    </sheetView>
  </sheetViews>
  <sheetFormatPr defaultColWidth="9.140625" defaultRowHeight="15.95" customHeight="1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9"/>
    </row>
    <row r="3" spans="1:102" ht="30" customHeight="1" thickBot="1" x14ac:dyDescent="0.25">
      <c r="A3" s="10">
        <v>45987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6594.7439999999997</v>
      </c>
      <c r="C5" s="25">
        <v>6545.9780000000001</v>
      </c>
      <c r="D5" s="25">
        <v>6668.2049999999999</v>
      </c>
      <c r="E5" s="25">
        <v>6568.4129999999996</v>
      </c>
      <c r="F5" s="25">
        <v>6427.4859999999999</v>
      </c>
      <c r="G5" s="25">
        <v>6428.2240000000002</v>
      </c>
      <c r="H5" s="25">
        <v>6428.3869999999997</v>
      </c>
      <c r="I5" s="25">
        <v>6549.8720000000003</v>
      </c>
      <c r="J5" s="25">
        <v>6334.6130000000003</v>
      </c>
      <c r="K5" s="25">
        <v>6372.7619999999997</v>
      </c>
      <c r="L5" s="25">
        <v>6543.1890000000003</v>
      </c>
      <c r="M5" s="25">
        <v>6548.13</v>
      </c>
      <c r="N5" s="25">
        <v>6461.0259999999998</v>
      </c>
      <c r="O5" s="25">
        <v>6517.8010000000004</v>
      </c>
      <c r="P5" s="25">
        <v>6555.3459999999995</v>
      </c>
      <c r="Q5" s="25">
        <v>6593.1049999999996</v>
      </c>
      <c r="R5" s="25">
        <v>6566.35</v>
      </c>
      <c r="S5" s="25">
        <v>6665.741</v>
      </c>
      <c r="T5" s="25">
        <v>6761.2030000000004</v>
      </c>
      <c r="U5" s="25">
        <v>6867.2139999999999</v>
      </c>
      <c r="V5" s="25">
        <v>6718.5659999999998</v>
      </c>
      <c r="W5" s="25">
        <v>6899.0820000000003</v>
      </c>
      <c r="X5" s="25">
        <v>7011.2070000000003</v>
      </c>
      <c r="Y5" s="25">
        <v>7171.0870000000004</v>
      </c>
      <c r="Z5" s="25">
        <v>7090.5540000000001</v>
      </c>
      <c r="AA5" s="25">
        <v>7562.3919999999998</v>
      </c>
      <c r="AB5" s="25">
        <v>7654.1170000000002</v>
      </c>
      <c r="AC5" s="25">
        <v>7766.7640000000001</v>
      </c>
      <c r="AD5" s="25">
        <v>7272.741</v>
      </c>
      <c r="AE5" s="25">
        <v>7390.9549999999999</v>
      </c>
      <c r="AF5" s="25">
        <v>7482.2749999999996</v>
      </c>
      <c r="AG5" s="25">
        <v>7528.1779999999999</v>
      </c>
      <c r="AH5" s="25">
        <v>7703.5720000000001</v>
      </c>
      <c r="AI5" s="25">
        <v>7808.6390000000001</v>
      </c>
      <c r="AJ5" s="25">
        <v>7995.4059999999999</v>
      </c>
      <c r="AK5" s="25">
        <v>8090.0190000000002</v>
      </c>
      <c r="AL5" s="25">
        <v>7931.5929999999998</v>
      </c>
      <c r="AM5" s="25">
        <v>8047.4340000000002</v>
      </c>
      <c r="AN5" s="25">
        <v>8139.2259999999997</v>
      </c>
      <c r="AO5" s="25">
        <v>8232.4330000000009</v>
      </c>
      <c r="AP5" s="25">
        <v>8310.8029999999999</v>
      </c>
      <c r="AQ5" s="25">
        <v>8383.1689999999999</v>
      </c>
      <c r="AR5" s="25">
        <v>8411.652</v>
      </c>
      <c r="AS5" s="25">
        <v>8412.8130000000001</v>
      </c>
      <c r="AT5" s="25">
        <v>8397.2459999999992</v>
      </c>
      <c r="AU5" s="25">
        <v>8454.9369999999999</v>
      </c>
      <c r="AV5" s="25">
        <v>8473.0580000000009</v>
      </c>
      <c r="AW5" s="25">
        <v>8418.402</v>
      </c>
      <c r="AX5" s="25">
        <v>8235.7259999999987</v>
      </c>
      <c r="AY5" s="25">
        <v>8243.5240000000013</v>
      </c>
      <c r="AZ5" s="25">
        <v>8140.076</v>
      </c>
      <c r="BA5" s="25">
        <v>8037.4859999999999</v>
      </c>
      <c r="BB5" s="25">
        <v>7993.3440000000001</v>
      </c>
      <c r="BC5" s="25">
        <v>8000.2520000000004</v>
      </c>
      <c r="BD5" s="25">
        <v>7989.8609999999999</v>
      </c>
      <c r="BE5" s="25">
        <v>7976.2110000000002</v>
      </c>
      <c r="BF5" s="25">
        <v>7635.7719999999999</v>
      </c>
      <c r="BG5" s="25">
        <v>7638.0860000000002</v>
      </c>
      <c r="BH5" s="25">
        <v>7665.8</v>
      </c>
      <c r="BI5" s="25">
        <v>7697.357</v>
      </c>
      <c r="BJ5" s="25">
        <v>8208.4009999999998</v>
      </c>
      <c r="BK5" s="25">
        <v>8254.6319999999996</v>
      </c>
      <c r="BL5" s="25">
        <v>8297.6229999999996</v>
      </c>
      <c r="BM5" s="25">
        <v>8390.5959999999995</v>
      </c>
      <c r="BN5" s="25">
        <v>8379.2749999999996</v>
      </c>
      <c r="BO5" s="25">
        <v>8450.6239999999998</v>
      </c>
      <c r="BP5" s="25">
        <v>8480.4599999999991</v>
      </c>
      <c r="BQ5" s="25">
        <v>8484.0679999999993</v>
      </c>
      <c r="BR5" s="25">
        <v>8532.8970000000008</v>
      </c>
      <c r="BS5" s="25">
        <v>8546.1830000000009</v>
      </c>
      <c r="BT5" s="25">
        <v>8549.0669999999991</v>
      </c>
      <c r="BU5" s="25">
        <v>8549.0049999999992</v>
      </c>
      <c r="BV5" s="25">
        <v>8572.1200000000008</v>
      </c>
      <c r="BW5" s="25">
        <v>8586.1720000000005</v>
      </c>
      <c r="BX5" s="25">
        <v>8555.0329999999994</v>
      </c>
      <c r="BY5" s="25">
        <v>8558.1149999999998</v>
      </c>
      <c r="BZ5" s="25">
        <v>8605.32</v>
      </c>
      <c r="CA5" s="25">
        <v>8623.5550000000003</v>
      </c>
      <c r="CB5" s="25">
        <v>8624.9549999999999</v>
      </c>
      <c r="CC5" s="25">
        <v>8555.1849999999995</v>
      </c>
      <c r="CD5" s="25">
        <v>8383.648000000001</v>
      </c>
      <c r="CE5" s="25">
        <v>8274.7340000000004</v>
      </c>
      <c r="CF5" s="25">
        <v>8186.33</v>
      </c>
      <c r="CG5" s="25">
        <v>8024.5280000000002</v>
      </c>
      <c r="CH5" s="25">
        <v>7992.4960000000001</v>
      </c>
      <c r="CI5" s="25">
        <v>7844.02</v>
      </c>
      <c r="CJ5" s="25">
        <v>7787</v>
      </c>
      <c r="CK5" s="25">
        <v>7573.1379999999999</v>
      </c>
      <c r="CL5" s="25">
        <v>7458.3329999999996</v>
      </c>
      <c r="CM5" s="25">
        <v>7372.4579999999996</v>
      </c>
      <c r="CN5" s="25">
        <v>7312.2359999999999</v>
      </c>
      <c r="CO5" s="25">
        <v>7198.7190000000001</v>
      </c>
      <c r="CP5" s="25">
        <v>6950.6109999999999</v>
      </c>
      <c r="CQ5" s="25">
        <v>6897.1819999999998</v>
      </c>
      <c r="CR5" s="25">
        <v>6847.94</v>
      </c>
      <c r="CS5" s="25">
        <v>6812.4139999999998</v>
      </c>
      <c r="CT5" s="26"/>
      <c r="CU5" s="26"/>
      <c r="CV5" s="26"/>
      <c r="CW5" s="27"/>
      <c r="CX5" s="28">
        <f t="array" ref="CX5">SUMPRODUCT(B5:CW5*0.25)</f>
        <v>183932.16925000009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84.83</v>
      </c>
      <c r="C8" s="37">
        <v>84.46</v>
      </c>
      <c r="D8" s="37">
        <v>85.25</v>
      </c>
      <c r="E8" s="37">
        <v>84.36</v>
      </c>
      <c r="F8" s="37">
        <v>81.44</v>
      </c>
      <c r="G8" s="37">
        <v>75</v>
      </c>
      <c r="H8" s="37">
        <v>37.5</v>
      </c>
      <c r="I8" s="37">
        <v>84.17</v>
      </c>
      <c r="J8" s="37">
        <v>81.75</v>
      </c>
      <c r="K8" s="37">
        <v>82.18</v>
      </c>
      <c r="L8" s="37">
        <v>84.2</v>
      </c>
      <c r="M8" s="37">
        <v>84.16</v>
      </c>
      <c r="N8" s="37">
        <v>83.05</v>
      </c>
      <c r="O8" s="37">
        <v>83.79</v>
      </c>
      <c r="P8" s="37">
        <v>84.11</v>
      </c>
      <c r="Q8" s="37">
        <v>84.28</v>
      </c>
      <c r="R8" s="37">
        <v>84.15</v>
      </c>
      <c r="S8" s="37">
        <v>84.64</v>
      </c>
      <c r="T8" s="37">
        <v>85.67</v>
      </c>
      <c r="U8" s="37">
        <v>88.35</v>
      </c>
      <c r="V8" s="37">
        <v>86.31</v>
      </c>
      <c r="W8" s="37">
        <v>88.93</v>
      </c>
      <c r="X8" s="37">
        <v>90.25</v>
      </c>
      <c r="Y8" s="37">
        <v>93.34</v>
      </c>
      <c r="Z8" s="37">
        <v>97.82</v>
      </c>
      <c r="AA8" s="37">
        <v>113.93</v>
      </c>
      <c r="AB8" s="37">
        <v>123.08</v>
      </c>
      <c r="AC8" s="37">
        <v>114.11</v>
      </c>
      <c r="AD8" s="37">
        <v>87.69</v>
      </c>
      <c r="AE8" s="37">
        <v>86.11</v>
      </c>
      <c r="AF8" s="37">
        <v>83.49</v>
      </c>
      <c r="AG8" s="37">
        <v>79.89</v>
      </c>
      <c r="AH8" s="37">
        <v>70</v>
      </c>
      <c r="AI8" s="37">
        <v>70</v>
      </c>
      <c r="AJ8" s="37">
        <v>70</v>
      </c>
      <c r="AK8" s="37">
        <v>70</v>
      </c>
      <c r="AL8" s="37">
        <v>70</v>
      </c>
      <c r="AM8" s="37">
        <v>70</v>
      </c>
      <c r="AN8" s="37">
        <v>70</v>
      </c>
      <c r="AO8" s="37">
        <v>62.39</v>
      </c>
      <c r="AP8" s="37">
        <v>49.54</v>
      </c>
      <c r="AQ8" s="37">
        <v>0.01</v>
      </c>
      <c r="AR8" s="37">
        <v>0.01</v>
      </c>
      <c r="AS8" s="37">
        <v>0.01</v>
      </c>
      <c r="AT8" s="37">
        <v>0.01</v>
      </c>
      <c r="AU8" s="37">
        <v>0.01</v>
      </c>
      <c r="AV8" s="37">
        <v>34.700000000000003</v>
      </c>
      <c r="AW8" s="37">
        <v>70</v>
      </c>
      <c r="AX8" s="37">
        <v>0.01</v>
      </c>
      <c r="AY8" s="37">
        <v>67.61</v>
      </c>
      <c r="AZ8" s="37">
        <v>70</v>
      </c>
      <c r="BA8" s="37">
        <v>70</v>
      </c>
      <c r="BB8" s="37">
        <v>80</v>
      </c>
      <c r="BC8" s="37">
        <v>88.47</v>
      </c>
      <c r="BD8" s="37">
        <v>90</v>
      </c>
      <c r="BE8" s="37">
        <v>90</v>
      </c>
      <c r="BF8" s="37">
        <v>15.88</v>
      </c>
      <c r="BG8" s="37">
        <v>74.91</v>
      </c>
      <c r="BH8" s="37">
        <v>74.91</v>
      </c>
      <c r="BI8" s="37">
        <v>85.56</v>
      </c>
      <c r="BJ8" s="37">
        <v>97.25</v>
      </c>
      <c r="BK8" s="37">
        <v>99.66</v>
      </c>
      <c r="BL8" s="37">
        <v>102.87</v>
      </c>
      <c r="BM8" s="37">
        <v>133.79</v>
      </c>
      <c r="BN8" s="37">
        <v>119.85</v>
      </c>
      <c r="BO8" s="37">
        <v>169.49</v>
      </c>
      <c r="BP8" s="37">
        <v>175.96</v>
      </c>
      <c r="BQ8" s="37">
        <v>316.33999999999997</v>
      </c>
      <c r="BR8" s="37">
        <v>164.03</v>
      </c>
      <c r="BS8" s="37">
        <v>165.84</v>
      </c>
      <c r="BT8" s="37">
        <v>179.9</v>
      </c>
      <c r="BU8" s="37">
        <v>270.23</v>
      </c>
      <c r="BV8" s="37">
        <v>204.94</v>
      </c>
      <c r="BW8" s="37">
        <v>162.19</v>
      </c>
      <c r="BX8" s="37">
        <v>224.58</v>
      </c>
      <c r="BY8" s="37">
        <v>157.4</v>
      </c>
      <c r="BZ8" s="37">
        <v>219.26</v>
      </c>
      <c r="CA8" s="37">
        <v>148.26</v>
      </c>
      <c r="CB8" s="37">
        <v>132.9</v>
      </c>
      <c r="CC8" s="37">
        <v>116.87</v>
      </c>
      <c r="CD8" s="37">
        <v>101.04</v>
      </c>
      <c r="CE8" s="37">
        <v>100.5</v>
      </c>
      <c r="CF8" s="37">
        <v>99.56</v>
      </c>
      <c r="CG8" s="37">
        <v>97.76</v>
      </c>
      <c r="CH8" s="37">
        <v>100.07</v>
      </c>
      <c r="CI8" s="37">
        <v>97.24</v>
      </c>
      <c r="CJ8" s="37">
        <v>96.59</v>
      </c>
      <c r="CK8" s="37">
        <v>91.4</v>
      </c>
      <c r="CL8" s="37">
        <v>89.77</v>
      </c>
      <c r="CM8" s="37">
        <v>88.96</v>
      </c>
      <c r="CN8" s="37">
        <v>88.14</v>
      </c>
      <c r="CO8" s="37">
        <v>87</v>
      </c>
      <c r="CP8" s="37">
        <v>82.05</v>
      </c>
      <c r="CQ8" s="37">
        <v>78.209999999999994</v>
      </c>
      <c r="CR8" s="37">
        <v>76.27</v>
      </c>
      <c r="CS8" s="37">
        <v>31.5</v>
      </c>
      <c r="CT8" s="38"/>
      <c r="CU8" s="38"/>
      <c r="CV8" s="38"/>
      <c r="CW8" s="39"/>
      <c r="CX8" s="40">
        <f>IF(SUM(B8:CW8)&lt;&gt;0,AVERAGEIF(B8:CW8,"&lt;&gt;"""),"")</f>
        <v>94.312395833333312</v>
      </c>
    </row>
    <row r="9" spans="1:102" ht="24.95" customHeight="1" thickBot="1" x14ac:dyDescent="0.25">
      <c r="A9" s="41" t="s">
        <v>6</v>
      </c>
      <c r="B9" s="42">
        <v>84.724999999999994</v>
      </c>
      <c r="C9" s="43">
        <v>84.724999999999994</v>
      </c>
      <c r="D9" s="43">
        <v>84.724999999999994</v>
      </c>
      <c r="E9" s="43">
        <v>84.724999999999994</v>
      </c>
      <c r="F9" s="43">
        <v>69.527500000000003</v>
      </c>
      <c r="G9" s="43">
        <v>69.527500000000003</v>
      </c>
      <c r="H9" s="43">
        <v>69.527500000000003</v>
      </c>
      <c r="I9" s="43">
        <v>69.527500000000003</v>
      </c>
      <c r="J9" s="43">
        <v>83.072500000000005</v>
      </c>
      <c r="K9" s="43">
        <v>83.072500000000005</v>
      </c>
      <c r="L9" s="43">
        <v>83.072500000000005</v>
      </c>
      <c r="M9" s="43">
        <v>83.072500000000005</v>
      </c>
      <c r="N9" s="43">
        <v>83.807500000000005</v>
      </c>
      <c r="O9" s="43">
        <v>83.807500000000005</v>
      </c>
      <c r="P9" s="43">
        <v>83.807500000000005</v>
      </c>
      <c r="Q9" s="43">
        <v>83.807500000000005</v>
      </c>
      <c r="R9" s="43">
        <v>85.702500000000001</v>
      </c>
      <c r="S9" s="43">
        <v>85.702500000000001</v>
      </c>
      <c r="T9" s="43">
        <v>85.702500000000001</v>
      </c>
      <c r="U9" s="43">
        <v>85.702500000000001</v>
      </c>
      <c r="V9" s="43">
        <v>89.707499999999996</v>
      </c>
      <c r="W9" s="43">
        <v>89.707499999999996</v>
      </c>
      <c r="X9" s="43">
        <v>89.707499999999996</v>
      </c>
      <c r="Y9" s="43">
        <v>89.707499999999996</v>
      </c>
      <c r="Z9" s="43">
        <v>112.235</v>
      </c>
      <c r="AA9" s="43">
        <v>112.235</v>
      </c>
      <c r="AB9" s="43">
        <v>112.235</v>
      </c>
      <c r="AC9" s="43">
        <v>112.235</v>
      </c>
      <c r="AD9" s="43">
        <v>84.295000000000002</v>
      </c>
      <c r="AE9" s="43">
        <v>84.295000000000002</v>
      </c>
      <c r="AF9" s="43">
        <v>84.295000000000002</v>
      </c>
      <c r="AG9" s="43">
        <v>84.295000000000002</v>
      </c>
      <c r="AH9" s="43">
        <v>70</v>
      </c>
      <c r="AI9" s="43">
        <v>70</v>
      </c>
      <c r="AJ9" s="43">
        <v>70</v>
      </c>
      <c r="AK9" s="43">
        <v>70</v>
      </c>
      <c r="AL9" s="43">
        <v>68.097499999999997</v>
      </c>
      <c r="AM9" s="43">
        <v>68.097499999999997</v>
      </c>
      <c r="AN9" s="43">
        <v>68.097499999999997</v>
      </c>
      <c r="AO9" s="43">
        <v>68.097499999999997</v>
      </c>
      <c r="AP9" s="43">
        <v>12.3925</v>
      </c>
      <c r="AQ9" s="43">
        <v>12.3925</v>
      </c>
      <c r="AR9" s="43">
        <v>12.3925</v>
      </c>
      <c r="AS9" s="43">
        <v>12.3925</v>
      </c>
      <c r="AT9" s="43">
        <v>26.18</v>
      </c>
      <c r="AU9" s="43">
        <v>26.18</v>
      </c>
      <c r="AV9" s="43">
        <v>26.18</v>
      </c>
      <c r="AW9" s="43">
        <v>26.18</v>
      </c>
      <c r="AX9" s="43">
        <v>51.905000000000001</v>
      </c>
      <c r="AY9" s="43">
        <v>51.905000000000001</v>
      </c>
      <c r="AZ9" s="43">
        <v>51.905000000000001</v>
      </c>
      <c r="BA9" s="43">
        <v>51.905000000000001</v>
      </c>
      <c r="BB9" s="43">
        <v>87.117500000000007</v>
      </c>
      <c r="BC9" s="43">
        <v>87.117500000000007</v>
      </c>
      <c r="BD9" s="43">
        <v>87.117500000000007</v>
      </c>
      <c r="BE9" s="43">
        <v>87.117500000000007</v>
      </c>
      <c r="BF9" s="43">
        <v>62.814999999999998</v>
      </c>
      <c r="BG9" s="43">
        <v>62.814999999999998</v>
      </c>
      <c r="BH9" s="43">
        <v>62.814999999999998</v>
      </c>
      <c r="BI9" s="43">
        <v>62.814999999999998</v>
      </c>
      <c r="BJ9" s="43">
        <v>108.3925</v>
      </c>
      <c r="BK9" s="43">
        <v>108.3925</v>
      </c>
      <c r="BL9" s="43">
        <v>108.3925</v>
      </c>
      <c r="BM9" s="43">
        <v>108.3925</v>
      </c>
      <c r="BN9" s="43">
        <v>195.41</v>
      </c>
      <c r="BO9" s="43">
        <v>195.41</v>
      </c>
      <c r="BP9" s="43">
        <v>195.41</v>
      </c>
      <c r="BQ9" s="43">
        <v>195.41</v>
      </c>
      <c r="BR9" s="43">
        <v>195</v>
      </c>
      <c r="BS9" s="43">
        <v>195</v>
      </c>
      <c r="BT9" s="43">
        <v>195</v>
      </c>
      <c r="BU9" s="43">
        <v>195</v>
      </c>
      <c r="BV9" s="43">
        <v>187.2775</v>
      </c>
      <c r="BW9" s="43">
        <v>187.2775</v>
      </c>
      <c r="BX9" s="43">
        <v>187.2775</v>
      </c>
      <c r="BY9" s="43">
        <v>187.2775</v>
      </c>
      <c r="BZ9" s="43">
        <v>154.32249999999999</v>
      </c>
      <c r="CA9" s="43">
        <v>154.32249999999999</v>
      </c>
      <c r="CB9" s="43">
        <v>154.32249999999999</v>
      </c>
      <c r="CC9" s="43">
        <v>154.32249999999999</v>
      </c>
      <c r="CD9" s="43">
        <v>99.715000000000003</v>
      </c>
      <c r="CE9" s="43">
        <v>99.715000000000003</v>
      </c>
      <c r="CF9" s="43">
        <v>99.715000000000003</v>
      </c>
      <c r="CG9" s="43">
        <v>99.715000000000003</v>
      </c>
      <c r="CH9" s="43">
        <v>96.325000000000003</v>
      </c>
      <c r="CI9" s="43">
        <v>96.325000000000003</v>
      </c>
      <c r="CJ9" s="43">
        <v>96.325000000000003</v>
      </c>
      <c r="CK9" s="43">
        <v>96.325000000000003</v>
      </c>
      <c r="CL9" s="43">
        <v>88.467500000000001</v>
      </c>
      <c r="CM9" s="43">
        <v>88.467500000000001</v>
      </c>
      <c r="CN9" s="43">
        <v>88.467500000000001</v>
      </c>
      <c r="CO9" s="43">
        <v>88.467500000000001</v>
      </c>
      <c r="CP9" s="43">
        <v>67.007499999999993</v>
      </c>
      <c r="CQ9" s="43">
        <v>67.007499999999993</v>
      </c>
      <c r="CR9" s="43">
        <v>67.007499999999993</v>
      </c>
      <c r="CS9" s="43">
        <v>67.007499999999993</v>
      </c>
      <c r="CT9" s="44"/>
      <c r="CU9" s="44"/>
      <c r="CV9" s="44"/>
      <c r="CW9" s="45"/>
      <c r="CX9" s="46">
        <f>IF(SUM(B9:CW9)&lt;&gt;0,AVERAGEIF(B9:CW9,"&lt;&gt;"""),"")</f>
        <v>94.312395833333355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>
        <v>194</v>
      </c>
      <c r="C11" s="53">
        <v>194</v>
      </c>
      <c r="D11" s="53">
        <v>194</v>
      </c>
      <c r="E11" s="53">
        <v>194</v>
      </c>
      <c r="F11" s="53">
        <v>196</v>
      </c>
      <c r="G11" s="53">
        <v>196</v>
      </c>
      <c r="H11" s="53">
        <v>196</v>
      </c>
      <c r="I11" s="53">
        <v>196</v>
      </c>
      <c r="J11" s="53">
        <v>202</v>
      </c>
      <c r="K11" s="53">
        <v>202</v>
      </c>
      <c r="L11" s="53">
        <v>202</v>
      </c>
      <c r="M11" s="53">
        <v>202</v>
      </c>
      <c r="N11" s="53">
        <v>200</v>
      </c>
      <c r="O11" s="53">
        <v>200</v>
      </c>
      <c r="P11" s="53">
        <v>200</v>
      </c>
      <c r="Q11" s="53">
        <v>200</v>
      </c>
      <c r="R11" s="53">
        <v>198</v>
      </c>
      <c r="S11" s="53">
        <v>198</v>
      </c>
      <c r="T11" s="53">
        <v>198</v>
      </c>
      <c r="U11" s="53">
        <v>198</v>
      </c>
      <c r="V11" s="53">
        <v>202</v>
      </c>
      <c r="W11" s="53">
        <v>202</v>
      </c>
      <c r="X11" s="53">
        <v>202</v>
      </c>
      <c r="Y11" s="53">
        <v>202</v>
      </c>
      <c r="Z11" s="53">
        <v>205</v>
      </c>
      <c r="AA11" s="53">
        <v>205</v>
      </c>
      <c r="AB11" s="53">
        <v>205</v>
      </c>
      <c r="AC11" s="53">
        <v>205</v>
      </c>
      <c r="AD11" s="53">
        <v>212</v>
      </c>
      <c r="AE11" s="53">
        <v>212</v>
      </c>
      <c r="AF11" s="53">
        <v>212</v>
      </c>
      <c r="AG11" s="53">
        <v>212</v>
      </c>
      <c r="AH11" s="53">
        <v>213</v>
      </c>
      <c r="AI11" s="53">
        <v>213</v>
      </c>
      <c r="AJ11" s="53">
        <v>213</v>
      </c>
      <c r="AK11" s="53">
        <v>213</v>
      </c>
      <c r="AL11" s="53">
        <v>212</v>
      </c>
      <c r="AM11" s="53">
        <v>212</v>
      </c>
      <c r="AN11" s="53">
        <v>212</v>
      </c>
      <c r="AO11" s="53">
        <v>212</v>
      </c>
      <c r="AP11" s="53">
        <v>210</v>
      </c>
      <c r="AQ11" s="53">
        <v>210</v>
      </c>
      <c r="AR11" s="53">
        <v>210</v>
      </c>
      <c r="AS11" s="53">
        <v>210</v>
      </c>
      <c r="AT11" s="53">
        <v>214</v>
      </c>
      <c r="AU11" s="53">
        <v>214</v>
      </c>
      <c r="AV11" s="53">
        <v>214</v>
      </c>
      <c r="AW11" s="53">
        <v>214</v>
      </c>
      <c r="AX11" s="53">
        <v>210</v>
      </c>
      <c r="AY11" s="53">
        <v>210</v>
      </c>
      <c r="AZ11" s="53">
        <v>210</v>
      </c>
      <c r="BA11" s="53">
        <v>210</v>
      </c>
      <c r="BB11" s="53">
        <v>207</v>
      </c>
      <c r="BC11" s="53">
        <v>207</v>
      </c>
      <c r="BD11" s="53">
        <v>207</v>
      </c>
      <c r="BE11" s="53">
        <v>207</v>
      </c>
      <c r="BF11" s="53">
        <v>208</v>
      </c>
      <c r="BG11" s="53">
        <v>208</v>
      </c>
      <c r="BH11" s="53">
        <v>208</v>
      </c>
      <c r="BI11" s="53">
        <v>208</v>
      </c>
      <c r="BJ11" s="53">
        <v>206</v>
      </c>
      <c r="BK11" s="53">
        <v>206</v>
      </c>
      <c r="BL11" s="53">
        <v>206</v>
      </c>
      <c r="BM11" s="53">
        <v>206</v>
      </c>
      <c r="BN11" s="53">
        <v>210</v>
      </c>
      <c r="BO11" s="53">
        <v>210</v>
      </c>
      <c r="BP11" s="53">
        <v>210</v>
      </c>
      <c r="BQ11" s="53">
        <v>210</v>
      </c>
      <c r="BR11" s="53">
        <v>212</v>
      </c>
      <c r="BS11" s="53">
        <v>212</v>
      </c>
      <c r="BT11" s="53">
        <v>212</v>
      </c>
      <c r="BU11" s="53">
        <v>212</v>
      </c>
      <c r="BV11" s="53">
        <v>212</v>
      </c>
      <c r="BW11" s="53">
        <v>212</v>
      </c>
      <c r="BX11" s="53">
        <v>212</v>
      </c>
      <c r="BY11" s="53">
        <v>212</v>
      </c>
      <c r="BZ11" s="53">
        <v>212</v>
      </c>
      <c r="CA11" s="53">
        <v>212</v>
      </c>
      <c r="CB11" s="53">
        <v>212</v>
      </c>
      <c r="CC11" s="53">
        <v>212</v>
      </c>
      <c r="CD11" s="53">
        <v>212</v>
      </c>
      <c r="CE11" s="53">
        <v>212</v>
      </c>
      <c r="CF11" s="53">
        <v>212</v>
      </c>
      <c r="CG11" s="53">
        <v>212</v>
      </c>
      <c r="CH11" s="53">
        <v>212</v>
      </c>
      <c r="CI11" s="53">
        <v>212</v>
      </c>
      <c r="CJ11" s="53">
        <v>212</v>
      </c>
      <c r="CK11" s="53">
        <v>212</v>
      </c>
      <c r="CL11" s="53">
        <v>212</v>
      </c>
      <c r="CM11" s="53">
        <v>212</v>
      </c>
      <c r="CN11" s="53">
        <v>212</v>
      </c>
      <c r="CO11" s="53">
        <v>212</v>
      </c>
      <c r="CP11" s="53">
        <v>217</v>
      </c>
      <c r="CQ11" s="53">
        <v>217</v>
      </c>
      <c r="CR11" s="53">
        <v>217</v>
      </c>
      <c r="CS11" s="53">
        <v>217</v>
      </c>
      <c r="CT11" s="54"/>
      <c r="CU11" s="54"/>
      <c r="CV11" s="54"/>
      <c r="CW11" s="55"/>
      <c r="CX11" s="56">
        <f t="array" ref="CX11">SUMPRODUCT(B11:CW11*0.25)</f>
        <v>4988</v>
      </c>
    </row>
    <row r="12" spans="1:102" ht="24.95" customHeight="1" x14ac:dyDescent="0.2">
      <c r="A12" s="57" t="s">
        <v>9</v>
      </c>
      <c r="B12" s="58">
        <v>105.5</v>
      </c>
      <c r="C12" s="59">
        <v>105.5</v>
      </c>
      <c r="D12" s="59">
        <v>105.5</v>
      </c>
      <c r="E12" s="59">
        <v>105.5</v>
      </c>
      <c r="F12" s="59">
        <v>110.5</v>
      </c>
      <c r="G12" s="59">
        <v>110.5</v>
      </c>
      <c r="H12" s="59">
        <v>110.5</v>
      </c>
      <c r="I12" s="59">
        <v>110.5</v>
      </c>
      <c r="J12" s="59">
        <v>101.5</v>
      </c>
      <c r="K12" s="59">
        <v>101.5</v>
      </c>
      <c r="L12" s="59">
        <v>101.5</v>
      </c>
      <c r="M12" s="59">
        <v>101.5</v>
      </c>
      <c r="N12" s="59">
        <v>101.5</v>
      </c>
      <c r="O12" s="59">
        <v>101.5</v>
      </c>
      <c r="P12" s="59">
        <v>101.5</v>
      </c>
      <c r="Q12" s="59">
        <v>101.5</v>
      </c>
      <c r="R12" s="59">
        <v>101.5</v>
      </c>
      <c r="S12" s="59">
        <v>101.5</v>
      </c>
      <c r="T12" s="59">
        <v>101.5</v>
      </c>
      <c r="U12" s="59">
        <v>101.5</v>
      </c>
      <c r="V12" s="59">
        <v>101.5</v>
      </c>
      <c r="W12" s="59">
        <v>101.5</v>
      </c>
      <c r="X12" s="59">
        <v>101.5</v>
      </c>
      <c r="Y12" s="59">
        <v>101.5</v>
      </c>
      <c r="Z12" s="59">
        <v>107.5</v>
      </c>
      <c r="AA12" s="59">
        <v>107.5</v>
      </c>
      <c r="AB12" s="59">
        <v>107.5</v>
      </c>
      <c r="AC12" s="59">
        <v>107.5</v>
      </c>
      <c r="AD12" s="59">
        <v>107.5</v>
      </c>
      <c r="AE12" s="59">
        <v>107.5</v>
      </c>
      <c r="AF12" s="59">
        <v>107.5</v>
      </c>
      <c r="AG12" s="59">
        <v>107.5</v>
      </c>
      <c r="AH12" s="59">
        <v>100</v>
      </c>
      <c r="AI12" s="59">
        <v>100</v>
      </c>
      <c r="AJ12" s="59">
        <v>100</v>
      </c>
      <c r="AK12" s="59">
        <v>100</v>
      </c>
      <c r="AL12" s="59">
        <v>100</v>
      </c>
      <c r="AM12" s="59">
        <v>100</v>
      </c>
      <c r="AN12" s="59">
        <v>100</v>
      </c>
      <c r="AO12" s="59">
        <v>100</v>
      </c>
      <c r="AP12" s="59">
        <v>100</v>
      </c>
      <c r="AQ12" s="59">
        <v>100</v>
      </c>
      <c r="AR12" s="59">
        <v>100</v>
      </c>
      <c r="AS12" s="59">
        <v>100</v>
      </c>
      <c r="AT12" s="59">
        <v>100</v>
      </c>
      <c r="AU12" s="59">
        <v>100</v>
      </c>
      <c r="AV12" s="59">
        <v>100</v>
      </c>
      <c r="AW12" s="59">
        <v>100</v>
      </c>
      <c r="AX12" s="59">
        <v>100</v>
      </c>
      <c r="AY12" s="59">
        <v>100</v>
      </c>
      <c r="AZ12" s="59">
        <v>100</v>
      </c>
      <c r="BA12" s="59">
        <v>100</v>
      </c>
      <c r="BB12" s="59">
        <v>100</v>
      </c>
      <c r="BC12" s="59">
        <v>100</v>
      </c>
      <c r="BD12" s="59">
        <v>100</v>
      </c>
      <c r="BE12" s="59">
        <v>100</v>
      </c>
      <c r="BF12" s="59">
        <v>100</v>
      </c>
      <c r="BG12" s="59">
        <v>100</v>
      </c>
      <c r="BH12" s="59">
        <v>100</v>
      </c>
      <c r="BI12" s="59">
        <v>100</v>
      </c>
      <c r="BJ12" s="59">
        <v>104</v>
      </c>
      <c r="BK12" s="59">
        <v>104</v>
      </c>
      <c r="BL12" s="59">
        <v>104</v>
      </c>
      <c r="BM12" s="59">
        <v>104</v>
      </c>
      <c r="BN12" s="59">
        <v>120</v>
      </c>
      <c r="BO12" s="59">
        <v>120</v>
      </c>
      <c r="BP12" s="59">
        <v>120</v>
      </c>
      <c r="BQ12" s="59">
        <v>120</v>
      </c>
      <c r="BR12" s="59">
        <v>125</v>
      </c>
      <c r="BS12" s="59">
        <v>125</v>
      </c>
      <c r="BT12" s="59">
        <v>125</v>
      </c>
      <c r="BU12" s="59">
        <v>125</v>
      </c>
      <c r="BV12" s="59">
        <v>120</v>
      </c>
      <c r="BW12" s="59">
        <v>120</v>
      </c>
      <c r="BX12" s="59">
        <v>120</v>
      </c>
      <c r="BY12" s="59">
        <v>120</v>
      </c>
      <c r="BZ12" s="59">
        <v>120</v>
      </c>
      <c r="CA12" s="59">
        <v>120</v>
      </c>
      <c r="CB12" s="59">
        <v>120</v>
      </c>
      <c r="CC12" s="59">
        <v>120</v>
      </c>
      <c r="CD12" s="59">
        <v>106</v>
      </c>
      <c r="CE12" s="59">
        <v>106</v>
      </c>
      <c r="CF12" s="59">
        <v>106</v>
      </c>
      <c r="CG12" s="59">
        <v>106</v>
      </c>
      <c r="CH12" s="59">
        <v>106</v>
      </c>
      <c r="CI12" s="59">
        <v>106</v>
      </c>
      <c r="CJ12" s="59">
        <v>106</v>
      </c>
      <c r="CK12" s="59">
        <v>106</v>
      </c>
      <c r="CL12" s="59">
        <v>100</v>
      </c>
      <c r="CM12" s="59">
        <v>100</v>
      </c>
      <c r="CN12" s="59">
        <v>100</v>
      </c>
      <c r="CO12" s="59">
        <v>100</v>
      </c>
      <c r="CP12" s="59">
        <v>101.5</v>
      </c>
      <c r="CQ12" s="59">
        <v>101.5</v>
      </c>
      <c r="CR12" s="59">
        <v>101.5</v>
      </c>
      <c r="CS12" s="59">
        <v>101.5</v>
      </c>
      <c r="CT12" s="60"/>
      <c r="CU12" s="60"/>
      <c r="CV12" s="60"/>
      <c r="CW12" s="61"/>
      <c r="CX12" s="62">
        <f t="array" ref="CX12">SUMPRODUCT(B12:CW12*0.25)</f>
        <v>2539.5</v>
      </c>
    </row>
    <row r="13" spans="1:102" ht="24.95" customHeight="1" x14ac:dyDescent="0.2">
      <c r="A13" s="63" t="s">
        <v>10</v>
      </c>
      <c r="B13" s="64">
        <v>2262.2380000000003</v>
      </c>
      <c r="C13" s="65">
        <v>2191.5259999999998</v>
      </c>
      <c r="D13" s="65">
        <v>2291.2960000000003</v>
      </c>
      <c r="E13" s="65">
        <v>2172.0460000000003</v>
      </c>
      <c r="F13" s="65">
        <v>1942.127</v>
      </c>
      <c r="G13" s="65">
        <v>1934.9</v>
      </c>
      <c r="H13" s="65">
        <v>1934.9</v>
      </c>
      <c r="I13" s="65">
        <v>2044.9569999999999</v>
      </c>
      <c r="J13" s="65">
        <v>1767.306</v>
      </c>
      <c r="K13" s="65">
        <v>1792.49</v>
      </c>
      <c r="L13" s="65">
        <v>1959.9459999999999</v>
      </c>
      <c r="M13" s="65">
        <v>1953.1510000000001</v>
      </c>
      <c r="N13" s="65">
        <v>1855.64</v>
      </c>
      <c r="O13" s="65">
        <v>1910.0060000000001</v>
      </c>
      <c r="P13" s="65">
        <v>1942.741</v>
      </c>
      <c r="Q13" s="65">
        <v>1975.7940000000001</v>
      </c>
      <c r="R13" s="65">
        <v>1950.7660000000001</v>
      </c>
      <c r="S13" s="65">
        <v>2043.6020000000003</v>
      </c>
      <c r="T13" s="65">
        <v>2133.2049999999999</v>
      </c>
      <c r="U13" s="65">
        <v>2240.8389999999999</v>
      </c>
      <c r="V13" s="65">
        <v>2071.991</v>
      </c>
      <c r="W13" s="65">
        <v>2246.0050000000001</v>
      </c>
      <c r="X13" s="65">
        <v>2343.384</v>
      </c>
      <c r="Y13" s="65">
        <v>2497.2429999999999</v>
      </c>
      <c r="Z13" s="65">
        <v>2427.6240000000003</v>
      </c>
      <c r="AA13" s="65">
        <v>2879.4440000000004</v>
      </c>
      <c r="AB13" s="65">
        <v>2909.9810000000002</v>
      </c>
      <c r="AC13" s="65">
        <v>2881.8220000000001</v>
      </c>
      <c r="AD13" s="65">
        <v>2203.4609999999998</v>
      </c>
      <c r="AE13" s="65">
        <v>2073.0970000000002</v>
      </c>
      <c r="AF13" s="65">
        <v>1919.9810000000002</v>
      </c>
      <c r="AG13" s="65">
        <v>1731.1610000000001</v>
      </c>
      <c r="AH13" s="65">
        <v>1642.9</v>
      </c>
      <c r="AI13" s="65">
        <v>1451.2330000000002</v>
      </c>
      <c r="AJ13" s="65">
        <v>1394.567</v>
      </c>
      <c r="AK13" s="65">
        <v>1257.9000000000001</v>
      </c>
      <c r="AL13" s="65">
        <v>952.9</v>
      </c>
      <c r="AM13" s="65">
        <v>885.4</v>
      </c>
      <c r="AN13" s="65">
        <v>817.9</v>
      </c>
      <c r="AO13" s="65">
        <v>817.9</v>
      </c>
      <c r="AP13" s="65">
        <v>817.9</v>
      </c>
      <c r="AQ13" s="65">
        <v>817.9</v>
      </c>
      <c r="AR13" s="65">
        <v>817.9</v>
      </c>
      <c r="AS13" s="65">
        <v>817.9</v>
      </c>
      <c r="AT13" s="65">
        <v>817.9</v>
      </c>
      <c r="AU13" s="65">
        <v>817.9</v>
      </c>
      <c r="AV13" s="65">
        <v>817.9</v>
      </c>
      <c r="AW13" s="65">
        <v>817.9</v>
      </c>
      <c r="AX13" s="65">
        <v>817.9</v>
      </c>
      <c r="AY13" s="65">
        <v>817.9</v>
      </c>
      <c r="AZ13" s="65">
        <v>817.9</v>
      </c>
      <c r="BA13" s="65">
        <v>837.9</v>
      </c>
      <c r="BB13" s="65">
        <v>922.9</v>
      </c>
      <c r="BC13" s="65">
        <v>1103.499</v>
      </c>
      <c r="BD13" s="65">
        <v>1287.9000000000001</v>
      </c>
      <c r="BE13" s="65">
        <v>1502.9010000000001</v>
      </c>
      <c r="BF13" s="65">
        <v>1452.9</v>
      </c>
      <c r="BG13" s="65">
        <v>1720.9929999999999</v>
      </c>
      <c r="BH13" s="65">
        <v>2012.787</v>
      </c>
      <c r="BI13" s="65">
        <v>2320.848</v>
      </c>
      <c r="BJ13" s="65">
        <v>3001.9469999999997</v>
      </c>
      <c r="BK13" s="65">
        <v>3197.9820000000004</v>
      </c>
      <c r="BL13" s="65">
        <v>3389.77</v>
      </c>
      <c r="BM13" s="65">
        <v>3625.078</v>
      </c>
      <c r="BN13" s="65">
        <v>3577.3829999999998</v>
      </c>
      <c r="BO13" s="65">
        <v>3630.1130000000003</v>
      </c>
      <c r="BP13" s="65">
        <v>3630.4009999999998</v>
      </c>
      <c r="BQ13" s="65">
        <v>3636.6610000000001</v>
      </c>
      <c r="BR13" s="65">
        <v>3637.0720000000001</v>
      </c>
      <c r="BS13" s="65">
        <v>3637.1670000000004</v>
      </c>
      <c r="BT13" s="65">
        <v>3635.9110000000001</v>
      </c>
      <c r="BU13" s="65">
        <v>3640.6890000000003</v>
      </c>
      <c r="BV13" s="65">
        <v>3638.3130000000001</v>
      </c>
      <c r="BW13" s="65">
        <v>3636.0640000000003</v>
      </c>
      <c r="BX13" s="65">
        <v>3639.3470000000002</v>
      </c>
      <c r="BY13" s="65">
        <v>3635.8110000000001</v>
      </c>
      <c r="BZ13" s="65">
        <v>3662.6210000000001</v>
      </c>
      <c r="CA13" s="65">
        <v>3657.66</v>
      </c>
      <c r="CB13" s="65">
        <v>3635.7340000000004</v>
      </c>
      <c r="CC13" s="65">
        <v>3542.181</v>
      </c>
      <c r="CD13" s="65">
        <v>3449.2050000000004</v>
      </c>
      <c r="CE13" s="65">
        <v>3396.0990000000002</v>
      </c>
      <c r="CF13" s="65">
        <v>3321.1080000000002</v>
      </c>
      <c r="CG13" s="65">
        <v>3166.9859999999999</v>
      </c>
      <c r="CH13" s="65">
        <v>3231.5829999999996</v>
      </c>
      <c r="CI13" s="65">
        <v>3066.4389999999999</v>
      </c>
      <c r="CJ13" s="65">
        <v>3009.3540000000003</v>
      </c>
      <c r="CK13" s="65">
        <v>2801.36</v>
      </c>
      <c r="CL13" s="65">
        <v>2665.3199999999997</v>
      </c>
      <c r="CM13" s="65">
        <v>2586.6800000000003</v>
      </c>
      <c r="CN13" s="65">
        <v>2501.172</v>
      </c>
      <c r="CO13" s="65">
        <v>2391.866</v>
      </c>
      <c r="CP13" s="65">
        <v>2161.181</v>
      </c>
      <c r="CQ13" s="65">
        <v>2096.2110000000002</v>
      </c>
      <c r="CR13" s="65">
        <v>2041.4360000000001</v>
      </c>
      <c r="CS13" s="65">
        <v>2002.9</v>
      </c>
      <c r="CT13" s="66"/>
      <c r="CU13" s="66"/>
      <c r="CV13" s="66"/>
      <c r="CW13" s="67"/>
      <c r="CX13" s="68">
        <f t="array" ref="CX13">SUMPRODUCT(B13:CW13*0.25)</f>
        <v>53760.425749999973</v>
      </c>
    </row>
    <row r="14" spans="1:102" ht="24.95" customHeight="1" x14ac:dyDescent="0.2">
      <c r="A14" s="63" t="s">
        <v>11</v>
      </c>
      <c r="B14" s="64">
        <v>476</v>
      </c>
      <c r="C14" s="65">
        <v>476</v>
      </c>
      <c r="D14" s="65">
        <v>476</v>
      </c>
      <c r="E14" s="65">
        <v>476</v>
      </c>
      <c r="F14" s="65">
        <v>476</v>
      </c>
      <c r="G14" s="65">
        <v>476</v>
      </c>
      <c r="H14" s="65">
        <v>476</v>
      </c>
      <c r="I14" s="65">
        <v>476</v>
      </c>
      <c r="J14" s="65">
        <v>476</v>
      </c>
      <c r="K14" s="65">
        <v>476</v>
      </c>
      <c r="L14" s="65">
        <v>476</v>
      </c>
      <c r="M14" s="65">
        <v>476</v>
      </c>
      <c r="N14" s="65">
        <v>476</v>
      </c>
      <c r="O14" s="65">
        <v>476</v>
      </c>
      <c r="P14" s="65">
        <v>476</v>
      </c>
      <c r="Q14" s="65">
        <v>476</v>
      </c>
      <c r="R14" s="65">
        <v>476</v>
      </c>
      <c r="S14" s="65">
        <v>476</v>
      </c>
      <c r="T14" s="65">
        <v>476</v>
      </c>
      <c r="U14" s="65">
        <v>476</v>
      </c>
      <c r="V14" s="65">
        <v>476</v>
      </c>
      <c r="W14" s="65">
        <v>476</v>
      </c>
      <c r="X14" s="65">
        <v>476</v>
      </c>
      <c r="Y14" s="65">
        <v>476</v>
      </c>
      <c r="Z14" s="65">
        <v>476</v>
      </c>
      <c r="AA14" s="65">
        <v>476</v>
      </c>
      <c r="AB14" s="65">
        <v>476</v>
      </c>
      <c r="AC14" s="65">
        <v>476</v>
      </c>
      <c r="AD14" s="65">
        <v>564</v>
      </c>
      <c r="AE14" s="65">
        <v>564</v>
      </c>
      <c r="AF14" s="65">
        <v>564</v>
      </c>
      <c r="AG14" s="65">
        <v>564</v>
      </c>
      <c r="AH14" s="65">
        <v>564</v>
      </c>
      <c r="AI14" s="65">
        <v>564</v>
      </c>
      <c r="AJ14" s="65">
        <v>564</v>
      </c>
      <c r="AK14" s="65">
        <v>564</v>
      </c>
      <c r="AL14" s="65">
        <v>489</v>
      </c>
      <c r="AM14" s="65">
        <v>489</v>
      </c>
      <c r="AN14" s="65">
        <v>489</v>
      </c>
      <c r="AO14" s="65">
        <v>489</v>
      </c>
      <c r="AP14" s="65">
        <v>489</v>
      </c>
      <c r="AQ14" s="65">
        <v>489</v>
      </c>
      <c r="AR14" s="65">
        <v>489</v>
      </c>
      <c r="AS14" s="65">
        <v>489</v>
      </c>
      <c r="AT14" s="65">
        <v>463</v>
      </c>
      <c r="AU14" s="65">
        <v>463</v>
      </c>
      <c r="AV14" s="65">
        <v>463</v>
      </c>
      <c r="AW14" s="65">
        <v>463</v>
      </c>
      <c r="AX14" s="65">
        <v>463</v>
      </c>
      <c r="AY14" s="65">
        <v>463</v>
      </c>
      <c r="AZ14" s="65">
        <v>463</v>
      </c>
      <c r="BA14" s="65">
        <v>463</v>
      </c>
      <c r="BB14" s="65">
        <v>476</v>
      </c>
      <c r="BC14" s="65">
        <v>476</v>
      </c>
      <c r="BD14" s="65">
        <v>476</v>
      </c>
      <c r="BE14" s="65">
        <v>476</v>
      </c>
      <c r="BF14" s="65">
        <v>476</v>
      </c>
      <c r="BG14" s="65">
        <v>476</v>
      </c>
      <c r="BH14" s="65">
        <v>476</v>
      </c>
      <c r="BI14" s="65">
        <v>476</v>
      </c>
      <c r="BJ14" s="65">
        <v>500</v>
      </c>
      <c r="BK14" s="65">
        <v>560</v>
      </c>
      <c r="BL14" s="65">
        <v>600</v>
      </c>
      <c r="BM14" s="65">
        <v>600</v>
      </c>
      <c r="BN14" s="65">
        <v>651</v>
      </c>
      <c r="BO14" s="65">
        <v>691</v>
      </c>
      <c r="BP14" s="65">
        <v>741</v>
      </c>
      <c r="BQ14" s="65">
        <v>741</v>
      </c>
      <c r="BR14" s="65">
        <v>728</v>
      </c>
      <c r="BS14" s="65">
        <v>728</v>
      </c>
      <c r="BT14" s="65">
        <v>728</v>
      </c>
      <c r="BU14" s="65">
        <v>728</v>
      </c>
      <c r="BV14" s="65">
        <v>818</v>
      </c>
      <c r="BW14" s="65">
        <v>818</v>
      </c>
      <c r="BX14" s="65">
        <v>768</v>
      </c>
      <c r="BY14" s="65">
        <v>768</v>
      </c>
      <c r="BZ14" s="65">
        <v>758</v>
      </c>
      <c r="CA14" s="65">
        <v>758</v>
      </c>
      <c r="CB14" s="65">
        <v>758</v>
      </c>
      <c r="CC14" s="65">
        <v>758</v>
      </c>
      <c r="CD14" s="65">
        <v>720</v>
      </c>
      <c r="CE14" s="65">
        <v>660</v>
      </c>
      <c r="CF14" s="65">
        <v>620</v>
      </c>
      <c r="CG14" s="65">
        <v>600</v>
      </c>
      <c r="CH14" s="65">
        <v>520</v>
      </c>
      <c r="CI14" s="65">
        <v>520</v>
      </c>
      <c r="CJ14" s="65">
        <v>520</v>
      </c>
      <c r="CK14" s="65">
        <v>500</v>
      </c>
      <c r="CL14" s="65">
        <v>476</v>
      </c>
      <c r="CM14" s="65">
        <v>476</v>
      </c>
      <c r="CN14" s="65">
        <v>476</v>
      </c>
      <c r="CO14" s="65">
        <v>476</v>
      </c>
      <c r="CP14" s="65">
        <v>476</v>
      </c>
      <c r="CQ14" s="65">
        <v>476</v>
      </c>
      <c r="CR14" s="65">
        <v>476</v>
      </c>
      <c r="CS14" s="65">
        <v>476</v>
      </c>
      <c r="CT14" s="66"/>
      <c r="CU14" s="66"/>
      <c r="CV14" s="66"/>
      <c r="CW14" s="67"/>
      <c r="CX14" s="68">
        <f t="array" ref="CX14">SUMPRODUCT(B14:CW14*0.25)</f>
        <v>12983</v>
      </c>
    </row>
    <row r="15" spans="1:102" ht="24.95" customHeight="1" x14ac:dyDescent="0.2">
      <c r="A15" s="69" t="s">
        <v>12</v>
      </c>
      <c r="B15" s="70">
        <v>3222.0059999999999</v>
      </c>
      <c r="C15" s="71">
        <v>3243.9520000000002</v>
      </c>
      <c r="D15" s="71">
        <v>3266.4089999999997</v>
      </c>
      <c r="E15" s="71">
        <v>3285.8669999999997</v>
      </c>
      <c r="F15" s="71">
        <v>3318.8589999999999</v>
      </c>
      <c r="G15" s="71">
        <v>3326.8239999999996</v>
      </c>
      <c r="H15" s="71">
        <v>3326.9869999999996</v>
      </c>
      <c r="I15" s="71">
        <v>3338.415</v>
      </c>
      <c r="J15" s="71">
        <v>3360.8070000000002</v>
      </c>
      <c r="K15" s="71">
        <v>3373.7719999999999</v>
      </c>
      <c r="L15" s="71">
        <v>3376.7429999999999</v>
      </c>
      <c r="M15" s="71">
        <v>3388.4789999999998</v>
      </c>
      <c r="N15" s="71">
        <v>3397.886</v>
      </c>
      <c r="O15" s="71">
        <v>3400.2950000000001</v>
      </c>
      <c r="P15" s="71">
        <v>3405.1049999999996</v>
      </c>
      <c r="Q15" s="71">
        <v>3409.8110000000001</v>
      </c>
      <c r="R15" s="71">
        <v>3408.0839999999998</v>
      </c>
      <c r="S15" s="71">
        <v>3414.6389999999997</v>
      </c>
      <c r="T15" s="71">
        <v>3420.4979999999996</v>
      </c>
      <c r="U15" s="71">
        <v>3418.875</v>
      </c>
      <c r="V15" s="71">
        <v>3432.0750000000003</v>
      </c>
      <c r="W15" s="71">
        <v>3438.5769999999998</v>
      </c>
      <c r="X15" s="71">
        <v>3453.3230000000003</v>
      </c>
      <c r="Y15" s="71">
        <v>3459.3440000000001</v>
      </c>
      <c r="Z15" s="71">
        <v>3449.4300000000003</v>
      </c>
      <c r="AA15" s="71">
        <v>3469.4480000000003</v>
      </c>
      <c r="AB15" s="71">
        <v>3530.636</v>
      </c>
      <c r="AC15" s="71">
        <v>3671.442</v>
      </c>
      <c r="AD15" s="71">
        <v>3789.7799999999997</v>
      </c>
      <c r="AE15" s="71">
        <v>4038.3580000000002</v>
      </c>
      <c r="AF15" s="71">
        <v>4282.7939999999999</v>
      </c>
      <c r="AG15" s="71">
        <v>4517.5169999999998</v>
      </c>
      <c r="AH15" s="71">
        <v>4811.6720000000005</v>
      </c>
      <c r="AI15" s="71">
        <v>5108.4060000000009</v>
      </c>
      <c r="AJ15" s="71">
        <v>5351.8389999999999</v>
      </c>
      <c r="AK15" s="71">
        <v>5583.1189999999997</v>
      </c>
      <c r="AL15" s="71">
        <v>5816.6930000000002</v>
      </c>
      <c r="AM15" s="71">
        <v>6000.0340000000006</v>
      </c>
      <c r="AN15" s="71">
        <v>6159.326</v>
      </c>
      <c r="AO15" s="71">
        <v>6252.5329999999994</v>
      </c>
      <c r="AP15" s="71">
        <v>6360.9030000000002</v>
      </c>
      <c r="AQ15" s="71">
        <v>6433.2690000000002</v>
      </c>
      <c r="AR15" s="71">
        <v>6461.7520000000004</v>
      </c>
      <c r="AS15" s="71">
        <v>6462.9130000000005</v>
      </c>
      <c r="AT15" s="71">
        <v>6493.3460000000005</v>
      </c>
      <c r="AU15" s="71">
        <v>6551.0370000000003</v>
      </c>
      <c r="AV15" s="71">
        <v>6569.1579999999994</v>
      </c>
      <c r="AW15" s="71">
        <v>6514.5020000000004</v>
      </c>
      <c r="AX15" s="71">
        <v>6339.8259999999991</v>
      </c>
      <c r="AY15" s="71">
        <v>6347.6239999999998</v>
      </c>
      <c r="AZ15" s="71">
        <v>6244.1760000000004</v>
      </c>
      <c r="BA15" s="71">
        <v>6121.5859999999993</v>
      </c>
      <c r="BB15" s="71">
        <v>5962.4440000000004</v>
      </c>
      <c r="BC15" s="71">
        <v>5788.7530000000006</v>
      </c>
      <c r="BD15" s="71">
        <v>5593.9610000000002</v>
      </c>
      <c r="BE15" s="71">
        <v>5365.31</v>
      </c>
      <c r="BF15" s="71">
        <v>5116.8720000000003</v>
      </c>
      <c r="BG15" s="71">
        <v>4851.0929999999998</v>
      </c>
      <c r="BH15" s="71">
        <v>4587.0129999999999</v>
      </c>
      <c r="BI15" s="71">
        <v>4310.509</v>
      </c>
      <c r="BJ15" s="71">
        <v>4094.4539999999997</v>
      </c>
      <c r="BK15" s="71">
        <v>3884.65</v>
      </c>
      <c r="BL15" s="71">
        <v>3695.8530000000001</v>
      </c>
      <c r="BM15" s="71">
        <v>3553.518</v>
      </c>
      <c r="BN15" s="71">
        <v>3465.8920000000003</v>
      </c>
      <c r="BO15" s="71">
        <v>3444.511</v>
      </c>
      <c r="BP15" s="71">
        <v>3424.0589999999997</v>
      </c>
      <c r="BQ15" s="71">
        <v>3421.4070000000002</v>
      </c>
      <c r="BR15" s="71">
        <v>3454.8249999999998</v>
      </c>
      <c r="BS15" s="71">
        <v>3468.0160000000001</v>
      </c>
      <c r="BT15" s="71">
        <v>3472.1559999999999</v>
      </c>
      <c r="BU15" s="71">
        <v>3467.3159999999998</v>
      </c>
      <c r="BV15" s="71">
        <v>3448.8070000000002</v>
      </c>
      <c r="BW15" s="71">
        <v>3465.1080000000002</v>
      </c>
      <c r="BX15" s="71">
        <v>3480.6859999999997</v>
      </c>
      <c r="BY15" s="71">
        <v>3487.3040000000001</v>
      </c>
      <c r="BZ15" s="71">
        <v>3513.6989999999996</v>
      </c>
      <c r="CA15" s="71">
        <v>3536.895</v>
      </c>
      <c r="CB15" s="71">
        <v>3560.221</v>
      </c>
      <c r="CC15" s="71">
        <v>3584.0039999999999</v>
      </c>
      <c r="CD15" s="71">
        <v>3556.4429999999998</v>
      </c>
      <c r="CE15" s="71">
        <v>3560.6349999999998</v>
      </c>
      <c r="CF15" s="71">
        <v>3587.2219999999998</v>
      </c>
      <c r="CG15" s="71">
        <v>3599.5419999999999</v>
      </c>
      <c r="CH15" s="71">
        <v>3594.913</v>
      </c>
      <c r="CI15" s="71">
        <v>3611.5810000000001</v>
      </c>
      <c r="CJ15" s="71">
        <v>3611.6460000000002</v>
      </c>
      <c r="CK15" s="71">
        <v>3625.7780000000002</v>
      </c>
      <c r="CL15" s="71">
        <v>3627.0130000000004</v>
      </c>
      <c r="CM15" s="71">
        <v>3619.7779999999998</v>
      </c>
      <c r="CN15" s="71">
        <v>3645.0639999999999</v>
      </c>
      <c r="CO15" s="71">
        <v>3640.8530000000001</v>
      </c>
      <c r="CP15" s="71">
        <v>3631.8809999999999</v>
      </c>
      <c r="CQ15" s="71">
        <v>3643.422</v>
      </c>
      <c r="CR15" s="71">
        <v>3648.9549999999999</v>
      </c>
      <c r="CS15" s="71">
        <v>3651.9649999999997</v>
      </c>
      <c r="CT15" s="72"/>
      <c r="CU15" s="72"/>
      <c r="CV15" s="72"/>
      <c r="CW15" s="73"/>
      <c r="CX15" s="74">
        <f t="array" ref="CX15">SUMPRODUCT(B15:CW15*0.25)</f>
        <v>100994.19450000007</v>
      </c>
    </row>
    <row r="16" spans="1:102" ht="24.95" customHeight="1" x14ac:dyDescent="0.2">
      <c r="A16" s="69" t="s">
        <v>13</v>
      </c>
      <c r="B16" s="70">
        <v>66</v>
      </c>
      <c r="C16" s="71">
        <v>66</v>
      </c>
      <c r="D16" s="71">
        <v>66</v>
      </c>
      <c r="E16" s="71">
        <v>66</v>
      </c>
      <c r="F16" s="71">
        <v>70</v>
      </c>
      <c r="G16" s="71">
        <v>70</v>
      </c>
      <c r="H16" s="71">
        <v>70</v>
      </c>
      <c r="I16" s="71">
        <v>70</v>
      </c>
      <c r="J16" s="71">
        <v>74</v>
      </c>
      <c r="K16" s="71">
        <v>74</v>
      </c>
      <c r="L16" s="71">
        <v>74</v>
      </c>
      <c r="M16" s="71">
        <v>74</v>
      </c>
      <c r="N16" s="71">
        <v>77</v>
      </c>
      <c r="O16" s="71">
        <v>77</v>
      </c>
      <c r="P16" s="71">
        <v>77</v>
      </c>
      <c r="Q16" s="71">
        <v>77</v>
      </c>
      <c r="R16" s="71">
        <v>79</v>
      </c>
      <c r="S16" s="71">
        <v>79</v>
      </c>
      <c r="T16" s="71">
        <v>79</v>
      </c>
      <c r="U16" s="71">
        <v>79</v>
      </c>
      <c r="V16" s="71">
        <v>82</v>
      </c>
      <c r="W16" s="71">
        <v>82</v>
      </c>
      <c r="X16" s="71">
        <v>82</v>
      </c>
      <c r="Y16" s="71">
        <v>82</v>
      </c>
      <c r="Z16" s="71">
        <v>84</v>
      </c>
      <c r="AA16" s="71">
        <v>84</v>
      </c>
      <c r="AB16" s="71">
        <v>84</v>
      </c>
      <c r="AC16" s="71">
        <v>84</v>
      </c>
      <c r="AD16" s="71">
        <v>94</v>
      </c>
      <c r="AE16" s="71">
        <v>94</v>
      </c>
      <c r="AF16" s="71">
        <v>94</v>
      </c>
      <c r="AG16" s="71">
        <v>94</v>
      </c>
      <c r="AH16" s="71">
        <v>112</v>
      </c>
      <c r="AI16" s="71">
        <v>112</v>
      </c>
      <c r="AJ16" s="71">
        <v>112</v>
      </c>
      <c r="AK16" s="71">
        <v>112</v>
      </c>
      <c r="AL16" s="71">
        <v>132</v>
      </c>
      <c r="AM16" s="71">
        <v>132</v>
      </c>
      <c r="AN16" s="71">
        <v>132</v>
      </c>
      <c r="AO16" s="71">
        <v>132</v>
      </c>
      <c r="AP16" s="71">
        <v>144</v>
      </c>
      <c r="AQ16" s="71">
        <v>144</v>
      </c>
      <c r="AR16" s="71">
        <v>144</v>
      </c>
      <c r="AS16" s="71">
        <v>144</v>
      </c>
      <c r="AT16" s="71">
        <v>149</v>
      </c>
      <c r="AU16" s="71">
        <v>149</v>
      </c>
      <c r="AV16" s="71">
        <v>149</v>
      </c>
      <c r="AW16" s="71">
        <v>149</v>
      </c>
      <c r="AX16" s="71">
        <v>145</v>
      </c>
      <c r="AY16" s="71">
        <v>145</v>
      </c>
      <c r="AZ16" s="71">
        <v>145</v>
      </c>
      <c r="BA16" s="71">
        <v>145</v>
      </c>
      <c r="BB16" s="71">
        <v>136</v>
      </c>
      <c r="BC16" s="71">
        <v>136</v>
      </c>
      <c r="BD16" s="71">
        <v>136</v>
      </c>
      <c r="BE16" s="71">
        <v>136</v>
      </c>
      <c r="BF16" s="71">
        <v>121</v>
      </c>
      <c r="BG16" s="71">
        <v>121</v>
      </c>
      <c r="BH16" s="71">
        <v>121</v>
      </c>
      <c r="BI16" s="71">
        <v>121</v>
      </c>
      <c r="BJ16" s="71">
        <v>107</v>
      </c>
      <c r="BK16" s="71">
        <v>107</v>
      </c>
      <c r="BL16" s="71">
        <v>107</v>
      </c>
      <c r="BM16" s="71">
        <v>107</v>
      </c>
      <c r="BN16" s="71">
        <v>102</v>
      </c>
      <c r="BO16" s="71">
        <v>102</v>
      </c>
      <c r="BP16" s="71">
        <v>102</v>
      </c>
      <c r="BQ16" s="71">
        <v>102</v>
      </c>
      <c r="BR16" s="71">
        <v>102</v>
      </c>
      <c r="BS16" s="71">
        <v>102</v>
      </c>
      <c r="BT16" s="71">
        <v>102</v>
      </c>
      <c r="BU16" s="71">
        <v>102</v>
      </c>
      <c r="BV16" s="71">
        <v>105</v>
      </c>
      <c r="BW16" s="71">
        <v>105</v>
      </c>
      <c r="BX16" s="71">
        <v>105</v>
      </c>
      <c r="BY16" s="71">
        <v>105</v>
      </c>
      <c r="BZ16" s="71">
        <v>109</v>
      </c>
      <c r="CA16" s="71">
        <v>109</v>
      </c>
      <c r="CB16" s="71">
        <v>109</v>
      </c>
      <c r="CC16" s="71">
        <v>109</v>
      </c>
      <c r="CD16" s="71">
        <v>110</v>
      </c>
      <c r="CE16" s="71">
        <v>110</v>
      </c>
      <c r="CF16" s="71">
        <v>110</v>
      </c>
      <c r="CG16" s="71">
        <v>110</v>
      </c>
      <c r="CH16" s="71">
        <v>111</v>
      </c>
      <c r="CI16" s="71">
        <v>111</v>
      </c>
      <c r="CJ16" s="71">
        <v>111</v>
      </c>
      <c r="CK16" s="71">
        <v>111</v>
      </c>
      <c r="CL16" s="71">
        <v>111</v>
      </c>
      <c r="CM16" s="71">
        <v>111</v>
      </c>
      <c r="CN16" s="71">
        <v>111</v>
      </c>
      <c r="CO16" s="71">
        <v>111</v>
      </c>
      <c r="CP16" s="71">
        <v>110</v>
      </c>
      <c r="CQ16" s="71">
        <v>110</v>
      </c>
      <c r="CR16" s="71">
        <v>110</v>
      </c>
      <c r="CS16" s="71">
        <v>110</v>
      </c>
      <c r="CT16" s="72"/>
      <c r="CU16" s="72"/>
      <c r="CV16" s="72"/>
      <c r="CW16" s="73"/>
      <c r="CX16" s="74">
        <f t="array" ref="CX16">SUMPRODUCT(B16:CW16*0.25)</f>
        <v>2532</v>
      </c>
    </row>
    <row r="17" spans="1:102" ht="30" customHeight="1" thickBot="1" x14ac:dyDescent="0.25">
      <c r="A17" s="75" t="s">
        <v>14</v>
      </c>
      <c r="B17" s="76">
        <f>SUM(B11:B16)</f>
        <v>6325.7440000000006</v>
      </c>
      <c r="C17" s="77">
        <f t="shared" ref="C17:BN17" si="0">SUM(C11:C16)</f>
        <v>6276.9780000000001</v>
      </c>
      <c r="D17" s="77">
        <f t="shared" si="0"/>
        <v>6399.2049999999999</v>
      </c>
      <c r="E17" s="77">
        <f t="shared" si="0"/>
        <v>6299.4130000000005</v>
      </c>
      <c r="F17" s="77">
        <f t="shared" si="0"/>
        <v>6113.4859999999999</v>
      </c>
      <c r="G17" s="77">
        <f t="shared" si="0"/>
        <v>6114.2240000000002</v>
      </c>
      <c r="H17" s="77">
        <f t="shared" si="0"/>
        <v>6114.3869999999997</v>
      </c>
      <c r="I17" s="77">
        <f t="shared" si="0"/>
        <v>6235.8719999999994</v>
      </c>
      <c r="J17" s="77">
        <f t="shared" si="0"/>
        <v>5981.6130000000003</v>
      </c>
      <c r="K17" s="77">
        <f t="shared" si="0"/>
        <v>6019.7619999999997</v>
      </c>
      <c r="L17" s="77">
        <f t="shared" si="0"/>
        <v>6190.1890000000003</v>
      </c>
      <c r="M17" s="77">
        <f t="shared" si="0"/>
        <v>6195.1299999999992</v>
      </c>
      <c r="N17" s="77">
        <f t="shared" si="0"/>
        <v>6108.0259999999998</v>
      </c>
      <c r="O17" s="77">
        <f t="shared" si="0"/>
        <v>6164.8010000000004</v>
      </c>
      <c r="P17" s="77">
        <f t="shared" si="0"/>
        <v>6202.3459999999995</v>
      </c>
      <c r="Q17" s="77">
        <f t="shared" si="0"/>
        <v>6240.1049999999996</v>
      </c>
      <c r="R17" s="77">
        <f t="shared" si="0"/>
        <v>6213.35</v>
      </c>
      <c r="S17" s="77">
        <f t="shared" si="0"/>
        <v>6312.741</v>
      </c>
      <c r="T17" s="77">
        <f t="shared" si="0"/>
        <v>6408.2029999999995</v>
      </c>
      <c r="U17" s="77">
        <f t="shared" si="0"/>
        <v>6514.2139999999999</v>
      </c>
      <c r="V17" s="77">
        <f t="shared" si="0"/>
        <v>6365.5660000000007</v>
      </c>
      <c r="W17" s="77">
        <f t="shared" si="0"/>
        <v>6546.0820000000003</v>
      </c>
      <c r="X17" s="77">
        <f t="shared" si="0"/>
        <v>6658.2070000000003</v>
      </c>
      <c r="Y17" s="77">
        <f t="shared" si="0"/>
        <v>6818.0869999999995</v>
      </c>
      <c r="Z17" s="77">
        <f t="shared" si="0"/>
        <v>6749.5540000000001</v>
      </c>
      <c r="AA17" s="77">
        <f t="shared" si="0"/>
        <v>7221.3920000000007</v>
      </c>
      <c r="AB17" s="77">
        <f t="shared" si="0"/>
        <v>7313.1170000000002</v>
      </c>
      <c r="AC17" s="77">
        <f t="shared" si="0"/>
        <v>7425.7640000000001</v>
      </c>
      <c r="AD17" s="77">
        <f t="shared" si="0"/>
        <v>6970.741</v>
      </c>
      <c r="AE17" s="77">
        <f t="shared" si="0"/>
        <v>7088.9549999999999</v>
      </c>
      <c r="AF17" s="77">
        <f t="shared" si="0"/>
        <v>7180.2749999999996</v>
      </c>
      <c r="AG17" s="77">
        <f t="shared" si="0"/>
        <v>7226.1779999999999</v>
      </c>
      <c r="AH17" s="77">
        <f t="shared" si="0"/>
        <v>7443.5720000000001</v>
      </c>
      <c r="AI17" s="77">
        <f t="shared" si="0"/>
        <v>7548.639000000001</v>
      </c>
      <c r="AJ17" s="77">
        <f t="shared" si="0"/>
        <v>7735.4059999999999</v>
      </c>
      <c r="AK17" s="77">
        <f t="shared" si="0"/>
        <v>7830.0190000000002</v>
      </c>
      <c r="AL17" s="77">
        <f t="shared" si="0"/>
        <v>7702.5930000000008</v>
      </c>
      <c r="AM17" s="77">
        <f t="shared" si="0"/>
        <v>7818.4340000000011</v>
      </c>
      <c r="AN17" s="77">
        <f t="shared" si="0"/>
        <v>7910.2260000000006</v>
      </c>
      <c r="AO17" s="77">
        <f t="shared" si="0"/>
        <v>8003.4329999999991</v>
      </c>
      <c r="AP17" s="77">
        <f t="shared" si="0"/>
        <v>8121.8029999999999</v>
      </c>
      <c r="AQ17" s="77">
        <f t="shared" si="0"/>
        <v>8194.1689999999999</v>
      </c>
      <c r="AR17" s="77">
        <f t="shared" si="0"/>
        <v>8222.652</v>
      </c>
      <c r="AS17" s="77">
        <f t="shared" si="0"/>
        <v>8223.8130000000001</v>
      </c>
      <c r="AT17" s="77">
        <f t="shared" si="0"/>
        <v>8237.246000000001</v>
      </c>
      <c r="AU17" s="77">
        <f t="shared" si="0"/>
        <v>8294.9369999999999</v>
      </c>
      <c r="AV17" s="77">
        <f t="shared" si="0"/>
        <v>8313.0579999999991</v>
      </c>
      <c r="AW17" s="77">
        <f t="shared" si="0"/>
        <v>8258.402</v>
      </c>
      <c r="AX17" s="77">
        <f t="shared" si="0"/>
        <v>8075.7259999999987</v>
      </c>
      <c r="AY17" s="77">
        <f t="shared" si="0"/>
        <v>8083.5239999999994</v>
      </c>
      <c r="AZ17" s="77">
        <f t="shared" si="0"/>
        <v>7980.0760000000009</v>
      </c>
      <c r="BA17" s="77">
        <f t="shared" si="0"/>
        <v>7877.485999999999</v>
      </c>
      <c r="BB17" s="77">
        <f t="shared" si="0"/>
        <v>7804.344000000001</v>
      </c>
      <c r="BC17" s="77">
        <f t="shared" si="0"/>
        <v>7811.2520000000004</v>
      </c>
      <c r="BD17" s="77">
        <f t="shared" si="0"/>
        <v>7800.8610000000008</v>
      </c>
      <c r="BE17" s="77">
        <f t="shared" si="0"/>
        <v>7787.2110000000002</v>
      </c>
      <c r="BF17" s="77">
        <f t="shared" si="0"/>
        <v>7474.7720000000008</v>
      </c>
      <c r="BG17" s="77">
        <f t="shared" si="0"/>
        <v>7477.0859999999993</v>
      </c>
      <c r="BH17" s="77">
        <f t="shared" si="0"/>
        <v>7504.8</v>
      </c>
      <c r="BI17" s="77">
        <f t="shared" si="0"/>
        <v>7536.357</v>
      </c>
      <c r="BJ17" s="77">
        <f t="shared" si="0"/>
        <v>8013.4009999999998</v>
      </c>
      <c r="BK17" s="77">
        <f t="shared" si="0"/>
        <v>8059.6320000000005</v>
      </c>
      <c r="BL17" s="77">
        <f t="shared" si="0"/>
        <v>8102.6230000000005</v>
      </c>
      <c r="BM17" s="77">
        <f t="shared" si="0"/>
        <v>8195.5959999999995</v>
      </c>
      <c r="BN17" s="77">
        <f t="shared" si="0"/>
        <v>8126.2749999999996</v>
      </c>
      <c r="BO17" s="77">
        <f t="shared" ref="BO17:CW17" si="1">SUM(BO11:BO16)</f>
        <v>8197.6239999999998</v>
      </c>
      <c r="BP17" s="77">
        <f t="shared" si="1"/>
        <v>8227.4599999999991</v>
      </c>
      <c r="BQ17" s="77">
        <f t="shared" si="1"/>
        <v>8231.0679999999993</v>
      </c>
      <c r="BR17" s="77">
        <f t="shared" si="1"/>
        <v>8258.8970000000008</v>
      </c>
      <c r="BS17" s="77">
        <f t="shared" si="1"/>
        <v>8272.1830000000009</v>
      </c>
      <c r="BT17" s="77">
        <f t="shared" si="1"/>
        <v>8275.0669999999991</v>
      </c>
      <c r="BU17" s="77">
        <f t="shared" si="1"/>
        <v>8275.005000000001</v>
      </c>
      <c r="BV17" s="77">
        <f t="shared" si="1"/>
        <v>8342.1200000000008</v>
      </c>
      <c r="BW17" s="77">
        <f t="shared" si="1"/>
        <v>8356.1720000000005</v>
      </c>
      <c r="BX17" s="77">
        <f t="shared" si="1"/>
        <v>8325.0329999999994</v>
      </c>
      <c r="BY17" s="77">
        <f t="shared" si="1"/>
        <v>8328.1149999999998</v>
      </c>
      <c r="BZ17" s="77">
        <f t="shared" si="1"/>
        <v>8375.32</v>
      </c>
      <c r="CA17" s="77">
        <f t="shared" si="1"/>
        <v>8393.5550000000003</v>
      </c>
      <c r="CB17" s="77">
        <f t="shared" si="1"/>
        <v>8394.9549999999999</v>
      </c>
      <c r="CC17" s="77">
        <f t="shared" si="1"/>
        <v>8325.1850000000013</v>
      </c>
      <c r="CD17" s="77">
        <f t="shared" si="1"/>
        <v>8153.6479999999992</v>
      </c>
      <c r="CE17" s="77">
        <f t="shared" si="1"/>
        <v>8044.7340000000004</v>
      </c>
      <c r="CF17" s="77">
        <f t="shared" si="1"/>
        <v>7956.33</v>
      </c>
      <c r="CG17" s="77">
        <f t="shared" si="1"/>
        <v>7794.5280000000002</v>
      </c>
      <c r="CH17" s="77">
        <f t="shared" si="1"/>
        <v>7775.4959999999992</v>
      </c>
      <c r="CI17" s="77">
        <f t="shared" si="1"/>
        <v>7627.02</v>
      </c>
      <c r="CJ17" s="77">
        <f t="shared" si="1"/>
        <v>7570</v>
      </c>
      <c r="CK17" s="77">
        <f t="shared" si="1"/>
        <v>7356.1380000000008</v>
      </c>
      <c r="CL17" s="77">
        <f t="shared" si="1"/>
        <v>7191.3330000000005</v>
      </c>
      <c r="CM17" s="77">
        <f t="shared" si="1"/>
        <v>7105.4580000000005</v>
      </c>
      <c r="CN17" s="77">
        <f t="shared" si="1"/>
        <v>7045.2359999999999</v>
      </c>
      <c r="CO17" s="77">
        <f t="shared" si="1"/>
        <v>6931.7190000000001</v>
      </c>
      <c r="CP17" s="77">
        <f t="shared" si="1"/>
        <v>6697.5619999999999</v>
      </c>
      <c r="CQ17" s="77">
        <f t="shared" si="1"/>
        <v>6644.1329999999998</v>
      </c>
      <c r="CR17" s="77">
        <f t="shared" si="1"/>
        <v>6594.8909999999996</v>
      </c>
      <c r="CS17" s="77">
        <f t="shared" si="1"/>
        <v>6559.3649999999998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177797.12025000004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0</v>
      </c>
    </row>
    <row r="21" spans="1:102" ht="24.95" customHeight="1" x14ac:dyDescent="0.2">
      <c r="A21" s="92" t="s">
        <v>17</v>
      </c>
      <c r="B21" s="93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94"/>
      <c r="BE21" s="94"/>
      <c r="BF21" s="94"/>
      <c r="BG21" s="94"/>
      <c r="BH21" s="94"/>
      <c r="BI21" s="94"/>
      <c r="BJ21" s="94"/>
      <c r="BK21" s="94"/>
      <c r="BL21" s="94"/>
      <c r="BM21" s="94"/>
      <c r="BN21" s="94"/>
      <c r="BO21" s="94"/>
      <c r="BP21" s="94"/>
      <c r="BQ21" s="94"/>
      <c r="BR21" s="94"/>
      <c r="BS21" s="94"/>
      <c r="BT21" s="94"/>
      <c r="BU21" s="94"/>
      <c r="BV21" s="94"/>
      <c r="BW21" s="94"/>
      <c r="BX21" s="94"/>
      <c r="BY21" s="94"/>
      <c r="BZ21" s="94"/>
      <c r="CA21" s="94"/>
      <c r="CB21" s="94"/>
      <c r="CC21" s="94"/>
      <c r="CD21" s="94"/>
      <c r="CE21" s="94"/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5"/>
      <c r="CU21" s="95"/>
      <c r="CV21" s="95"/>
      <c r="CW21" s="96"/>
      <c r="CX21" s="97">
        <f t="array" ref="CX21">SUMPRODUCT(B21:CW21*0.25)</f>
        <v>0</v>
      </c>
    </row>
    <row r="22" spans="1:102" ht="24.95" customHeight="1" x14ac:dyDescent="0.2">
      <c r="A22" s="92" t="s">
        <v>18</v>
      </c>
      <c r="B22" s="98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  <c r="AX22" s="99"/>
      <c r="AY22" s="99"/>
      <c r="AZ22" s="99"/>
      <c r="BA22" s="99"/>
      <c r="BB22" s="99"/>
      <c r="BC22" s="99"/>
      <c r="BD22" s="99"/>
      <c r="BE22" s="99"/>
      <c r="BF22" s="99"/>
      <c r="BG22" s="99"/>
      <c r="BH22" s="99"/>
      <c r="BI22" s="99"/>
      <c r="BJ22" s="99"/>
      <c r="BK22" s="99"/>
      <c r="BL22" s="99"/>
      <c r="BM22" s="99"/>
      <c r="BN22" s="99"/>
      <c r="BO22" s="99"/>
      <c r="BP22" s="99"/>
      <c r="BQ22" s="99"/>
      <c r="BR22" s="99"/>
      <c r="BS22" s="99"/>
      <c r="BT22" s="99"/>
      <c r="BU22" s="99"/>
      <c r="BV22" s="99"/>
      <c r="BW22" s="99"/>
      <c r="BX22" s="99"/>
      <c r="BY22" s="99"/>
      <c r="BZ22" s="99"/>
      <c r="CA22" s="99"/>
      <c r="CB22" s="99"/>
      <c r="CC22" s="99"/>
      <c r="CD22" s="99"/>
      <c r="CE22" s="99"/>
      <c r="CF22" s="99"/>
      <c r="CG22" s="99"/>
      <c r="CH22" s="99"/>
      <c r="CI22" s="99"/>
      <c r="CJ22" s="99"/>
      <c r="CK22" s="99"/>
      <c r="CL22" s="99"/>
      <c r="CM22" s="99"/>
      <c r="CN22" s="99"/>
      <c r="CO22" s="99"/>
      <c r="CP22" s="99"/>
      <c r="CQ22" s="99"/>
      <c r="CR22" s="99"/>
      <c r="CS22" s="99"/>
      <c r="CT22" s="100"/>
      <c r="CU22" s="100"/>
      <c r="CV22" s="100"/>
      <c r="CW22" s="96"/>
      <c r="CX22" s="97">
        <f t="array" ref="CX22">SUMPRODUCT(B22:CW22*0.25)</f>
        <v>0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 t="shared" ref="B27:P27" si="2">IF(LEN(B$3)&gt;0,SUM(B20:B26),"")</f>
        <v>0</v>
      </c>
      <c r="C27" s="107">
        <f t="shared" si="2"/>
        <v>0</v>
      </c>
      <c r="D27" s="107">
        <f t="shared" si="2"/>
        <v>0</v>
      </c>
      <c r="E27" s="107">
        <f t="shared" si="2"/>
        <v>0</v>
      </c>
      <c r="F27" s="107">
        <f t="shared" si="2"/>
        <v>0</v>
      </c>
      <c r="G27" s="107">
        <f t="shared" si="2"/>
        <v>0</v>
      </c>
      <c r="H27" s="107">
        <f t="shared" si="2"/>
        <v>0</v>
      </c>
      <c r="I27" s="107">
        <f t="shared" si="2"/>
        <v>0</v>
      </c>
      <c r="J27" s="107">
        <f t="shared" si="2"/>
        <v>0</v>
      </c>
      <c r="K27" s="107">
        <f t="shared" si="2"/>
        <v>0</v>
      </c>
      <c r="L27" s="107">
        <f t="shared" si="2"/>
        <v>0</v>
      </c>
      <c r="M27" s="107">
        <f t="shared" si="2"/>
        <v>0</v>
      </c>
      <c r="N27" s="107">
        <f t="shared" si="2"/>
        <v>0</v>
      </c>
      <c r="O27" s="107">
        <f t="shared" si="2"/>
        <v>0</v>
      </c>
      <c r="P27" s="107">
        <f t="shared" si="2"/>
        <v>0</v>
      </c>
      <c r="Q27" s="107">
        <f>SUM(Q20:Q26)</f>
        <v>0</v>
      </c>
      <c r="R27" s="107">
        <f t="shared" ref="R27:CC27" si="3">SUM(R20:R26)</f>
        <v>0</v>
      </c>
      <c r="S27" s="107">
        <f t="shared" si="3"/>
        <v>0</v>
      </c>
      <c r="T27" s="107">
        <f t="shared" si="3"/>
        <v>0</v>
      </c>
      <c r="U27" s="107">
        <f t="shared" si="3"/>
        <v>0</v>
      </c>
      <c r="V27" s="107">
        <f t="shared" si="3"/>
        <v>0</v>
      </c>
      <c r="W27" s="107">
        <f t="shared" si="3"/>
        <v>0</v>
      </c>
      <c r="X27" s="107">
        <f t="shared" si="3"/>
        <v>0</v>
      </c>
      <c r="Y27" s="107">
        <f t="shared" si="3"/>
        <v>0</v>
      </c>
      <c r="Z27" s="107">
        <f t="shared" si="3"/>
        <v>0</v>
      </c>
      <c r="AA27" s="107">
        <f t="shared" si="3"/>
        <v>0</v>
      </c>
      <c r="AB27" s="107">
        <f t="shared" si="3"/>
        <v>0</v>
      </c>
      <c r="AC27" s="107">
        <f t="shared" si="3"/>
        <v>0</v>
      </c>
      <c r="AD27" s="107">
        <f t="shared" si="3"/>
        <v>0</v>
      </c>
      <c r="AE27" s="107">
        <f t="shared" si="3"/>
        <v>0</v>
      </c>
      <c r="AF27" s="107">
        <f t="shared" si="3"/>
        <v>0</v>
      </c>
      <c r="AG27" s="107">
        <f t="shared" si="3"/>
        <v>0</v>
      </c>
      <c r="AH27" s="107">
        <f t="shared" si="3"/>
        <v>0</v>
      </c>
      <c r="AI27" s="107">
        <f t="shared" si="3"/>
        <v>0</v>
      </c>
      <c r="AJ27" s="107">
        <f t="shared" si="3"/>
        <v>0</v>
      </c>
      <c r="AK27" s="107">
        <f t="shared" si="3"/>
        <v>0</v>
      </c>
      <c r="AL27" s="107">
        <f t="shared" si="3"/>
        <v>0</v>
      </c>
      <c r="AM27" s="107">
        <f t="shared" si="3"/>
        <v>0</v>
      </c>
      <c r="AN27" s="107">
        <f t="shared" si="3"/>
        <v>0</v>
      </c>
      <c r="AO27" s="107">
        <f t="shared" si="3"/>
        <v>0</v>
      </c>
      <c r="AP27" s="107">
        <f t="shared" si="3"/>
        <v>0</v>
      </c>
      <c r="AQ27" s="107">
        <f t="shared" si="3"/>
        <v>0</v>
      </c>
      <c r="AR27" s="107">
        <f t="shared" si="3"/>
        <v>0</v>
      </c>
      <c r="AS27" s="107">
        <f t="shared" si="3"/>
        <v>0</v>
      </c>
      <c r="AT27" s="107">
        <f t="shared" si="3"/>
        <v>0</v>
      </c>
      <c r="AU27" s="107">
        <f t="shared" si="3"/>
        <v>0</v>
      </c>
      <c r="AV27" s="107">
        <f t="shared" si="3"/>
        <v>0</v>
      </c>
      <c r="AW27" s="107">
        <f t="shared" si="3"/>
        <v>0</v>
      </c>
      <c r="AX27" s="107">
        <f t="shared" si="3"/>
        <v>0</v>
      </c>
      <c r="AY27" s="107">
        <f t="shared" si="3"/>
        <v>0</v>
      </c>
      <c r="AZ27" s="107">
        <f t="shared" si="3"/>
        <v>0</v>
      </c>
      <c r="BA27" s="107">
        <f t="shared" si="3"/>
        <v>0</v>
      </c>
      <c r="BB27" s="107">
        <f t="shared" si="3"/>
        <v>0</v>
      </c>
      <c r="BC27" s="107">
        <f t="shared" si="3"/>
        <v>0</v>
      </c>
      <c r="BD27" s="107">
        <f t="shared" si="3"/>
        <v>0</v>
      </c>
      <c r="BE27" s="107">
        <f t="shared" si="3"/>
        <v>0</v>
      </c>
      <c r="BF27" s="107">
        <f t="shared" si="3"/>
        <v>0</v>
      </c>
      <c r="BG27" s="107">
        <f t="shared" si="3"/>
        <v>0</v>
      </c>
      <c r="BH27" s="107">
        <f t="shared" si="3"/>
        <v>0</v>
      </c>
      <c r="BI27" s="107">
        <f t="shared" si="3"/>
        <v>0</v>
      </c>
      <c r="BJ27" s="107">
        <f t="shared" si="3"/>
        <v>0</v>
      </c>
      <c r="BK27" s="107">
        <f t="shared" si="3"/>
        <v>0</v>
      </c>
      <c r="BL27" s="107">
        <f t="shared" si="3"/>
        <v>0</v>
      </c>
      <c r="BM27" s="107">
        <f t="shared" si="3"/>
        <v>0</v>
      </c>
      <c r="BN27" s="107">
        <f t="shared" si="3"/>
        <v>0</v>
      </c>
      <c r="BO27" s="107">
        <f t="shared" si="3"/>
        <v>0</v>
      </c>
      <c r="BP27" s="107">
        <f t="shared" si="3"/>
        <v>0</v>
      </c>
      <c r="BQ27" s="107">
        <f t="shared" si="3"/>
        <v>0</v>
      </c>
      <c r="BR27" s="107">
        <f t="shared" si="3"/>
        <v>0</v>
      </c>
      <c r="BS27" s="107">
        <f t="shared" si="3"/>
        <v>0</v>
      </c>
      <c r="BT27" s="107">
        <f t="shared" si="3"/>
        <v>0</v>
      </c>
      <c r="BU27" s="107">
        <f t="shared" si="3"/>
        <v>0</v>
      </c>
      <c r="BV27" s="107">
        <f t="shared" si="3"/>
        <v>0</v>
      </c>
      <c r="BW27" s="107">
        <f t="shared" si="3"/>
        <v>0</v>
      </c>
      <c r="BX27" s="107">
        <f t="shared" si="3"/>
        <v>0</v>
      </c>
      <c r="BY27" s="107">
        <f t="shared" si="3"/>
        <v>0</v>
      </c>
      <c r="BZ27" s="107">
        <f t="shared" si="3"/>
        <v>0</v>
      </c>
      <c r="CA27" s="107">
        <f t="shared" si="3"/>
        <v>0</v>
      </c>
      <c r="CB27" s="107">
        <f t="shared" si="3"/>
        <v>0</v>
      </c>
      <c r="CC27" s="107">
        <f t="shared" si="3"/>
        <v>0</v>
      </c>
      <c r="CD27" s="107">
        <f t="shared" ref="CD27:CW27" si="4">SUM(CD20:CD26)</f>
        <v>0</v>
      </c>
      <c r="CE27" s="107">
        <f t="shared" si="4"/>
        <v>0</v>
      </c>
      <c r="CF27" s="107">
        <f t="shared" si="4"/>
        <v>0</v>
      </c>
      <c r="CG27" s="107">
        <f t="shared" si="4"/>
        <v>0</v>
      </c>
      <c r="CH27" s="107">
        <f t="shared" si="4"/>
        <v>0</v>
      </c>
      <c r="CI27" s="107">
        <f t="shared" si="4"/>
        <v>0</v>
      </c>
      <c r="CJ27" s="107">
        <f t="shared" si="4"/>
        <v>0</v>
      </c>
      <c r="CK27" s="107">
        <f t="shared" si="4"/>
        <v>0</v>
      </c>
      <c r="CL27" s="107">
        <f t="shared" si="4"/>
        <v>0</v>
      </c>
      <c r="CM27" s="107">
        <f t="shared" si="4"/>
        <v>0</v>
      </c>
      <c r="CN27" s="107">
        <f t="shared" si="4"/>
        <v>0</v>
      </c>
      <c r="CO27" s="107">
        <f t="shared" si="4"/>
        <v>0</v>
      </c>
      <c r="CP27" s="107">
        <f t="shared" si="4"/>
        <v>0</v>
      </c>
      <c r="CQ27" s="107">
        <f t="shared" si="4"/>
        <v>0</v>
      </c>
      <c r="CR27" s="107">
        <f t="shared" si="4"/>
        <v>0</v>
      </c>
      <c r="CS27" s="107">
        <f t="shared" si="4"/>
        <v>0</v>
      </c>
      <c r="CT27" s="108">
        <f t="shared" si="4"/>
        <v>0</v>
      </c>
      <c r="CU27" s="108">
        <f t="shared" si="4"/>
        <v>0</v>
      </c>
      <c r="CV27" s="108">
        <f t="shared" si="4"/>
        <v>0</v>
      </c>
      <c r="CW27" s="109">
        <f t="shared" si="4"/>
        <v>0</v>
      </c>
      <c r="CX27" s="110">
        <f>SUM(CX20:CX26)</f>
        <v>0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24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>
        <v>2606.4</v>
      </c>
      <c r="C30" s="88">
        <v>2618.4</v>
      </c>
      <c r="D30" s="88">
        <v>2629.4</v>
      </c>
      <c r="E30" s="88">
        <v>2639.4</v>
      </c>
      <c r="F30" s="88">
        <v>2658.4</v>
      </c>
      <c r="G30" s="88">
        <v>2665.4</v>
      </c>
      <c r="H30" s="88">
        <v>2670.4</v>
      </c>
      <c r="I30" s="88">
        <v>2674.4</v>
      </c>
      <c r="J30" s="88">
        <v>2671.4</v>
      </c>
      <c r="K30" s="88">
        <v>2673.4</v>
      </c>
      <c r="L30" s="88">
        <v>2675.4</v>
      </c>
      <c r="M30" s="88">
        <v>2677.4</v>
      </c>
      <c r="N30" s="88">
        <v>2680.4</v>
      </c>
      <c r="O30" s="88">
        <v>2681.4</v>
      </c>
      <c r="P30" s="88">
        <v>2682.4</v>
      </c>
      <c r="Q30" s="88">
        <v>2682.4</v>
      </c>
      <c r="R30" s="88">
        <v>2682.4</v>
      </c>
      <c r="S30" s="88">
        <v>2682.4</v>
      </c>
      <c r="T30" s="88">
        <v>2682.4</v>
      </c>
      <c r="U30" s="88">
        <v>2682.4</v>
      </c>
      <c r="V30" s="88">
        <v>2694.4</v>
      </c>
      <c r="W30" s="88">
        <v>2695.4</v>
      </c>
      <c r="X30" s="88">
        <v>2696.4</v>
      </c>
      <c r="Y30" s="88">
        <v>2698.4</v>
      </c>
      <c r="Z30" s="88">
        <v>2708.52</v>
      </c>
      <c r="AA30" s="88">
        <v>2725.52</v>
      </c>
      <c r="AB30" s="88">
        <v>2758.52</v>
      </c>
      <c r="AC30" s="88">
        <v>2805.52</v>
      </c>
      <c r="AD30" s="88">
        <v>2971.86</v>
      </c>
      <c r="AE30" s="88">
        <v>3043.86</v>
      </c>
      <c r="AF30" s="88">
        <v>3124.86</v>
      </c>
      <c r="AG30" s="88">
        <v>3215.86</v>
      </c>
      <c r="AH30" s="88">
        <v>3328.03</v>
      </c>
      <c r="AI30" s="88">
        <v>3421.03</v>
      </c>
      <c r="AJ30" s="88">
        <v>3508.03</v>
      </c>
      <c r="AK30" s="88">
        <v>3587.03</v>
      </c>
      <c r="AL30" s="88">
        <v>3612.17</v>
      </c>
      <c r="AM30" s="88">
        <v>3675.17</v>
      </c>
      <c r="AN30" s="88">
        <v>3730.17</v>
      </c>
      <c r="AO30" s="88">
        <v>3775.17</v>
      </c>
      <c r="AP30" s="88">
        <v>3821.7</v>
      </c>
      <c r="AQ30" s="88">
        <v>3852.7</v>
      </c>
      <c r="AR30" s="88">
        <v>3878.7</v>
      </c>
      <c r="AS30" s="88">
        <v>3897.7</v>
      </c>
      <c r="AT30" s="88">
        <v>3886.65</v>
      </c>
      <c r="AU30" s="88">
        <v>3892.65</v>
      </c>
      <c r="AV30" s="88">
        <v>3891.65</v>
      </c>
      <c r="AW30" s="88">
        <v>3884.65</v>
      </c>
      <c r="AX30" s="88">
        <v>3865.1</v>
      </c>
      <c r="AY30" s="88">
        <v>3840.1</v>
      </c>
      <c r="AZ30" s="88">
        <v>3806.1</v>
      </c>
      <c r="BA30" s="88">
        <v>3761.1</v>
      </c>
      <c r="BB30" s="88">
        <v>3700.23</v>
      </c>
      <c r="BC30" s="88">
        <v>3637.23</v>
      </c>
      <c r="BD30" s="88">
        <v>3567.23</v>
      </c>
      <c r="BE30" s="88">
        <v>3489.23</v>
      </c>
      <c r="BF30" s="88">
        <v>3391.99</v>
      </c>
      <c r="BG30" s="88">
        <v>3300.99</v>
      </c>
      <c r="BH30" s="88">
        <v>3207.99</v>
      </c>
      <c r="BI30" s="88">
        <v>3110.99</v>
      </c>
      <c r="BJ30" s="88">
        <v>3016.48</v>
      </c>
      <c r="BK30" s="88">
        <v>2932.48</v>
      </c>
      <c r="BL30" s="88">
        <v>2905.48</v>
      </c>
      <c r="BM30" s="88">
        <v>2855.48</v>
      </c>
      <c r="BN30" s="88">
        <v>2896.9</v>
      </c>
      <c r="BO30" s="88">
        <v>2913.9</v>
      </c>
      <c r="BP30" s="88">
        <v>2902.9</v>
      </c>
      <c r="BQ30" s="88">
        <v>2902.9</v>
      </c>
      <c r="BR30" s="88">
        <v>2905.9</v>
      </c>
      <c r="BS30" s="88">
        <v>2913.9</v>
      </c>
      <c r="BT30" s="88">
        <v>2919.9</v>
      </c>
      <c r="BU30" s="88">
        <v>2923.9</v>
      </c>
      <c r="BV30" s="88">
        <v>3012.9</v>
      </c>
      <c r="BW30" s="88">
        <v>3016.9</v>
      </c>
      <c r="BX30" s="88">
        <v>3022.9</v>
      </c>
      <c r="BY30" s="88">
        <v>3030.9</v>
      </c>
      <c r="BZ30" s="88">
        <v>3034.9</v>
      </c>
      <c r="CA30" s="88">
        <v>3043.9</v>
      </c>
      <c r="CB30" s="88">
        <v>3052.9</v>
      </c>
      <c r="CC30" s="88">
        <v>3060.9</v>
      </c>
      <c r="CD30" s="88">
        <v>3017.9</v>
      </c>
      <c r="CE30" s="88">
        <v>3025.9</v>
      </c>
      <c r="CF30" s="88">
        <v>2992.9</v>
      </c>
      <c r="CG30" s="88">
        <v>2979.9</v>
      </c>
      <c r="CH30" s="88">
        <v>2893.9</v>
      </c>
      <c r="CI30" s="88">
        <v>2900.9</v>
      </c>
      <c r="CJ30" s="88">
        <v>2906.9</v>
      </c>
      <c r="CK30" s="88">
        <v>2892.9</v>
      </c>
      <c r="CL30" s="88">
        <v>2868.9</v>
      </c>
      <c r="CM30" s="88">
        <v>2874.9</v>
      </c>
      <c r="CN30" s="88">
        <v>2880.9</v>
      </c>
      <c r="CO30" s="88">
        <v>2885.9</v>
      </c>
      <c r="CP30" s="88">
        <v>2887.4</v>
      </c>
      <c r="CQ30" s="88">
        <v>2892.4</v>
      </c>
      <c r="CR30" s="88">
        <v>2897.4</v>
      </c>
      <c r="CS30" s="88">
        <v>2901.4</v>
      </c>
      <c r="CT30" s="89"/>
      <c r="CU30" s="89"/>
      <c r="CV30" s="89"/>
      <c r="CW30" s="90"/>
      <c r="CX30" s="91">
        <f t="array" ref="CX30">SUMPRODUCT(B30:CW30*0.25)</f>
        <v>73935.83000000006</v>
      </c>
    </row>
    <row r="31" spans="1:102" ht="24.95" customHeight="1" x14ac:dyDescent="0.2">
      <c r="A31" s="92" t="s">
        <v>26</v>
      </c>
      <c r="B31" s="93">
        <v>2209.3440000000001</v>
      </c>
      <c r="C31" s="94">
        <v>2148.578</v>
      </c>
      <c r="D31" s="94">
        <v>2259.8049999999998</v>
      </c>
      <c r="E31" s="94">
        <v>2150.0129999999999</v>
      </c>
      <c r="F31" s="94">
        <v>1990.086</v>
      </c>
      <c r="G31" s="94">
        <v>1983.8240000000001</v>
      </c>
      <c r="H31" s="94">
        <v>1978.9870000000001</v>
      </c>
      <c r="I31" s="94">
        <v>2187.4719999999998</v>
      </c>
      <c r="J31" s="94">
        <v>2066.2129999999997</v>
      </c>
      <c r="K31" s="94">
        <v>2102.3620000000001</v>
      </c>
      <c r="L31" s="94">
        <v>2270.7889999999998</v>
      </c>
      <c r="M31" s="94">
        <v>2273.73</v>
      </c>
      <c r="N31" s="94">
        <v>2183.6260000000002</v>
      </c>
      <c r="O31" s="94">
        <v>2239.4009999999998</v>
      </c>
      <c r="P31" s="94">
        <v>2275.9459999999999</v>
      </c>
      <c r="Q31" s="94">
        <v>2313.7049999999999</v>
      </c>
      <c r="R31" s="94">
        <v>2286.9499999999998</v>
      </c>
      <c r="S31" s="94">
        <v>2386.3409999999999</v>
      </c>
      <c r="T31" s="94">
        <v>2481.8029999999999</v>
      </c>
      <c r="U31" s="94">
        <v>2587.8139999999999</v>
      </c>
      <c r="V31" s="94">
        <v>2427.1660000000002</v>
      </c>
      <c r="W31" s="94">
        <v>2606.6819999999998</v>
      </c>
      <c r="X31" s="94">
        <v>2717.8069999999998</v>
      </c>
      <c r="Y31" s="94">
        <v>2875.6869999999999</v>
      </c>
      <c r="Z31" s="94">
        <v>2922.0340000000001</v>
      </c>
      <c r="AA31" s="94">
        <v>3376.8719999999998</v>
      </c>
      <c r="AB31" s="94">
        <v>3435.5970000000002</v>
      </c>
      <c r="AC31" s="94">
        <v>3501.2440000000001</v>
      </c>
      <c r="AD31" s="94">
        <v>2833.8809999999999</v>
      </c>
      <c r="AE31" s="94">
        <v>2880.0949999999998</v>
      </c>
      <c r="AF31" s="94">
        <v>2890.415</v>
      </c>
      <c r="AG31" s="94">
        <v>2845.3180000000002</v>
      </c>
      <c r="AH31" s="94">
        <v>2877.5419999999999</v>
      </c>
      <c r="AI31" s="94">
        <v>3081.2759999999998</v>
      </c>
      <c r="AJ31" s="94">
        <v>3237.7089999999998</v>
      </c>
      <c r="AK31" s="94">
        <v>3389.989</v>
      </c>
      <c r="AL31" s="94">
        <v>3512.4229999999998</v>
      </c>
      <c r="AM31" s="94">
        <v>3632.7640000000001</v>
      </c>
      <c r="AN31" s="94">
        <v>3737.056</v>
      </c>
      <c r="AO31" s="94">
        <v>3785.2629999999999</v>
      </c>
      <c r="AP31" s="94">
        <v>3819.1030000000001</v>
      </c>
      <c r="AQ31" s="94">
        <v>3860.4690000000001</v>
      </c>
      <c r="AR31" s="94">
        <v>3862.9520000000002</v>
      </c>
      <c r="AS31" s="94">
        <v>3845.1129999999998</v>
      </c>
      <c r="AT31" s="94">
        <v>3836.596</v>
      </c>
      <c r="AU31" s="94">
        <v>3888.2869999999998</v>
      </c>
      <c r="AV31" s="94">
        <v>3907.4079999999999</v>
      </c>
      <c r="AW31" s="94">
        <v>3859.752</v>
      </c>
      <c r="AX31" s="94">
        <v>3700.6260000000002</v>
      </c>
      <c r="AY31" s="94">
        <v>3733.424</v>
      </c>
      <c r="AZ31" s="94">
        <v>3663.9760000000001</v>
      </c>
      <c r="BA31" s="94">
        <v>3586.386</v>
      </c>
      <c r="BB31" s="94">
        <v>3521.114</v>
      </c>
      <c r="BC31" s="94">
        <v>3531.0219999999999</v>
      </c>
      <c r="BD31" s="94">
        <v>3435.6309999999999</v>
      </c>
      <c r="BE31" s="94">
        <v>3334.9810000000002</v>
      </c>
      <c r="BF31" s="94">
        <v>2940.7820000000002</v>
      </c>
      <c r="BG31" s="94">
        <v>2874.096</v>
      </c>
      <c r="BH31" s="94">
        <v>2724.81</v>
      </c>
      <c r="BI31" s="94">
        <v>2793.3670000000002</v>
      </c>
      <c r="BJ31" s="94">
        <v>3330.9209999999998</v>
      </c>
      <c r="BK31" s="94">
        <v>3441.152</v>
      </c>
      <c r="BL31" s="94">
        <v>3446.143</v>
      </c>
      <c r="BM31" s="94">
        <v>3394.116</v>
      </c>
      <c r="BN31" s="94">
        <v>3337.375</v>
      </c>
      <c r="BO31" s="94">
        <v>3391.7240000000002</v>
      </c>
      <c r="BP31" s="94">
        <v>3432.56</v>
      </c>
      <c r="BQ31" s="94">
        <v>3436.1680000000001</v>
      </c>
      <c r="BR31" s="94">
        <v>3479.9969999999998</v>
      </c>
      <c r="BS31" s="94">
        <v>3485.2829999999999</v>
      </c>
      <c r="BT31" s="94">
        <v>3482.1669999999999</v>
      </c>
      <c r="BU31" s="94">
        <v>3478.105</v>
      </c>
      <c r="BV31" s="94">
        <v>3412.22</v>
      </c>
      <c r="BW31" s="94">
        <v>3422.2719999999999</v>
      </c>
      <c r="BX31" s="94">
        <v>3385.1329999999998</v>
      </c>
      <c r="BY31" s="94">
        <v>3380.2150000000001</v>
      </c>
      <c r="BZ31" s="94">
        <v>3423.42</v>
      </c>
      <c r="CA31" s="94">
        <v>3432.6550000000002</v>
      </c>
      <c r="CB31" s="94">
        <v>3425.0549999999998</v>
      </c>
      <c r="CC31" s="94">
        <v>3347.2849999999999</v>
      </c>
      <c r="CD31" s="94">
        <v>3218.748</v>
      </c>
      <c r="CE31" s="94">
        <v>3101.8339999999998</v>
      </c>
      <c r="CF31" s="94">
        <v>3046.43</v>
      </c>
      <c r="CG31" s="94">
        <v>2897.6280000000002</v>
      </c>
      <c r="CH31" s="94">
        <v>3001.596</v>
      </c>
      <c r="CI31" s="94">
        <v>2846.12</v>
      </c>
      <c r="CJ31" s="94">
        <v>2809.1</v>
      </c>
      <c r="CK31" s="94">
        <v>2816.2379999999998</v>
      </c>
      <c r="CL31" s="94">
        <v>2832.433</v>
      </c>
      <c r="CM31" s="94">
        <v>2740.558</v>
      </c>
      <c r="CN31" s="94">
        <v>2674.3359999999998</v>
      </c>
      <c r="CO31" s="94">
        <v>2555.819</v>
      </c>
      <c r="CP31" s="94">
        <v>2201.2110000000002</v>
      </c>
      <c r="CQ31" s="94">
        <v>2142.7820000000002</v>
      </c>
      <c r="CR31" s="94">
        <v>2088.54</v>
      </c>
      <c r="CS31" s="94">
        <v>2049.0140000000001</v>
      </c>
      <c r="CT31" s="95"/>
      <c r="CU31" s="95"/>
      <c r="CV31" s="95"/>
      <c r="CW31" s="96"/>
      <c r="CX31" s="97">
        <f t="array" ref="CX31">SUMPRODUCT(B31:CW31*0.25)</f>
        <v>72262.464250000005</v>
      </c>
    </row>
    <row r="32" spans="1:102" ht="24.95" customHeight="1" x14ac:dyDescent="0.2">
      <c r="A32" s="101" t="s">
        <v>27</v>
      </c>
      <c r="B32" s="98">
        <v>1779</v>
      </c>
      <c r="C32" s="99">
        <v>1779</v>
      </c>
      <c r="D32" s="99">
        <v>1779</v>
      </c>
      <c r="E32" s="99">
        <v>1779</v>
      </c>
      <c r="F32" s="99">
        <v>1779</v>
      </c>
      <c r="G32" s="99">
        <v>1779</v>
      </c>
      <c r="H32" s="99">
        <v>1779</v>
      </c>
      <c r="I32" s="99">
        <v>1688</v>
      </c>
      <c r="J32" s="99">
        <v>1597</v>
      </c>
      <c r="K32" s="99">
        <v>1597</v>
      </c>
      <c r="L32" s="99">
        <v>1597</v>
      </c>
      <c r="M32" s="99">
        <v>1597</v>
      </c>
      <c r="N32" s="99">
        <v>1597</v>
      </c>
      <c r="O32" s="99">
        <v>1597</v>
      </c>
      <c r="P32" s="99">
        <v>1597</v>
      </c>
      <c r="Q32" s="99">
        <v>1597</v>
      </c>
      <c r="R32" s="99">
        <v>1597</v>
      </c>
      <c r="S32" s="99">
        <v>1597</v>
      </c>
      <c r="T32" s="99">
        <v>1597</v>
      </c>
      <c r="U32" s="99">
        <v>1597</v>
      </c>
      <c r="V32" s="99">
        <v>1597</v>
      </c>
      <c r="W32" s="99">
        <v>1597</v>
      </c>
      <c r="X32" s="99">
        <v>1597</v>
      </c>
      <c r="Y32" s="99">
        <v>1597</v>
      </c>
      <c r="Z32" s="99">
        <v>1460</v>
      </c>
      <c r="AA32" s="99">
        <v>1460</v>
      </c>
      <c r="AB32" s="99">
        <v>1460</v>
      </c>
      <c r="AC32" s="99">
        <v>1460</v>
      </c>
      <c r="AD32" s="99">
        <v>1467</v>
      </c>
      <c r="AE32" s="99">
        <v>1467</v>
      </c>
      <c r="AF32" s="99">
        <v>1467</v>
      </c>
      <c r="AG32" s="99">
        <v>1467</v>
      </c>
      <c r="AH32" s="99">
        <v>1498</v>
      </c>
      <c r="AI32" s="99">
        <v>1306.3330000000001</v>
      </c>
      <c r="AJ32" s="99">
        <v>1249.6669999999999</v>
      </c>
      <c r="AK32" s="99">
        <v>1113</v>
      </c>
      <c r="AL32" s="99">
        <v>807</v>
      </c>
      <c r="AM32" s="99">
        <v>739.5</v>
      </c>
      <c r="AN32" s="99">
        <v>672</v>
      </c>
      <c r="AO32" s="99">
        <v>672</v>
      </c>
      <c r="AP32" s="99">
        <v>670</v>
      </c>
      <c r="AQ32" s="99">
        <v>670</v>
      </c>
      <c r="AR32" s="99">
        <v>670</v>
      </c>
      <c r="AS32" s="99">
        <v>670</v>
      </c>
      <c r="AT32" s="99">
        <v>674</v>
      </c>
      <c r="AU32" s="99">
        <v>674</v>
      </c>
      <c r="AV32" s="99">
        <v>674</v>
      </c>
      <c r="AW32" s="99">
        <v>674</v>
      </c>
      <c r="AX32" s="99">
        <v>670</v>
      </c>
      <c r="AY32" s="99">
        <v>670</v>
      </c>
      <c r="AZ32" s="99">
        <v>670</v>
      </c>
      <c r="BA32" s="99">
        <v>690</v>
      </c>
      <c r="BB32" s="99">
        <v>772</v>
      </c>
      <c r="BC32" s="99">
        <v>832</v>
      </c>
      <c r="BD32" s="99">
        <v>987</v>
      </c>
      <c r="BE32" s="99">
        <v>1152</v>
      </c>
      <c r="BF32" s="99">
        <v>1303</v>
      </c>
      <c r="BG32" s="99">
        <v>1463</v>
      </c>
      <c r="BH32" s="99">
        <v>1733</v>
      </c>
      <c r="BI32" s="99">
        <v>1793</v>
      </c>
      <c r="BJ32" s="99">
        <v>1861</v>
      </c>
      <c r="BK32" s="99">
        <v>1881</v>
      </c>
      <c r="BL32" s="99">
        <v>1946</v>
      </c>
      <c r="BM32" s="99">
        <v>2141</v>
      </c>
      <c r="BN32" s="99">
        <v>2145</v>
      </c>
      <c r="BO32" s="99">
        <v>2145</v>
      </c>
      <c r="BP32" s="99">
        <v>2145</v>
      </c>
      <c r="BQ32" s="99">
        <v>2145</v>
      </c>
      <c r="BR32" s="99">
        <v>2147</v>
      </c>
      <c r="BS32" s="99">
        <v>2147</v>
      </c>
      <c r="BT32" s="99">
        <v>2147</v>
      </c>
      <c r="BU32" s="99">
        <v>2147</v>
      </c>
      <c r="BV32" s="99">
        <v>2147</v>
      </c>
      <c r="BW32" s="99">
        <v>2147</v>
      </c>
      <c r="BX32" s="99">
        <v>2147</v>
      </c>
      <c r="BY32" s="99">
        <v>2147</v>
      </c>
      <c r="BZ32" s="99">
        <v>2147</v>
      </c>
      <c r="CA32" s="99">
        <v>2147</v>
      </c>
      <c r="CB32" s="99">
        <v>2147</v>
      </c>
      <c r="CC32" s="99">
        <v>2147</v>
      </c>
      <c r="CD32" s="99">
        <v>2147</v>
      </c>
      <c r="CE32" s="99">
        <v>2147</v>
      </c>
      <c r="CF32" s="99">
        <v>2147</v>
      </c>
      <c r="CG32" s="99">
        <v>2147</v>
      </c>
      <c r="CH32" s="99">
        <v>2097</v>
      </c>
      <c r="CI32" s="99">
        <v>2097</v>
      </c>
      <c r="CJ32" s="99">
        <v>2071</v>
      </c>
      <c r="CK32" s="99">
        <v>1864</v>
      </c>
      <c r="CL32" s="99">
        <v>1757</v>
      </c>
      <c r="CM32" s="99">
        <v>1757</v>
      </c>
      <c r="CN32" s="99">
        <v>1757</v>
      </c>
      <c r="CO32" s="99">
        <v>1757</v>
      </c>
      <c r="CP32" s="99">
        <v>1862</v>
      </c>
      <c r="CQ32" s="99">
        <v>1862</v>
      </c>
      <c r="CR32" s="99">
        <v>1862</v>
      </c>
      <c r="CS32" s="99">
        <v>1862</v>
      </c>
      <c r="CT32" s="100"/>
      <c r="CU32" s="100"/>
      <c r="CV32" s="100"/>
      <c r="CW32" s="102"/>
      <c r="CX32" s="103">
        <f t="array" ref="CX32">SUMPRODUCT(B32:CW32*0.25)</f>
        <v>37733.875</v>
      </c>
    </row>
    <row r="33" spans="1:102" ht="30" customHeight="1" thickBot="1" x14ac:dyDescent="0.25">
      <c r="A33" s="75" t="s">
        <v>28</v>
      </c>
      <c r="B33" s="76">
        <f>SUM(B30:B32)</f>
        <v>6594.7440000000006</v>
      </c>
      <c r="C33" s="77">
        <f t="shared" ref="C33:BN33" si="5">SUM(C30:C32)</f>
        <v>6545.9780000000001</v>
      </c>
      <c r="D33" s="77">
        <f t="shared" si="5"/>
        <v>6668.2049999999999</v>
      </c>
      <c r="E33" s="77">
        <f t="shared" si="5"/>
        <v>6568.4130000000005</v>
      </c>
      <c r="F33" s="77">
        <f t="shared" si="5"/>
        <v>6427.4859999999999</v>
      </c>
      <c r="G33" s="77">
        <f t="shared" si="5"/>
        <v>6428.2240000000002</v>
      </c>
      <c r="H33" s="77">
        <f t="shared" si="5"/>
        <v>6428.3870000000006</v>
      </c>
      <c r="I33" s="77">
        <f t="shared" si="5"/>
        <v>6549.8719999999994</v>
      </c>
      <c r="J33" s="77">
        <f t="shared" si="5"/>
        <v>6334.6129999999994</v>
      </c>
      <c r="K33" s="77">
        <f t="shared" si="5"/>
        <v>6372.7620000000006</v>
      </c>
      <c r="L33" s="77">
        <f t="shared" si="5"/>
        <v>6543.1890000000003</v>
      </c>
      <c r="M33" s="77">
        <f t="shared" si="5"/>
        <v>6548.13</v>
      </c>
      <c r="N33" s="77">
        <f t="shared" si="5"/>
        <v>6461.0259999999998</v>
      </c>
      <c r="O33" s="77">
        <f t="shared" si="5"/>
        <v>6517.8009999999995</v>
      </c>
      <c r="P33" s="77">
        <f t="shared" si="5"/>
        <v>6555.3459999999995</v>
      </c>
      <c r="Q33" s="77">
        <f t="shared" si="5"/>
        <v>6593.1049999999996</v>
      </c>
      <c r="R33" s="77">
        <f t="shared" si="5"/>
        <v>6566.35</v>
      </c>
      <c r="S33" s="77">
        <f t="shared" si="5"/>
        <v>6665.741</v>
      </c>
      <c r="T33" s="77">
        <f t="shared" si="5"/>
        <v>6761.2029999999995</v>
      </c>
      <c r="U33" s="77">
        <f t="shared" si="5"/>
        <v>6867.2139999999999</v>
      </c>
      <c r="V33" s="77">
        <f t="shared" si="5"/>
        <v>6718.5660000000007</v>
      </c>
      <c r="W33" s="77">
        <f t="shared" si="5"/>
        <v>6899.0820000000003</v>
      </c>
      <c r="X33" s="77">
        <f t="shared" si="5"/>
        <v>7011.2070000000003</v>
      </c>
      <c r="Y33" s="77">
        <f t="shared" si="5"/>
        <v>7171.0869999999995</v>
      </c>
      <c r="Z33" s="77">
        <f t="shared" si="5"/>
        <v>7090.5540000000001</v>
      </c>
      <c r="AA33" s="77">
        <f t="shared" si="5"/>
        <v>7562.3919999999998</v>
      </c>
      <c r="AB33" s="77">
        <f t="shared" si="5"/>
        <v>7654.1170000000002</v>
      </c>
      <c r="AC33" s="77">
        <f t="shared" si="5"/>
        <v>7766.7640000000001</v>
      </c>
      <c r="AD33" s="77">
        <f t="shared" si="5"/>
        <v>7272.741</v>
      </c>
      <c r="AE33" s="77">
        <f t="shared" si="5"/>
        <v>7390.9549999999999</v>
      </c>
      <c r="AF33" s="77">
        <f t="shared" si="5"/>
        <v>7482.2749999999996</v>
      </c>
      <c r="AG33" s="77">
        <f t="shared" si="5"/>
        <v>7528.1779999999999</v>
      </c>
      <c r="AH33" s="77">
        <f t="shared" si="5"/>
        <v>7703.5720000000001</v>
      </c>
      <c r="AI33" s="77">
        <f t="shared" si="5"/>
        <v>7808.639000000001</v>
      </c>
      <c r="AJ33" s="77">
        <f t="shared" si="5"/>
        <v>7995.405999999999</v>
      </c>
      <c r="AK33" s="77">
        <f t="shared" si="5"/>
        <v>8090.0190000000002</v>
      </c>
      <c r="AL33" s="77">
        <f t="shared" si="5"/>
        <v>7931.5929999999998</v>
      </c>
      <c r="AM33" s="77">
        <f t="shared" si="5"/>
        <v>8047.4340000000002</v>
      </c>
      <c r="AN33" s="77">
        <f t="shared" si="5"/>
        <v>8139.2260000000006</v>
      </c>
      <c r="AO33" s="77">
        <f t="shared" si="5"/>
        <v>8232.4330000000009</v>
      </c>
      <c r="AP33" s="77">
        <f t="shared" si="5"/>
        <v>8310.8029999999999</v>
      </c>
      <c r="AQ33" s="77">
        <f t="shared" si="5"/>
        <v>8383.1689999999999</v>
      </c>
      <c r="AR33" s="77">
        <f t="shared" si="5"/>
        <v>8411.652</v>
      </c>
      <c r="AS33" s="77">
        <f t="shared" si="5"/>
        <v>8412.8130000000001</v>
      </c>
      <c r="AT33" s="77">
        <f t="shared" si="5"/>
        <v>8397.2459999999992</v>
      </c>
      <c r="AU33" s="77">
        <f t="shared" si="5"/>
        <v>8454.9369999999999</v>
      </c>
      <c r="AV33" s="77">
        <f t="shared" si="5"/>
        <v>8473.0580000000009</v>
      </c>
      <c r="AW33" s="77">
        <f t="shared" si="5"/>
        <v>8418.402</v>
      </c>
      <c r="AX33" s="77">
        <f t="shared" si="5"/>
        <v>8235.7260000000006</v>
      </c>
      <c r="AY33" s="77">
        <f t="shared" si="5"/>
        <v>8243.5239999999994</v>
      </c>
      <c r="AZ33" s="77">
        <f t="shared" si="5"/>
        <v>8140.076</v>
      </c>
      <c r="BA33" s="77">
        <f t="shared" si="5"/>
        <v>8037.4859999999999</v>
      </c>
      <c r="BB33" s="77">
        <f t="shared" si="5"/>
        <v>7993.3440000000001</v>
      </c>
      <c r="BC33" s="77">
        <f t="shared" si="5"/>
        <v>8000.2520000000004</v>
      </c>
      <c r="BD33" s="77">
        <f t="shared" si="5"/>
        <v>7989.8609999999999</v>
      </c>
      <c r="BE33" s="77">
        <f t="shared" si="5"/>
        <v>7976.2110000000002</v>
      </c>
      <c r="BF33" s="77">
        <f t="shared" si="5"/>
        <v>7635.7719999999999</v>
      </c>
      <c r="BG33" s="77">
        <f t="shared" si="5"/>
        <v>7638.0859999999993</v>
      </c>
      <c r="BH33" s="77">
        <f t="shared" si="5"/>
        <v>7665.7999999999993</v>
      </c>
      <c r="BI33" s="77">
        <f t="shared" si="5"/>
        <v>7697.357</v>
      </c>
      <c r="BJ33" s="77">
        <f t="shared" si="5"/>
        <v>8208.4009999999998</v>
      </c>
      <c r="BK33" s="77">
        <f t="shared" si="5"/>
        <v>8254.6319999999996</v>
      </c>
      <c r="BL33" s="77">
        <f t="shared" si="5"/>
        <v>8297.6229999999996</v>
      </c>
      <c r="BM33" s="77">
        <f t="shared" si="5"/>
        <v>8390.5959999999995</v>
      </c>
      <c r="BN33" s="77">
        <f t="shared" si="5"/>
        <v>8379.2749999999996</v>
      </c>
      <c r="BO33" s="77">
        <f t="shared" ref="BO33:CW33" si="6">SUM(BO30:BO32)</f>
        <v>8450.6239999999998</v>
      </c>
      <c r="BP33" s="77">
        <f t="shared" si="6"/>
        <v>8480.4599999999991</v>
      </c>
      <c r="BQ33" s="77">
        <f t="shared" si="6"/>
        <v>8484.0679999999993</v>
      </c>
      <c r="BR33" s="77">
        <f t="shared" si="6"/>
        <v>8532.8970000000008</v>
      </c>
      <c r="BS33" s="77">
        <f t="shared" si="6"/>
        <v>8546.1830000000009</v>
      </c>
      <c r="BT33" s="77">
        <f t="shared" si="6"/>
        <v>8549.0669999999991</v>
      </c>
      <c r="BU33" s="77">
        <f t="shared" si="6"/>
        <v>8549.005000000001</v>
      </c>
      <c r="BV33" s="77">
        <f t="shared" si="6"/>
        <v>8572.119999999999</v>
      </c>
      <c r="BW33" s="77">
        <f t="shared" si="6"/>
        <v>8586.1720000000005</v>
      </c>
      <c r="BX33" s="77">
        <f t="shared" si="6"/>
        <v>8555.0329999999994</v>
      </c>
      <c r="BY33" s="77">
        <f t="shared" si="6"/>
        <v>8558.1149999999998</v>
      </c>
      <c r="BZ33" s="77">
        <f t="shared" si="6"/>
        <v>8605.32</v>
      </c>
      <c r="CA33" s="77">
        <f t="shared" si="6"/>
        <v>8623.5550000000003</v>
      </c>
      <c r="CB33" s="77">
        <f t="shared" si="6"/>
        <v>8624.9549999999999</v>
      </c>
      <c r="CC33" s="77">
        <f t="shared" si="6"/>
        <v>8555.1849999999995</v>
      </c>
      <c r="CD33" s="77">
        <f t="shared" si="6"/>
        <v>8383.648000000001</v>
      </c>
      <c r="CE33" s="77">
        <f t="shared" si="6"/>
        <v>8274.7340000000004</v>
      </c>
      <c r="CF33" s="77">
        <f t="shared" si="6"/>
        <v>8186.33</v>
      </c>
      <c r="CG33" s="77">
        <f t="shared" si="6"/>
        <v>8024.5280000000002</v>
      </c>
      <c r="CH33" s="77">
        <f t="shared" si="6"/>
        <v>7992.4960000000001</v>
      </c>
      <c r="CI33" s="77">
        <f t="shared" si="6"/>
        <v>7844.02</v>
      </c>
      <c r="CJ33" s="77">
        <f t="shared" si="6"/>
        <v>7787</v>
      </c>
      <c r="CK33" s="77">
        <f t="shared" si="6"/>
        <v>7573.1379999999999</v>
      </c>
      <c r="CL33" s="77">
        <f t="shared" si="6"/>
        <v>7458.3330000000005</v>
      </c>
      <c r="CM33" s="77">
        <f t="shared" si="6"/>
        <v>7372.4580000000005</v>
      </c>
      <c r="CN33" s="77">
        <f t="shared" si="6"/>
        <v>7312.2359999999999</v>
      </c>
      <c r="CO33" s="77">
        <f t="shared" si="6"/>
        <v>7198.7190000000001</v>
      </c>
      <c r="CP33" s="77">
        <f t="shared" si="6"/>
        <v>6950.6110000000008</v>
      </c>
      <c r="CQ33" s="77">
        <f t="shared" si="6"/>
        <v>6897.1820000000007</v>
      </c>
      <c r="CR33" s="77">
        <f t="shared" si="6"/>
        <v>6847.9400000000005</v>
      </c>
      <c r="CS33" s="77">
        <f t="shared" si="6"/>
        <v>6812.4140000000007</v>
      </c>
      <c r="CT33" s="78">
        <f t="shared" si="6"/>
        <v>0</v>
      </c>
      <c r="CU33" s="78">
        <f t="shared" si="6"/>
        <v>0</v>
      </c>
      <c r="CV33" s="78">
        <f t="shared" si="6"/>
        <v>0</v>
      </c>
      <c r="CW33" s="79">
        <f t="shared" si="6"/>
        <v>0</v>
      </c>
      <c r="CX33" s="80">
        <f>SUM(CX30:CX32)</f>
        <v>183932.16925000006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47" t="s">
        <v>29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30</v>
      </c>
      <c r="B36" s="114">
        <v>218</v>
      </c>
      <c r="C36" s="115">
        <v>218</v>
      </c>
      <c r="D36" s="115">
        <v>218</v>
      </c>
      <c r="E36" s="115">
        <v>218</v>
      </c>
      <c r="F36" s="115">
        <v>218</v>
      </c>
      <c r="G36" s="115">
        <v>218</v>
      </c>
      <c r="H36" s="115">
        <v>218</v>
      </c>
      <c r="I36" s="115">
        <v>218</v>
      </c>
      <c r="J36" s="115">
        <v>218</v>
      </c>
      <c r="K36" s="115">
        <v>218</v>
      </c>
      <c r="L36" s="115">
        <v>218</v>
      </c>
      <c r="M36" s="115">
        <v>218</v>
      </c>
      <c r="N36" s="115">
        <v>218</v>
      </c>
      <c r="O36" s="115">
        <v>218</v>
      </c>
      <c r="P36" s="115">
        <v>218</v>
      </c>
      <c r="Q36" s="115">
        <v>218</v>
      </c>
      <c r="R36" s="115">
        <v>218</v>
      </c>
      <c r="S36" s="115">
        <v>218</v>
      </c>
      <c r="T36" s="115">
        <v>218</v>
      </c>
      <c r="U36" s="115">
        <v>218</v>
      </c>
      <c r="V36" s="115">
        <v>218</v>
      </c>
      <c r="W36" s="115">
        <v>218</v>
      </c>
      <c r="X36" s="115">
        <v>218</v>
      </c>
      <c r="Y36" s="115">
        <v>218</v>
      </c>
      <c r="Z36" s="115">
        <v>206</v>
      </c>
      <c r="AA36" s="115">
        <v>206</v>
      </c>
      <c r="AB36" s="115">
        <v>206</v>
      </c>
      <c r="AC36" s="115">
        <v>206</v>
      </c>
      <c r="AD36" s="115">
        <v>215</v>
      </c>
      <c r="AE36" s="115">
        <v>215</v>
      </c>
      <c r="AF36" s="115">
        <v>215</v>
      </c>
      <c r="AG36" s="115">
        <v>215</v>
      </c>
      <c r="AH36" s="115">
        <v>190</v>
      </c>
      <c r="AI36" s="115">
        <v>190</v>
      </c>
      <c r="AJ36" s="115">
        <v>190</v>
      </c>
      <c r="AK36" s="115">
        <v>190</v>
      </c>
      <c r="AL36" s="115">
        <v>176</v>
      </c>
      <c r="AM36" s="115">
        <v>176</v>
      </c>
      <c r="AN36" s="115">
        <v>176</v>
      </c>
      <c r="AO36" s="115">
        <v>176</v>
      </c>
      <c r="AP36" s="115">
        <v>161</v>
      </c>
      <c r="AQ36" s="115">
        <v>161</v>
      </c>
      <c r="AR36" s="115">
        <v>161</v>
      </c>
      <c r="AS36" s="115">
        <v>161</v>
      </c>
      <c r="AT36" s="115">
        <v>139</v>
      </c>
      <c r="AU36" s="115">
        <v>139</v>
      </c>
      <c r="AV36" s="115">
        <v>139</v>
      </c>
      <c r="AW36" s="115">
        <v>139</v>
      </c>
      <c r="AX36" s="115">
        <v>139</v>
      </c>
      <c r="AY36" s="115">
        <v>139</v>
      </c>
      <c r="AZ36" s="115">
        <v>139</v>
      </c>
      <c r="BA36" s="115">
        <v>139</v>
      </c>
      <c r="BB36" s="115">
        <v>139</v>
      </c>
      <c r="BC36" s="115">
        <v>139</v>
      </c>
      <c r="BD36" s="115">
        <v>139</v>
      </c>
      <c r="BE36" s="115">
        <v>139</v>
      </c>
      <c r="BF36" s="115">
        <v>139</v>
      </c>
      <c r="BG36" s="115">
        <v>139</v>
      </c>
      <c r="BH36" s="115">
        <v>139</v>
      </c>
      <c r="BI36" s="115">
        <v>139</v>
      </c>
      <c r="BJ36" s="115">
        <v>145</v>
      </c>
      <c r="BK36" s="115">
        <v>145</v>
      </c>
      <c r="BL36" s="115">
        <v>145</v>
      </c>
      <c r="BM36" s="115">
        <v>145</v>
      </c>
      <c r="BN36" s="115">
        <v>203</v>
      </c>
      <c r="BO36" s="115">
        <v>203</v>
      </c>
      <c r="BP36" s="115">
        <v>203</v>
      </c>
      <c r="BQ36" s="115">
        <v>203</v>
      </c>
      <c r="BR36" s="115">
        <v>224</v>
      </c>
      <c r="BS36" s="115">
        <v>224</v>
      </c>
      <c r="BT36" s="115">
        <v>224</v>
      </c>
      <c r="BU36" s="115">
        <v>224</v>
      </c>
      <c r="BV36" s="115">
        <v>180</v>
      </c>
      <c r="BW36" s="115">
        <v>180</v>
      </c>
      <c r="BX36" s="115">
        <v>180</v>
      </c>
      <c r="BY36" s="115">
        <v>180</v>
      </c>
      <c r="BZ36" s="115">
        <v>180</v>
      </c>
      <c r="CA36" s="115">
        <v>180</v>
      </c>
      <c r="CB36" s="115">
        <v>180</v>
      </c>
      <c r="CC36" s="115">
        <v>180</v>
      </c>
      <c r="CD36" s="115">
        <v>180</v>
      </c>
      <c r="CE36" s="115">
        <v>180</v>
      </c>
      <c r="CF36" s="115">
        <v>180</v>
      </c>
      <c r="CG36" s="115">
        <v>180</v>
      </c>
      <c r="CH36" s="115">
        <v>167</v>
      </c>
      <c r="CI36" s="115">
        <v>167</v>
      </c>
      <c r="CJ36" s="115">
        <v>167</v>
      </c>
      <c r="CK36" s="115">
        <v>167</v>
      </c>
      <c r="CL36" s="115">
        <v>217</v>
      </c>
      <c r="CM36" s="115">
        <v>217</v>
      </c>
      <c r="CN36" s="115">
        <v>217</v>
      </c>
      <c r="CO36" s="115">
        <v>217</v>
      </c>
      <c r="CP36" s="115">
        <v>210</v>
      </c>
      <c r="CQ36" s="115">
        <v>210</v>
      </c>
      <c r="CR36" s="115">
        <v>210</v>
      </c>
      <c r="CS36" s="115">
        <v>210</v>
      </c>
      <c r="CT36" s="116"/>
      <c r="CU36" s="116"/>
      <c r="CV36" s="116"/>
      <c r="CW36" s="117"/>
      <c r="CX36" s="91">
        <f t="array" ref="CX36">SUMPRODUCT(B36:CW36*0.25)</f>
        <v>4518</v>
      </c>
    </row>
    <row r="37" spans="1:102" ht="24.95" customHeight="1" x14ac:dyDescent="0.2">
      <c r="A37" s="118" t="s">
        <v>31</v>
      </c>
      <c r="B37" s="119">
        <v>1</v>
      </c>
      <c r="C37" s="120">
        <v>1</v>
      </c>
      <c r="D37" s="120">
        <v>1</v>
      </c>
      <c r="E37" s="120">
        <v>1</v>
      </c>
      <c r="F37" s="120">
        <v>46</v>
      </c>
      <c r="G37" s="120">
        <v>46</v>
      </c>
      <c r="H37" s="120">
        <v>46</v>
      </c>
      <c r="I37" s="120">
        <v>46</v>
      </c>
      <c r="J37" s="120">
        <v>85</v>
      </c>
      <c r="K37" s="120">
        <v>85</v>
      </c>
      <c r="L37" s="120">
        <v>85</v>
      </c>
      <c r="M37" s="120">
        <v>85</v>
      </c>
      <c r="N37" s="120">
        <v>85</v>
      </c>
      <c r="O37" s="120">
        <v>85</v>
      </c>
      <c r="P37" s="120">
        <v>85</v>
      </c>
      <c r="Q37" s="120">
        <v>85</v>
      </c>
      <c r="R37" s="120">
        <v>85</v>
      </c>
      <c r="S37" s="120">
        <v>85</v>
      </c>
      <c r="T37" s="120">
        <v>85</v>
      </c>
      <c r="U37" s="120">
        <v>85</v>
      </c>
      <c r="V37" s="120">
        <v>85</v>
      </c>
      <c r="W37" s="120">
        <v>85</v>
      </c>
      <c r="X37" s="120">
        <v>85</v>
      </c>
      <c r="Y37" s="120">
        <v>85</v>
      </c>
      <c r="Z37" s="120">
        <v>85</v>
      </c>
      <c r="AA37" s="120">
        <v>85</v>
      </c>
      <c r="AB37" s="120">
        <v>85</v>
      </c>
      <c r="AC37" s="120">
        <v>85</v>
      </c>
      <c r="AD37" s="120">
        <v>37</v>
      </c>
      <c r="AE37" s="120">
        <v>37</v>
      </c>
      <c r="AF37" s="120">
        <v>37</v>
      </c>
      <c r="AG37" s="120">
        <v>37</v>
      </c>
      <c r="AH37" s="120">
        <v>20</v>
      </c>
      <c r="AI37" s="120">
        <v>20</v>
      </c>
      <c r="AJ37" s="120">
        <v>20</v>
      </c>
      <c r="AK37" s="120">
        <v>20</v>
      </c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529</v>
      </c>
    </row>
    <row r="38" spans="1:102" ht="24.95" customHeight="1" x14ac:dyDescent="0.2">
      <c r="A38" s="118" t="s">
        <v>32</v>
      </c>
      <c r="B38" s="119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/>
      <c r="AC38" s="120"/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/>
      <c r="BG38" s="120"/>
      <c r="BH38" s="120"/>
      <c r="BI38" s="120"/>
      <c r="BJ38" s="120"/>
      <c r="BK38" s="120"/>
      <c r="BL38" s="120"/>
      <c r="BM38" s="120"/>
      <c r="BN38" s="120"/>
      <c r="BO38" s="120"/>
      <c r="BP38" s="120"/>
      <c r="BQ38" s="120"/>
      <c r="BR38" s="120"/>
      <c r="BS38" s="120"/>
      <c r="BT38" s="120"/>
      <c r="BU38" s="120"/>
      <c r="BV38" s="120"/>
      <c r="BW38" s="120"/>
      <c r="BX38" s="120"/>
      <c r="BY38" s="120"/>
      <c r="BZ38" s="120"/>
      <c r="CA38" s="120"/>
      <c r="CB38" s="120"/>
      <c r="CC38" s="120"/>
      <c r="CD38" s="120"/>
      <c r="CE38" s="120"/>
      <c r="CF38" s="120"/>
      <c r="CG38" s="120"/>
      <c r="CH38" s="120"/>
      <c r="CI38" s="120"/>
      <c r="CJ38" s="120"/>
      <c r="CK38" s="120"/>
      <c r="CL38" s="120"/>
      <c r="CM38" s="120"/>
      <c r="CN38" s="120"/>
      <c r="CO38" s="120"/>
      <c r="CP38" s="120"/>
      <c r="CQ38" s="120"/>
      <c r="CR38" s="120"/>
      <c r="CS38" s="120"/>
      <c r="CT38" s="122"/>
      <c r="CU38" s="122"/>
      <c r="CV38" s="122"/>
      <c r="CW38" s="121"/>
      <c r="CX38" s="97">
        <f t="array" ref="CX38">SUMPRODUCT(B38:CW38*0.25)</f>
        <v>0</v>
      </c>
    </row>
    <row r="39" spans="1:102" ht="24.95" customHeight="1" x14ac:dyDescent="0.2">
      <c r="A39" s="118" t="s">
        <v>33</v>
      </c>
      <c r="B39" s="119">
        <v>50</v>
      </c>
      <c r="C39" s="120">
        <v>50</v>
      </c>
      <c r="D39" s="120">
        <v>50</v>
      </c>
      <c r="E39" s="120">
        <v>50</v>
      </c>
      <c r="F39" s="120">
        <v>50</v>
      </c>
      <c r="G39" s="120">
        <v>50</v>
      </c>
      <c r="H39" s="120">
        <v>50</v>
      </c>
      <c r="I39" s="120">
        <v>50</v>
      </c>
      <c r="J39" s="120">
        <v>50</v>
      </c>
      <c r="K39" s="120">
        <v>50</v>
      </c>
      <c r="L39" s="120">
        <v>50</v>
      </c>
      <c r="M39" s="120">
        <v>50</v>
      </c>
      <c r="N39" s="120">
        <v>50</v>
      </c>
      <c r="O39" s="120">
        <v>50</v>
      </c>
      <c r="P39" s="120">
        <v>50</v>
      </c>
      <c r="Q39" s="120">
        <v>50</v>
      </c>
      <c r="R39" s="120">
        <v>50</v>
      </c>
      <c r="S39" s="120">
        <v>50</v>
      </c>
      <c r="T39" s="120">
        <v>50</v>
      </c>
      <c r="U39" s="120">
        <v>50</v>
      </c>
      <c r="V39" s="120">
        <v>50</v>
      </c>
      <c r="W39" s="120">
        <v>50</v>
      </c>
      <c r="X39" s="120">
        <v>50</v>
      </c>
      <c r="Y39" s="120">
        <v>50</v>
      </c>
      <c r="Z39" s="120">
        <v>50</v>
      </c>
      <c r="AA39" s="120">
        <v>50</v>
      </c>
      <c r="AB39" s="120">
        <v>50</v>
      </c>
      <c r="AC39" s="120">
        <v>50</v>
      </c>
      <c r="AD39" s="120">
        <v>50</v>
      </c>
      <c r="AE39" s="120">
        <v>50</v>
      </c>
      <c r="AF39" s="120">
        <v>50</v>
      </c>
      <c r="AG39" s="120">
        <v>50</v>
      </c>
      <c r="AH39" s="120">
        <v>50</v>
      </c>
      <c r="AI39" s="120">
        <v>50</v>
      </c>
      <c r="AJ39" s="120">
        <v>50</v>
      </c>
      <c r="AK39" s="120">
        <v>50</v>
      </c>
      <c r="AL39" s="120">
        <v>53</v>
      </c>
      <c r="AM39" s="120">
        <v>53</v>
      </c>
      <c r="AN39" s="120">
        <v>53</v>
      </c>
      <c r="AO39" s="120">
        <v>53</v>
      </c>
      <c r="AP39" s="120">
        <v>28</v>
      </c>
      <c r="AQ39" s="120">
        <v>28</v>
      </c>
      <c r="AR39" s="120">
        <v>28</v>
      </c>
      <c r="AS39" s="120">
        <v>28</v>
      </c>
      <c r="AT39" s="120">
        <v>21</v>
      </c>
      <c r="AU39" s="120">
        <v>21</v>
      </c>
      <c r="AV39" s="120">
        <v>21</v>
      </c>
      <c r="AW39" s="120">
        <v>21</v>
      </c>
      <c r="AX39" s="120">
        <v>21</v>
      </c>
      <c r="AY39" s="120">
        <v>21</v>
      </c>
      <c r="AZ39" s="120">
        <v>21</v>
      </c>
      <c r="BA39" s="120">
        <v>21</v>
      </c>
      <c r="BB39" s="120">
        <v>50</v>
      </c>
      <c r="BC39" s="120">
        <v>50</v>
      </c>
      <c r="BD39" s="120">
        <v>50</v>
      </c>
      <c r="BE39" s="120">
        <v>50</v>
      </c>
      <c r="BF39" s="120">
        <v>22</v>
      </c>
      <c r="BG39" s="120">
        <v>22</v>
      </c>
      <c r="BH39" s="120">
        <v>22</v>
      </c>
      <c r="BI39" s="120">
        <v>22</v>
      </c>
      <c r="BJ39" s="120">
        <v>50</v>
      </c>
      <c r="BK39" s="120">
        <v>50</v>
      </c>
      <c r="BL39" s="120">
        <v>50</v>
      </c>
      <c r="BM39" s="120">
        <v>50</v>
      </c>
      <c r="BN39" s="120">
        <v>50</v>
      </c>
      <c r="BO39" s="120">
        <v>50</v>
      </c>
      <c r="BP39" s="120">
        <v>50</v>
      </c>
      <c r="BQ39" s="120">
        <v>50</v>
      </c>
      <c r="BR39" s="120">
        <v>50</v>
      </c>
      <c r="BS39" s="120">
        <v>50</v>
      </c>
      <c r="BT39" s="120">
        <v>50</v>
      </c>
      <c r="BU39" s="120">
        <v>50</v>
      </c>
      <c r="BV39" s="120">
        <v>50</v>
      </c>
      <c r="BW39" s="120">
        <v>50</v>
      </c>
      <c r="BX39" s="120">
        <v>50</v>
      </c>
      <c r="BY39" s="120">
        <v>50</v>
      </c>
      <c r="BZ39" s="120">
        <v>50</v>
      </c>
      <c r="CA39" s="120">
        <v>50</v>
      </c>
      <c r="CB39" s="120">
        <v>50</v>
      </c>
      <c r="CC39" s="120">
        <v>50</v>
      </c>
      <c r="CD39" s="120">
        <v>50</v>
      </c>
      <c r="CE39" s="120">
        <v>50</v>
      </c>
      <c r="CF39" s="120">
        <v>50</v>
      </c>
      <c r="CG39" s="120">
        <v>50</v>
      </c>
      <c r="CH39" s="120">
        <v>50</v>
      </c>
      <c r="CI39" s="120">
        <v>50</v>
      </c>
      <c r="CJ39" s="120">
        <v>50</v>
      </c>
      <c r="CK39" s="120">
        <v>50</v>
      </c>
      <c r="CL39" s="120">
        <v>50</v>
      </c>
      <c r="CM39" s="120">
        <v>50</v>
      </c>
      <c r="CN39" s="120">
        <v>50</v>
      </c>
      <c r="CO39" s="120">
        <v>50</v>
      </c>
      <c r="CP39" s="120">
        <v>43.048999999999999</v>
      </c>
      <c r="CQ39" s="120">
        <v>43.048999999999999</v>
      </c>
      <c r="CR39" s="120">
        <v>43.048999999999999</v>
      </c>
      <c r="CS39" s="120">
        <v>43.048999999999999</v>
      </c>
      <c r="CT39" s="122"/>
      <c r="CU39" s="122"/>
      <c r="CV39" s="122"/>
      <c r="CW39" s="121"/>
      <c r="CX39" s="97">
        <f t="array" ref="CX39">SUMPRODUCT(B39:CW39*0.25)</f>
        <v>1088.049</v>
      </c>
    </row>
    <row r="40" spans="1:102" ht="24.95" customHeight="1" x14ac:dyDescent="0.2">
      <c r="A40" s="118" t="s">
        <v>34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0</v>
      </c>
    </row>
    <row r="41" spans="1:102" ht="30" customHeight="1" thickBot="1" x14ac:dyDescent="0.25">
      <c r="A41" s="105" t="s">
        <v>35</v>
      </c>
      <c r="B41" s="106">
        <f>SUM(B36:B40)</f>
        <v>269</v>
      </c>
      <c r="C41" s="107">
        <f t="shared" ref="C41:BN41" si="7">SUM(C36:C40)</f>
        <v>269</v>
      </c>
      <c r="D41" s="107">
        <f t="shared" si="7"/>
        <v>269</v>
      </c>
      <c r="E41" s="107">
        <f t="shared" si="7"/>
        <v>269</v>
      </c>
      <c r="F41" s="107">
        <f t="shared" si="7"/>
        <v>314</v>
      </c>
      <c r="G41" s="107">
        <f t="shared" si="7"/>
        <v>314</v>
      </c>
      <c r="H41" s="107">
        <f t="shared" si="7"/>
        <v>314</v>
      </c>
      <c r="I41" s="107">
        <f t="shared" si="7"/>
        <v>314</v>
      </c>
      <c r="J41" s="107">
        <f t="shared" si="7"/>
        <v>353</v>
      </c>
      <c r="K41" s="107">
        <f t="shared" si="7"/>
        <v>353</v>
      </c>
      <c r="L41" s="107">
        <f t="shared" si="7"/>
        <v>353</v>
      </c>
      <c r="M41" s="107">
        <f t="shared" si="7"/>
        <v>353</v>
      </c>
      <c r="N41" s="107">
        <f t="shared" si="7"/>
        <v>353</v>
      </c>
      <c r="O41" s="107">
        <f t="shared" si="7"/>
        <v>353</v>
      </c>
      <c r="P41" s="107">
        <f t="shared" si="7"/>
        <v>353</v>
      </c>
      <c r="Q41" s="107">
        <f t="shared" si="7"/>
        <v>353</v>
      </c>
      <c r="R41" s="107">
        <f t="shared" si="7"/>
        <v>353</v>
      </c>
      <c r="S41" s="107">
        <f t="shared" si="7"/>
        <v>353</v>
      </c>
      <c r="T41" s="107">
        <f t="shared" si="7"/>
        <v>353</v>
      </c>
      <c r="U41" s="107">
        <f t="shared" si="7"/>
        <v>353</v>
      </c>
      <c r="V41" s="107">
        <f t="shared" si="7"/>
        <v>353</v>
      </c>
      <c r="W41" s="107">
        <f t="shared" si="7"/>
        <v>353</v>
      </c>
      <c r="X41" s="107">
        <f t="shared" si="7"/>
        <v>353</v>
      </c>
      <c r="Y41" s="107">
        <f t="shared" si="7"/>
        <v>353</v>
      </c>
      <c r="Z41" s="107">
        <f t="shared" si="7"/>
        <v>341</v>
      </c>
      <c r="AA41" s="107">
        <f t="shared" si="7"/>
        <v>341</v>
      </c>
      <c r="AB41" s="107">
        <f t="shared" si="7"/>
        <v>341</v>
      </c>
      <c r="AC41" s="107">
        <f t="shared" si="7"/>
        <v>341</v>
      </c>
      <c r="AD41" s="107">
        <f t="shared" si="7"/>
        <v>302</v>
      </c>
      <c r="AE41" s="107">
        <f t="shared" si="7"/>
        <v>302</v>
      </c>
      <c r="AF41" s="107">
        <f t="shared" si="7"/>
        <v>302</v>
      </c>
      <c r="AG41" s="107">
        <f t="shared" si="7"/>
        <v>302</v>
      </c>
      <c r="AH41" s="107">
        <f t="shared" si="7"/>
        <v>260</v>
      </c>
      <c r="AI41" s="107">
        <f t="shared" si="7"/>
        <v>260</v>
      </c>
      <c r="AJ41" s="107">
        <f t="shared" si="7"/>
        <v>260</v>
      </c>
      <c r="AK41" s="107">
        <f t="shared" si="7"/>
        <v>260</v>
      </c>
      <c r="AL41" s="107">
        <f t="shared" si="7"/>
        <v>229</v>
      </c>
      <c r="AM41" s="107">
        <f t="shared" si="7"/>
        <v>229</v>
      </c>
      <c r="AN41" s="107">
        <f t="shared" si="7"/>
        <v>229</v>
      </c>
      <c r="AO41" s="107">
        <f t="shared" si="7"/>
        <v>229</v>
      </c>
      <c r="AP41" s="107">
        <f t="shared" si="7"/>
        <v>189</v>
      </c>
      <c r="AQ41" s="107">
        <f t="shared" si="7"/>
        <v>189</v>
      </c>
      <c r="AR41" s="107">
        <f t="shared" si="7"/>
        <v>189</v>
      </c>
      <c r="AS41" s="107">
        <f t="shared" si="7"/>
        <v>189</v>
      </c>
      <c r="AT41" s="107">
        <f t="shared" si="7"/>
        <v>160</v>
      </c>
      <c r="AU41" s="107">
        <f t="shared" si="7"/>
        <v>160</v>
      </c>
      <c r="AV41" s="107">
        <f t="shared" si="7"/>
        <v>160</v>
      </c>
      <c r="AW41" s="107">
        <f t="shared" si="7"/>
        <v>160</v>
      </c>
      <c r="AX41" s="107">
        <f t="shared" si="7"/>
        <v>160</v>
      </c>
      <c r="AY41" s="107">
        <f t="shared" si="7"/>
        <v>160</v>
      </c>
      <c r="AZ41" s="107">
        <f t="shared" si="7"/>
        <v>160</v>
      </c>
      <c r="BA41" s="107">
        <f t="shared" si="7"/>
        <v>160</v>
      </c>
      <c r="BB41" s="107">
        <f t="shared" si="7"/>
        <v>189</v>
      </c>
      <c r="BC41" s="107">
        <f t="shared" si="7"/>
        <v>189</v>
      </c>
      <c r="BD41" s="107">
        <f t="shared" si="7"/>
        <v>189</v>
      </c>
      <c r="BE41" s="107">
        <f t="shared" si="7"/>
        <v>189</v>
      </c>
      <c r="BF41" s="107">
        <f t="shared" si="7"/>
        <v>161</v>
      </c>
      <c r="BG41" s="107">
        <f t="shared" si="7"/>
        <v>161</v>
      </c>
      <c r="BH41" s="107">
        <f t="shared" si="7"/>
        <v>161</v>
      </c>
      <c r="BI41" s="107">
        <f t="shared" si="7"/>
        <v>161</v>
      </c>
      <c r="BJ41" s="107">
        <f t="shared" si="7"/>
        <v>195</v>
      </c>
      <c r="BK41" s="107">
        <f t="shared" si="7"/>
        <v>195</v>
      </c>
      <c r="BL41" s="107">
        <f t="shared" si="7"/>
        <v>195</v>
      </c>
      <c r="BM41" s="107">
        <f t="shared" si="7"/>
        <v>195</v>
      </c>
      <c r="BN41" s="107">
        <f t="shared" si="7"/>
        <v>253</v>
      </c>
      <c r="BO41" s="107">
        <f t="shared" ref="BO41:CW41" si="8">SUM(BO36:BO40)</f>
        <v>253</v>
      </c>
      <c r="BP41" s="107">
        <f t="shared" si="8"/>
        <v>253</v>
      </c>
      <c r="BQ41" s="107">
        <f t="shared" si="8"/>
        <v>253</v>
      </c>
      <c r="BR41" s="107">
        <f t="shared" si="8"/>
        <v>274</v>
      </c>
      <c r="BS41" s="107">
        <f t="shared" si="8"/>
        <v>274</v>
      </c>
      <c r="BT41" s="107">
        <f t="shared" si="8"/>
        <v>274</v>
      </c>
      <c r="BU41" s="107">
        <f t="shared" si="8"/>
        <v>274</v>
      </c>
      <c r="BV41" s="107">
        <f t="shared" si="8"/>
        <v>230</v>
      </c>
      <c r="BW41" s="107">
        <f t="shared" si="8"/>
        <v>230</v>
      </c>
      <c r="BX41" s="107">
        <f t="shared" si="8"/>
        <v>230</v>
      </c>
      <c r="BY41" s="107">
        <f t="shared" si="8"/>
        <v>230</v>
      </c>
      <c r="BZ41" s="107">
        <f t="shared" si="8"/>
        <v>230</v>
      </c>
      <c r="CA41" s="107">
        <f t="shared" si="8"/>
        <v>230</v>
      </c>
      <c r="CB41" s="107">
        <f t="shared" si="8"/>
        <v>230</v>
      </c>
      <c r="CC41" s="107">
        <f t="shared" si="8"/>
        <v>230</v>
      </c>
      <c r="CD41" s="107">
        <f t="shared" si="8"/>
        <v>230</v>
      </c>
      <c r="CE41" s="107">
        <f t="shared" si="8"/>
        <v>230</v>
      </c>
      <c r="CF41" s="107">
        <f t="shared" si="8"/>
        <v>230</v>
      </c>
      <c r="CG41" s="107">
        <f t="shared" si="8"/>
        <v>230</v>
      </c>
      <c r="CH41" s="107">
        <f t="shared" si="8"/>
        <v>217</v>
      </c>
      <c r="CI41" s="107">
        <f t="shared" si="8"/>
        <v>217</v>
      </c>
      <c r="CJ41" s="107">
        <f t="shared" si="8"/>
        <v>217</v>
      </c>
      <c r="CK41" s="107">
        <f t="shared" si="8"/>
        <v>217</v>
      </c>
      <c r="CL41" s="107">
        <f t="shared" si="8"/>
        <v>267</v>
      </c>
      <c r="CM41" s="107">
        <f t="shared" si="8"/>
        <v>267</v>
      </c>
      <c r="CN41" s="107">
        <f t="shared" si="8"/>
        <v>267</v>
      </c>
      <c r="CO41" s="107">
        <f t="shared" si="8"/>
        <v>267</v>
      </c>
      <c r="CP41" s="107">
        <f t="shared" si="8"/>
        <v>253.04900000000001</v>
      </c>
      <c r="CQ41" s="107">
        <f t="shared" si="8"/>
        <v>253.04900000000001</v>
      </c>
      <c r="CR41" s="107">
        <f t="shared" si="8"/>
        <v>253.04900000000001</v>
      </c>
      <c r="CS41" s="107">
        <f t="shared" si="8"/>
        <v>253.04900000000001</v>
      </c>
      <c r="CT41" s="108">
        <f t="shared" si="8"/>
        <v>0</v>
      </c>
      <c r="CU41" s="108">
        <f t="shared" si="8"/>
        <v>0</v>
      </c>
      <c r="CV41" s="108">
        <f t="shared" si="8"/>
        <v>0</v>
      </c>
      <c r="CW41" s="109">
        <f t="shared" si="8"/>
        <v>0</v>
      </c>
      <c r="CX41" s="110">
        <f>SUM(CX36:CX40)</f>
        <v>6135.049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47" t="s">
        <v>36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30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31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32</v>
      </c>
      <c r="B46" s="119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0"/>
      <c r="AC46" s="120"/>
      <c r="AD46" s="120"/>
      <c r="AE46" s="120"/>
      <c r="AF46" s="120"/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/>
      <c r="BC46" s="120"/>
      <c r="BD46" s="120"/>
      <c r="BE46" s="120"/>
      <c r="BF46" s="120"/>
      <c r="BG46" s="120"/>
      <c r="BH46" s="120"/>
      <c r="BI46" s="120"/>
      <c r="BJ46" s="120"/>
      <c r="BK46" s="120"/>
      <c r="BL46" s="120"/>
      <c r="BM46" s="120"/>
      <c r="BN46" s="120"/>
      <c r="BO46" s="120"/>
      <c r="BP46" s="120"/>
      <c r="BQ46" s="120"/>
      <c r="BR46" s="120"/>
      <c r="BS46" s="120"/>
      <c r="BT46" s="120"/>
      <c r="BU46" s="120"/>
      <c r="BV46" s="120"/>
      <c r="BW46" s="120"/>
      <c r="BX46" s="120"/>
      <c r="BY46" s="120"/>
      <c r="BZ46" s="120"/>
      <c r="CA46" s="120"/>
      <c r="CB46" s="120"/>
      <c r="CC46" s="120"/>
      <c r="CD46" s="120"/>
      <c r="CE46" s="120"/>
      <c r="CF46" s="120"/>
      <c r="CG46" s="120"/>
      <c r="CH46" s="120"/>
      <c r="CI46" s="120"/>
      <c r="CJ46" s="120"/>
      <c r="CK46" s="120"/>
      <c r="CL46" s="120"/>
      <c r="CM46" s="120"/>
      <c r="CN46" s="120"/>
      <c r="CO46" s="120"/>
      <c r="CP46" s="120"/>
      <c r="CQ46" s="120"/>
      <c r="CR46" s="120"/>
      <c r="CS46" s="120"/>
      <c r="CT46" s="122"/>
      <c r="CU46" s="122"/>
      <c r="CV46" s="122"/>
      <c r="CW46" s="121"/>
      <c r="CX46" s="97">
        <f t="array" ref="CX46">SUMPRODUCT(B46:CW46*0.25)</f>
        <v>0</v>
      </c>
    </row>
    <row r="47" spans="1:102" ht="24.95" customHeight="1" x14ac:dyDescent="0.2">
      <c r="A47" s="118" t="s">
        <v>33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34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20"/>
      <c r="BK48" s="120"/>
      <c r="BL48" s="120"/>
      <c r="BM48" s="120"/>
      <c r="BN48" s="120"/>
      <c r="BO48" s="120"/>
      <c r="BP48" s="120"/>
      <c r="BQ48" s="120"/>
      <c r="BR48" s="120"/>
      <c r="BS48" s="120"/>
      <c r="BT48" s="120"/>
      <c r="BU48" s="120"/>
      <c r="BV48" s="120"/>
      <c r="BW48" s="120"/>
      <c r="BX48" s="120"/>
      <c r="BY48" s="120"/>
      <c r="BZ48" s="120"/>
      <c r="CA48" s="120"/>
      <c r="CB48" s="120"/>
      <c r="CC48" s="120"/>
      <c r="CD48" s="120"/>
      <c r="CE48" s="120"/>
      <c r="CF48" s="120"/>
      <c r="CG48" s="120"/>
      <c r="CH48" s="120"/>
      <c r="CI48" s="120"/>
      <c r="CJ48" s="120"/>
      <c r="CK48" s="120"/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0</v>
      </c>
    </row>
    <row r="49" spans="1:102" ht="24.95" customHeight="1" x14ac:dyDescent="0.2">
      <c r="A49" s="104" t="s">
        <v>37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38</v>
      </c>
      <c r="B50" s="106">
        <f>SUM(B44:B49)</f>
        <v>0</v>
      </c>
      <c r="C50" s="107">
        <f t="shared" ref="C50:BN50" si="9">SUM(C44:C49)</f>
        <v>0</v>
      </c>
      <c r="D50" s="107">
        <f t="shared" si="9"/>
        <v>0</v>
      </c>
      <c r="E50" s="107">
        <f t="shared" si="9"/>
        <v>0</v>
      </c>
      <c r="F50" s="107">
        <f t="shared" si="9"/>
        <v>0</v>
      </c>
      <c r="G50" s="107">
        <f t="shared" si="9"/>
        <v>0</v>
      </c>
      <c r="H50" s="107">
        <f t="shared" si="9"/>
        <v>0</v>
      </c>
      <c r="I50" s="107">
        <f t="shared" si="9"/>
        <v>0</v>
      </c>
      <c r="J50" s="107">
        <f t="shared" si="9"/>
        <v>0</v>
      </c>
      <c r="K50" s="107">
        <f t="shared" si="9"/>
        <v>0</v>
      </c>
      <c r="L50" s="107">
        <f t="shared" si="9"/>
        <v>0</v>
      </c>
      <c r="M50" s="107">
        <f t="shared" si="9"/>
        <v>0</v>
      </c>
      <c r="N50" s="107">
        <f t="shared" si="9"/>
        <v>0</v>
      </c>
      <c r="O50" s="107">
        <f t="shared" si="9"/>
        <v>0</v>
      </c>
      <c r="P50" s="107">
        <f t="shared" si="9"/>
        <v>0</v>
      </c>
      <c r="Q50" s="107">
        <f t="shared" si="9"/>
        <v>0</v>
      </c>
      <c r="R50" s="107">
        <f t="shared" si="9"/>
        <v>0</v>
      </c>
      <c r="S50" s="107">
        <f t="shared" si="9"/>
        <v>0</v>
      </c>
      <c r="T50" s="107">
        <f t="shared" si="9"/>
        <v>0</v>
      </c>
      <c r="U50" s="107">
        <f t="shared" si="9"/>
        <v>0</v>
      </c>
      <c r="V50" s="107">
        <f t="shared" si="9"/>
        <v>0</v>
      </c>
      <c r="W50" s="107">
        <f t="shared" si="9"/>
        <v>0</v>
      </c>
      <c r="X50" s="107">
        <f t="shared" si="9"/>
        <v>0</v>
      </c>
      <c r="Y50" s="107">
        <f t="shared" si="9"/>
        <v>0</v>
      </c>
      <c r="Z50" s="107">
        <f t="shared" si="9"/>
        <v>0</v>
      </c>
      <c r="AA50" s="107">
        <f t="shared" si="9"/>
        <v>0</v>
      </c>
      <c r="AB50" s="107">
        <f t="shared" si="9"/>
        <v>0</v>
      </c>
      <c r="AC50" s="107">
        <f t="shared" si="9"/>
        <v>0</v>
      </c>
      <c r="AD50" s="107">
        <f t="shared" si="9"/>
        <v>0</v>
      </c>
      <c r="AE50" s="107">
        <f t="shared" si="9"/>
        <v>0</v>
      </c>
      <c r="AF50" s="107">
        <f t="shared" si="9"/>
        <v>0</v>
      </c>
      <c r="AG50" s="107">
        <f t="shared" si="9"/>
        <v>0</v>
      </c>
      <c r="AH50" s="107">
        <f t="shared" si="9"/>
        <v>0</v>
      </c>
      <c r="AI50" s="107">
        <f t="shared" si="9"/>
        <v>0</v>
      </c>
      <c r="AJ50" s="107">
        <f t="shared" si="9"/>
        <v>0</v>
      </c>
      <c r="AK50" s="107">
        <f t="shared" si="9"/>
        <v>0</v>
      </c>
      <c r="AL50" s="107">
        <f t="shared" si="9"/>
        <v>0</v>
      </c>
      <c r="AM50" s="107">
        <f t="shared" si="9"/>
        <v>0</v>
      </c>
      <c r="AN50" s="107">
        <f t="shared" si="9"/>
        <v>0</v>
      </c>
      <c r="AO50" s="107">
        <f t="shared" si="9"/>
        <v>0</v>
      </c>
      <c r="AP50" s="107">
        <f t="shared" si="9"/>
        <v>0</v>
      </c>
      <c r="AQ50" s="107">
        <f t="shared" si="9"/>
        <v>0</v>
      </c>
      <c r="AR50" s="107">
        <f t="shared" si="9"/>
        <v>0</v>
      </c>
      <c r="AS50" s="107">
        <f t="shared" si="9"/>
        <v>0</v>
      </c>
      <c r="AT50" s="107">
        <f t="shared" si="9"/>
        <v>0</v>
      </c>
      <c r="AU50" s="107">
        <f t="shared" si="9"/>
        <v>0</v>
      </c>
      <c r="AV50" s="107">
        <f t="shared" si="9"/>
        <v>0</v>
      </c>
      <c r="AW50" s="107">
        <f t="shared" si="9"/>
        <v>0</v>
      </c>
      <c r="AX50" s="107">
        <f t="shared" si="9"/>
        <v>0</v>
      </c>
      <c r="AY50" s="107">
        <f t="shared" si="9"/>
        <v>0</v>
      </c>
      <c r="AZ50" s="107">
        <f t="shared" si="9"/>
        <v>0</v>
      </c>
      <c r="BA50" s="107">
        <f t="shared" si="9"/>
        <v>0</v>
      </c>
      <c r="BB50" s="107">
        <f t="shared" si="9"/>
        <v>0</v>
      </c>
      <c r="BC50" s="107">
        <f t="shared" si="9"/>
        <v>0</v>
      </c>
      <c r="BD50" s="107">
        <f t="shared" si="9"/>
        <v>0</v>
      </c>
      <c r="BE50" s="107">
        <f t="shared" si="9"/>
        <v>0</v>
      </c>
      <c r="BF50" s="107">
        <f t="shared" si="9"/>
        <v>0</v>
      </c>
      <c r="BG50" s="107">
        <f t="shared" si="9"/>
        <v>0</v>
      </c>
      <c r="BH50" s="107">
        <f t="shared" si="9"/>
        <v>0</v>
      </c>
      <c r="BI50" s="107">
        <f t="shared" si="9"/>
        <v>0</v>
      </c>
      <c r="BJ50" s="107">
        <f t="shared" si="9"/>
        <v>0</v>
      </c>
      <c r="BK50" s="107">
        <f t="shared" si="9"/>
        <v>0</v>
      </c>
      <c r="BL50" s="107">
        <f t="shared" si="9"/>
        <v>0</v>
      </c>
      <c r="BM50" s="107">
        <f t="shared" si="9"/>
        <v>0</v>
      </c>
      <c r="BN50" s="107">
        <f t="shared" si="9"/>
        <v>0</v>
      </c>
      <c r="BO50" s="107">
        <f t="shared" ref="BO50:CW50" si="10">SUM(BO44:BO49)</f>
        <v>0</v>
      </c>
      <c r="BP50" s="107">
        <f t="shared" si="10"/>
        <v>0</v>
      </c>
      <c r="BQ50" s="107">
        <f t="shared" si="10"/>
        <v>0</v>
      </c>
      <c r="BR50" s="107">
        <f t="shared" si="10"/>
        <v>0</v>
      </c>
      <c r="BS50" s="107">
        <f t="shared" si="10"/>
        <v>0</v>
      </c>
      <c r="BT50" s="107">
        <f t="shared" si="10"/>
        <v>0</v>
      </c>
      <c r="BU50" s="107">
        <f t="shared" si="10"/>
        <v>0</v>
      </c>
      <c r="BV50" s="107">
        <f t="shared" si="10"/>
        <v>0</v>
      </c>
      <c r="BW50" s="107">
        <f t="shared" si="10"/>
        <v>0</v>
      </c>
      <c r="BX50" s="107">
        <f t="shared" si="10"/>
        <v>0</v>
      </c>
      <c r="BY50" s="107">
        <f t="shared" si="10"/>
        <v>0</v>
      </c>
      <c r="BZ50" s="107">
        <f t="shared" si="10"/>
        <v>0</v>
      </c>
      <c r="CA50" s="107">
        <f t="shared" si="10"/>
        <v>0</v>
      </c>
      <c r="CB50" s="107">
        <f t="shared" si="10"/>
        <v>0</v>
      </c>
      <c r="CC50" s="107">
        <f t="shared" si="10"/>
        <v>0</v>
      </c>
      <c r="CD50" s="107">
        <f t="shared" si="10"/>
        <v>0</v>
      </c>
      <c r="CE50" s="107">
        <f t="shared" si="10"/>
        <v>0</v>
      </c>
      <c r="CF50" s="107">
        <f t="shared" si="10"/>
        <v>0</v>
      </c>
      <c r="CG50" s="107">
        <f t="shared" si="10"/>
        <v>0</v>
      </c>
      <c r="CH50" s="107">
        <f t="shared" si="10"/>
        <v>0</v>
      </c>
      <c r="CI50" s="107">
        <f t="shared" si="10"/>
        <v>0</v>
      </c>
      <c r="CJ50" s="107">
        <f t="shared" si="10"/>
        <v>0</v>
      </c>
      <c r="CK50" s="107">
        <f t="shared" si="10"/>
        <v>0</v>
      </c>
      <c r="CL50" s="107">
        <f t="shared" si="10"/>
        <v>0</v>
      </c>
      <c r="CM50" s="107">
        <f t="shared" si="10"/>
        <v>0</v>
      </c>
      <c r="CN50" s="107">
        <f t="shared" si="10"/>
        <v>0</v>
      </c>
      <c r="CO50" s="107">
        <f t="shared" si="10"/>
        <v>0</v>
      </c>
      <c r="CP50" s="107">
        <f t="shared" si="10"/>
        <v>0</v>
      </c>
      <c r="CQ50" s="107">
        <f t="shared" si="10"/>
        <v>0</v>
      </c>
      <c r="CR50" s="107">
        <f t="shared" si="10"/>
        <v>0</v>
      </c>
      <c r="CS50" s="107">
        <f t="shared" si="10"/>
        <v>0</v>
      </c>
      <c r="CT50" s="108">
        <f t="shared" si="10"/>
        <v>0</v>
      </c>
      <c r="CU50" s="108">
        <f t="shared" si="10"/>
        <v>0</v>
      </c>
      <c r="CV50" s="108">
        <f t="shared" si="10"/>
        <v>0</v>
      </c>
      <c r="CW50" s="109">
        <f t="shared" si="10"/>
        <v>0</v>
      </c>
      <c r="CX50" s="110">
        <f>SUM(CX44:CX49)</f>
        <v>0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1">IF(LEN(C$3)&gt;0,C$3,"")</f>
        <v>2</v>
      </c>
      <c r="D52" s="12">
        <f t="shared" si="11"/>
        <v>3</v>
      </c>
      <c r="E52" s="12">
        <f t="shared" si="11"/>
        <v>4</v>
      </c>
      <c r="F52" s="12">
        <f t="shared" si="11"/>
        <v>5</v>
      </c>
      <c r="G52" s="12">
        <f t="shared" si="11"/>
        <v>6</v>
      </c>
      <c r="H52" s="12">
        <f t="shared" si="11"/>
        <v>7</v>
      </c>
      <c r="I52" s="12">
        <f t="shared" si="11"/>
        <v>8</v>
      </c>
      <c r="J52" s="12">
        <f t="shared" si="11"/>
        <v>9</v>
      </c>
      <c r="K52" s="12">
        <f t="shared" si="11"/>
        <v>10</v>
      </c>
      <c r="L52" s="12">
        <f t="shared" si="11"/>
        <v>11</v>
      </c>
      <c r="M52" s="12">
        <f t="shared" si="11"/>
        <v>12</v>
      </c>
      <c r="N52" s="12">
        <f t="shared" si="11"/>
        <v>13</v>
      </c>
      <c r="O52" s="12">
        <f t="shared" si="11"/>
        <v>14</v>
      </c>
      <c r="P52" s="12">
        <f t="shared" si="11"/>
        <v>15</v>
      </c>
      <c r="Q52" s="12">
        <f t="shared" si="11"/>
        <v>16</v>
      </c>
      <c r="R52" s="12">
        <f t="shared" si="11"/>
        <v>17</v>
      </c>
      <c r="S52" s="12">
        <f t="shared" si="11"/>
        <v>18</v>
      </c>
      <c r="T52" s="12">
        <f t="shared" si="11"/>
        <v>19</v>
      </c>
      <c r="U52" s="12">
        <f t="shared" si="11"/>
        <v>20</v>
      </c>
      <c r="V52" s="12">
        <f t="shared" si="11"/>
        <v>21</v>
      </c>
      <c r="W52" s="12">
        <f t="shared" si="11"/>
        <v>22</v>
      </c>
      <c r="X52" s="12">
        <f t="shared" si="11"/>
        <v>23</v>
      </c>
      <c r="Y52" s="12">
        <f t="shared" si="11"/>
        <v>24</v>
      </c>
      <c r="Z52" s="12">
        <f t="shared" si="11"/>
        <v>25</v>
      </c>
      <c r="AA52" s="12">
        <f t="shared" si="11"/>
        <v>26</v>
      </c>
      <c r="AB52" s="12">
        <f t="shared" si="11"/>
        <v>27</v>
      </c>
      <c r="AC52" s="12">
        <f t="shared" si="11"/>
        <v>28</v>
      </c>
      <c r="AD52" s="12">
        <f t="shared" si="11"/>
        <v>29</v>
      </c>
      <c r="AE52" s="12">
        <f t="shared" si="11"/>
        <v>30</v>
      </c>
      <c r="AF52" s="12">
        <f t="shared" si="11"/>
        <v>31</v>
      </c>
      <c r="AG52" s="12">
        <f t="shared" si="11"/>
        <v>32</v>
      </c>
      <c r="AH52" s="12">
        <f t="shared" si="11"/>
        <v>33</v>
      </c>
      <c r="AI52" s="12">
        <f t="shared" si="11"/>
        <v>34</v>
      </c>
      <c r="AJ52" s="12">
        <f t="shared" si="11"/>
        <v>35</v>
      </c>
      <c r="AK52" s="12">
        <f t="shared" si="11"/>
        <v>36</v>
      </c>
      <c r="AL52" s="12">
        <f t="shared" si="11"/>
        <v>37</v>
      </c>
      <c r="AM52" s="12">
        <f t="shared" si="11"/>
        <v>38</v>
      </c>
      <c r="AN52" s="12">
        <f t="shared" si="11"/>
        <v>39</v>
      </c>
      <c r="AO52" s="12">
        <f t="shared" si="11"/>
        <v>40</v>
      </c>
      <c r="AP52" s="12">
        <f t="shared" si="11"/>
        <v>41</v>
      </c>
      <c r="AQ52" s="12">
        <f t="shared" si="11"/>
        <v>42</v>
      </c>
      <c r="AR52" s="12">
        <f t="shared" si="11"/>
        <v>43</v>
      </c>
      <c r="AS52" s="12">
        <f t="shared" si="11"/>
        <v>44</v>
      </c>
      <c r="AT52" s="12">
        <f t="shared" si="11"/>
        <v>45</v>
      </c>
      <c r="AU52" s="12">
        <f t="shared" si="11"/>
        <v>46</v>
      </c>
      <c r="AV52" s="12">
        <f t="shared" si="11"/>
        <v>47</v>
      </c>
      <c r="AW52" s="12">
        <f t="shared" si="11"/>
        <v>48</v>
      </c>
      <c r="AX52" s="12">
        <f t="shared" si="11"/>
        <v>49</v>
      </c>
      <c r="AY52" s="12">
        <f t="shared" si="11"/>
        <v>50</v>
      </c>
      <c r="AZ52" s="12">
        <f t="shared" si="11"/>
        <v>51</v>
      </c>
      <c r="BA52" s="12">
        <f t="shared" si="11"/>
        <v>52</v>
      </c>
      <c r="BB52" s="12">
        <f t="shared" si="11"/>
        <v>53</v>
      </c>
      <c r="BC52" s="12">
        <f t="shared" si="11"/>
        <v>54</v>
      </c>
      <c r="BD52" s="12">
        <f t="shared" si="11"/>
        <v>55</v>
      </c>
      <c r="BE52" s="12">
        <f t="shared" si="11"/>
        <v>56</v>
      </c>
      <c r="BF52" s="12">
        <f t="shared" si="11"/>
        <v>57</v>
      </c>
      <c r="BG52" s="12">
        <f t="shared" si="11"/>
        <v>58</v>
      </c>
      <c r="BH52" s="12">
        <f t="shared" si="11"/>
        <v>59</v>
      </c>
      <c r="BI52" s="12">
        <f t="shared" si="11"/>
        <v>60</v>
      </c>
      <c r="BJ52" s="12">
        <f t="shared" si="11"/>
        <v>61</v>
      </c>
      <c r="BK52" s="12">
        <f t="shared" si="11"/>
        <v>62</v>
      </c>
      <c r="BL52" s="12">
        <f t="shared" si="11"/>
        <v>63</v>
      </c>
      <c r="BM52" s="12">
        <f t="shared" si="11"/>
        <v>64</v>
      </c>
      <c r="BN52" s="12">
        <f t="shared" si="11"/>
        <v>65</v>
      </c>
      <c r="BO52" s="12">
        <f t="shared" ref="BO52:CW52" si="12">IF(LEN(BO$3)&gt;0,BO$3,"")</f>
        <v>66</v>
      </c>
      <c r="BP52" s="12">
        <f t="shared" si="12"/>
        <v>67</v>
      </c>
      <c r="BQ52" s="12">
        <f t="shared" si="12"/>
        <v>68</v>
      </c>
      <c r="BR52" s="12">
        <f t="shared" si="12"/>
        <v>69</v>
      </c>
      <c r="BS52" s="12">
        <f t="shared" si="12"/>
        <v>70</v>
      </c>
      <c r="BT52" s="12">
        <f t="shared" si="12"/>
        <v>71</v>
      </c>
      <c r="BU52" s="12">
        <f t="shared" si="12"/>
        <v>72</v>
      </c>
      <c r="BV52" s="12">
        <f t="shared" si="12"/>
        <v>73</v>
      </c>
      <c r="BW52" s="12">
        <f t="shared" si="12"/>
        <v>74</v>
      </c>
      <c r="BX52" s="12">
        <f t="shared" si="12"/>
        <v>75</v>
      </c>
      <c r="BY52" s="12">
        <f t="shared" si="12"/>
        <v>76</v>
      </c>
      <c r="BZ52" s="12">
        <f t="shared" si="12"/>
        <v>77</v>
      </c>
      <c r="CA52" s="12">
        <f t="shared" si="12"/>
        <v>78</v>
      </c>
      <c r="CB52" s="12">
        <f t="shared" si="12"/>
        <v>79</v>
      </c>
      <c r="CC52" s="12">
        <f t="shared" si="12"/>
        <v>80</v>
      </c>
      <c r="CD52" s="12">
        <f t="shared" si="12"/>
        <v>81</v>
      </c>
      <c r="CE52" s="12">
        <f t="shared" si="12"/>
        <v>82</v>
      </c>
      <c r="CF52" s="12">
        <f t="shared" si="12"/>
        <v>83</v>
      </c>
      <c r="CG52" s="12">
        <f t="shared" si="12"/>
        <v>84</v>
      </c>
      <c r="CH52" s="12">
        <f t="shared" si="12"/>
        <v>85</v>
      </c>
      <c r="CI52" s="12">
        <f t="shared" si="12"/>
        <v>86</v>
      </c>
      <c r="CJ52" s="12">
        <f t="shared" si="12"/>
        <v>87</v>
      </c>
      <c r="CK52" s="12">
        <f t="shared" si="12"/>
        <v>88</v>
      </c>
      <c r="CL52" s="12">
        <f t="shared" si="12"/>
        <v>89</v>
      </c>
      <c r="CM52" s="12">
        <f t="shared" si="12"/>
        <v>90</v>
      </c>
      <c r="CN52" s="12">
        <f t="shared" si="12"/>
        <v>91</v>
      </c>
      <c r="CO52" s="12">
        <f t="shared" si="12"/>
        <v>92</v>
      </c>
      <c r="CP52" s="12">
        <f t="shared" si="12"/>
        <v>93</v>
      </c>
      <c r="CQ52" s="12">
        <f t="shared" si="12"/>
        <v>94</v>
      </c>
      <c r="CR52" s="12">
        <f t="shared" si="12"/>
        <v>95</v>
      </c>
      <c r="CS52" s="13">
        <f t="shared" si="12"/>
        <v>96</v>
      </c>
      <c r="CT52" s="13" t="str">
        <f t="shared" si="12"/>
        <v/>
      </c>
      <c r="CU52" s="13" t="str">
        <f t="shared" si="12"/>
        <v/>
      </c>
      <c r="CV52" s="13" t="str">
        <f t="shared" si="12"/>
        <v/>
      </c>
      <c r="CW52" s="17" t="str">
        <f t="shared" si="12"/>
        <v/>
      </c>
      <c r="CX52" s="18" t="s">
        <v>1</v>
      </c>
    </row>
    <row r="53" spans="1:102" ht="24.95" customHeight="1" thickBot="1" x14ac:dyDescent="0.25">
      <c r="A53" s="105" t="s">
        <v>28</v>
      </c>
      <c r="B53" s="106">
        <f>B17+B27+B41</f>
        <v>6594.7440000000006</v>
      </c>
      <c r="C53" s="107">
        <f t="shared" ref="C53:BN53" si="13">C17+C27+C41</f>
        <v>6545.9780000000001</v>
      </c>
      <c r="D53" s="107">
        <f t="shared" si="13"/>
        <v>6668.2049999999999</v>
      </c>
      <c r="E53" s="107">
        <f t="shared" si="13"/>
        <v>6568.4130000000005</v>
      </c>
      <c r="F53" s="107">
        <f t="shared" si="13"/>
        <v>6427.4859999999999</v>
      </c>
      <c r="G53" s="107">
        <f t="shared" si="13"/>
        <v>6428.2240000000002</v>
      </c>
      <c r="H53" s="107">
        <f t="shared" si="13"/>
        <v>6428.3869999999997</v>
      </c>
      <c r="I53" s="107">
        <f t="shared" si="13"/>
        <v>6549.8719999999994</v>
      </c>
      <c r="J53" s="107">
        <f t="shared" si="13"/>
        <v>6334.6130000000003</v>
      </c>
      <c r="K53" s="107">
        <f t="shared" si="13"/>
        <v>6372.7619999999997</v>
      </c>
      <c r="L53" s="107">
        <f t="shared" si="13"/>
        <v>6543.1890000000003</v>
      </c>
      <c r="M53" s="107">
        <f t="shared" si="13"/>
        <v>6548.1299999999992</v>
      </c>
      <c r="N53" s="107">
        <f t="shared" si="13"/>
        <v>6461.0259999999998</v>
      </c>
      <c r="O53" s="107">
        <f t="shared" si="13"/>
        <v>6517.8010000000004</v>
      </c>
      <c r="P53" s="107">
        <f t="shared" si="13"/>
        <v>6555.3459999999995</v>
      </c>
      <c r="Q53" s="107">
        <f t="shared" si="13"/>
        <v>6593.1049999999996</v>
      </c>
      <c r="R53" s="107">
        <f t="shared" si="13"/>
        <v>6566.35</v>
      </c>
      <c r="S53" s="107">
        <f t="shared" si="13"/>
        <v>6665.741</v>
      </c>
      <c r="T53" s="107">
        <f t="shared" si="13"/>
        <v>6761.2029999999995</v>
      </c>
      <c r="U53" s="107">
        <f t="shared" si="13"/>
        <v>6867.2139999999999</v>
      </c>
      <c r="V53" s="107">
        <f t="shared" si="13"/>
        <v>6718.5660000000007</v>
      </c>
      <c r="W53" s="107">
        <f t="shared" si="13"/>
        <v>6899.0820000000003</v>
      </c>
      <c r="X53" s="107">
        <f t="shared" si="13"/>
        <v>7011.2070000000003</v>
      </c>
      <c r="Y53" s="107">
        <f t="shared" si="13"/>
        <v>7171.0869999999995</v>
      </c>
      <c r="Z53" s="107">
        <f t="shared" si="13"/>
        <v>7090.5540000000001</v>
      </c>
      <c r="AA53" s="107">
        <f t="shared" si="13"/>
        <v>7562.3920000000007</v>
      </c>
      <c r="AB53" s="107">
        <f t="shared" si="13"/>
        <v>7654.1170000000002</v>
      </c>
      <c r="AC53" s="107">
        <f t="shared" si="13"/>
        <v>7766.7640000000001</v>
      </c>
      <c r="AD53" s="107">
        <f t="shared" si="13"/>
        <v>7272.741</v>
      </c>
      <c r="AE53" s="107">
        <f t="shared" si="13"/>
        <v>7390.9549999999999</v>
      </c>
      <c r="AF53" s="107">
        <f t="shared" si="13"/>
        <v>7482.2749999999996</v>
      </c>
      <c r="AG53" s="107">
        <f t="shared" si="13"/>
        <v>7528.1779999999999</v>
      </c>
      <c r="AH53" s="107">
        <f t="shared" si="13"/>
        <v>7703.5720000000001</v>
      </c>
      <c r="AI53" s="107">
        <f t="shared" si="13"/>
        <v>7808.639000000001</v>
      </c>
      <c r="AJ53" s="107">
        <f t="shared" si="13"/>
        <v>7995.4059999999999</v>
      </c>
      <c r="AK53" s="107">
        <f t="shared" si="13"/>
        <v>8090.0190000000002</v>
      </c>
      <c r="AL53" s="107">
        <f t="shared" si="13"/>
        <v>7931.5930000000008</v>
      </c>
      <c r="AM53" s="107">
        <f t="shared" si="13"/>
        <v>8047.4340000000011</v>
      </c>
      <c r="AN53" s="107">
        <f t="shared" si="13"/>
        <v>8139.2260000000006</v>
      </c>
      <c r="AO53" s="107">
        <f t="shared" si="13"/>
        <v>8232.4329999999991</v>
      </c>
      <c r="AP53" s="107">
        <f t="shared" si="13"/>
        <v>8310.8029999999999</v>
      </c>
      <c r="AQ53" s="107">
        <f t="shared" si="13"/>
        <v>8383.1689999999999</v>
      </c>
      <c r="AR53" s="107">
        <f t="shared" si="13"/>
        <v>8411.652</v>
      </c>
      <c r="AS53" s="107">
        <f t="shared" si="13"/>
        <v>8412.8130000000001</v>
      </c>
      <c r="AT53" s="107">
        <f t="shared" si="13"/>
        <v>8397.246000000001</v>
      </c>
      <c r="AU53" s="107">
        <f t="shared" si="13"/>
        <v>8454.9369999999999</v>
      </c>
      <c r="AV53" s="107">
        <f t="shared" si="13"/>
        <v>8473.0579999999991</v>
      </c>
      <c r="AW53" s="107">
        <f t="shared" si="13"/>
        <v>8418.402</v>
      </c>
      <c r="AX53" s="107">
        <f t="shared" si="13"/>
        <v>8235.7259999999987</v>
      </c>
      <c r="AY53" s="107">
        <f t="shared" si="13"/>
        <v>8243.5239999999994</v>
      </c>
      <c r="AZ53" s="107">
        <f t="shared" si="13"/>
        <v>8140.0760000000009</v>
      </c>
      <c r="BA53" s="107">
        <f t="shared" si="13"/>
        <v>8037.485999999999</v>
      </c>
      <c r="BB53" s="107">
        <f t="shared" si="13"/>
        <v>7993.344000000001</v>
      </c>
      <c r="BC53" s="107">
        <f t="shared" si="13"/>
        <v>8000.2520000000004</v>
      </c>
      <c r="BD53" s="107">
        <f t="shared" si="13"/>
        <v>7989.8610000000008</v>
      </c>
      <c r="BE53" s="107">
        <f t="shared" si="13"/>
        <v>7976.2110000000002</v>
      </c>
      <c r="BF53" s="107">
        <f t="shared" si="13"/>
        <v>7635.7720000000008</v>
      </c>
      <c r="BG53" s="107">
        <f t="shared" si="13"/>
        <v>7638.0859999999993</v>
      </c>
      <c r="BH53" s="107">
        <f t="shared" si="13"/>
        <v>7665.8</v>
      </c>
      <c r="BI53" s="107">
        <f t="shared" si="13"/>
        <v>7697.357</v>
      </c>
      <c r="BJ53" s="107">
        <f t="shared" si="13"/>
        <v>8208.4009999999998</v>
      </c>
      <c r="BK53" s="107">
        <f t="shared" si="13"/>
        <v>8254.6320000000014</v>
      </c>
      <c r="BL53" s="107">
        <f t="shared" si="13"/>
        <v>8297.6229999999996</v>
      </c>
      <c r="BM53" s="107">
        <f t="shared" si="13"/>
        <v>8390.5959999999995</v>
      </c>
      <c r="BN53" s="107">
        <f t="shared" si="13"/>
        <v>8379.2749999999996</v>
      </c>
      <c r="BO53" s="107">
        <f t="shared" ref="BO53:CX53" si="14">BO17+BO27+BO41</f>
        <v>8450.6239999999998</v>
      </c>
      <c r="BP53" s="107">
        <f t="shared" si="14"/>
        <v>8480.4599999999991</v>
      </c>
      <c r="BQ53" s="107">
        <f t="shared" si="14"/>
        <v>8484.0679999999993</v>
      </c>
      <c r="BR53" s="107">
        <f t="shared" si="14"/>
        <v>8532.8970000000008</v>
      </c>
      <c r="BS53" s="107">
        <f t="shared" si="14"/>
        <v>8546.1830000000009</v>
      </c>
      <c r="BT53" s="107">
        <f t="shared" si="14"/>
        <v>8549.0669999999991</v>
      </c>
      <c r="BU53" s="107">
        <f t="shared" si="14"/>
        <v>8549.005000000001</v>
      </c>
      <c r="BV53" s="107">
        <f t="shared" si="14"/>
        <v>8572.1200000000008</v>
      </c>
      <c r="BW53" s="107">
        <f t="shared" si="14"/>
        <v>8586.1720000000005</v>
      </c>
      <c r="BX53" s="107">
        <f t="shared" si="14"/>
        <v>8555.0329999999994</v>
      </c>
      <c r="BY53" s="107">
        <f t="shared" si="14"/>
        <v>8558.1149999999998</v>
      </c>
      <c r="BZ53" s="107">
        <f t="shared" si="14"/>
        <v>8605.32</v>
      </c>
      <c r="CA53" s="107">
        <f t="shared" si="14"/>
        <v>8623.5550000000003</v>
      </c>
      <c r="CB53" s="107">
        <f t="shared" si="14"/>
        <v>8624.9549999999999</v>
      </c>
      <c r="CC53" s="107">
        <f t="shared" si="14"/>
        <v>8555.1850000000013</v>
      </c>
      <c r="CD53" s="107">
        <f t="shared" si="14"/>
        <v>8383.6479999999992</v>
      </c>
      <c r="CE53" s="107">
        <f t="shared" si="14"/>
        <v>8274.7340000000004</v>
      </c>
      <c r="CF53" s="107">
        <f t="shared" si="14"/>
        <v>8186.33</v>
      </c>
      <c r="CG53" s="107">
        <f t="shared" si="14"/>
        <v>8024.5280000000002</v>
      </c>
      <c r="CH53" s="107">
        <f t="shared" si="14"/>
        <v>7992.4959999999992</v>
      </c>
      <c r="CI53" s="107">
        <f t="shared" si="14"/>
        <v>7844.02</v>
      </c>
      <c r="CJ53" s="107">
        <f t="shared" si="14"/>
        <v>7787</v>
      </c>
      <c r="CK53" s="107">
        <f t="shared" si="14"/>
        <v>7573.1380000000008</v>
      </c>
      <c r="CL53" s="107">
        <f t="shared" si="14"/>
        <v>7458.3330000000005</v>
      </c>
      <c r="CM53" s="107">
        <f t="shared" si="14"/>
        <v>7372.4580000000005</v>
      </c>
      <c r="CN53" s="107">
        <f t="shared" si="14"/>
        <v>7312.2359999999999</v>
      </c>
      <c r="CO53" s="107">
        <f t="shared" si="14"/>
        <v>7198.7190000000001</v>
      </c>
      <c r="CP53" s="107">
        <f t="shared" si="14"/>
        <v>6950.6109999999999</v>
      </c>
      <c r="CQ53" s="107">
        <f t="shared" si="14"/>
        <v>6897.1819999999998</v>
      </c>
      <c r="CR53" s="107">
        <f t="shared" si="14"/>
        <v>6847.94</v>
      </c>
      <c r="CS53" s="107">
        <f t="shared" si="14"/>
        <v>6812.4139999999998</v>
      </c>
      <c r="CT53" s="108">
        <f t="shared" si="14"/>
        <v>0</v>
      </c>
      <c r="CU53" s="108">
        <f t="shared" si="14"/>
        <v>0</v>
      </c>
      <c r="CV53" s="108">
        <f t="shared" si="14"/>
        <v>0</v>
      </c>
      <c r="CW53" s="109">
        <f t="shared" si="14"/>
        <v>0</v>
      </c>
      <c r="CX53" s="126">
        <f t="shared" si="14"/>
        <v>183932.16925000004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1" priority="1" operator="greaterThan">
      <formula>1500</formula>
    </cfRule>
  </conditionalFormatting>
  <pageMargins left="0.11811023622047245" right="0.11811023622047245" top="0.35433070866141736" bottom="0.31496062992125984" header="0.19685039370078741" footer="0.19685039370078741"/>
  <pageSetup paperSize="9" scale="41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53" man="1"/>
    <brk id="49" max="53" man="1"/>
    <brk id="73" max="5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CX53"/>
  <sheetViews>
    <sheetView showGridLines="0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8" sqref="A8:A9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27"/>
    </row>
    <row r="3" spans="1:102" ht="30" customHeight="1" thickBot="1" x14ac:dyDescent="0.25">
      <c r="A3" s="10">
        <v>45987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28" t="s">
        <v>1</v>
      </c>
    </row>
    <row r="4" spans="1:102" ht="30" customHeight="1" thickBot="1" x14ac:dyDescent="0.25">
      <c r="A4" s="19" t="s">
        <v>39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6594.7460000000001</v>
      </c>
      <c r="C5" s="25">
        <v>6545.9849999999997</v>
      </c>
      <c r="D5" s="25">
        <v>6668.1869999999999</v>
      </c>
      <c r="E5" s="25">
        <v>6568.402</v>
      </c>
      <c r="F5" s="25">
        <v>6427.4380000000001</v>
      </c>
      <c r="G5" s="25">
        <v>6428.2719999999999</v>
      </c>
      <c r="H5" s="25">
        <v>6428.3739999999998</v>
      </c>
      <c r="I5" s="25">
        <v>6549.9189999999999</v>
      </c>
      <c r="J5" s="25">
        <v>6334.6130000000003</v>
      </c>
      <c r="K5" s="25">
        <v>6372.7830000000004</v>
      </c>
      <c r="L5" s="25">
        <v>6543.1890000000003</v>
      </c>
      <c r="M5" s="25">
        <v>6548.13</v>
      </c>
      <c r="N5" s="25">
        <v>6461.0259999999998</v>
      </c>
      <c r="O5" s="25">
        <v>6517.8010000000004</v>
      </c>
      <c r="P5" s="25">
        <v>6555.3459999999995</v>
      </c>
      <c r="Q5" s="25">
        <v>6593.1049999999996</v>
      </c>
      <c r="R5" s="25">
        <v>6566.35</v>
      </c>
      <c r="S5" s="25">
        <v>6665.741</v>
      </c>
      <c r="T5" s="25">
        <v>6761.2030000000004</v>
      </c>
      <c r="U5" s="25">
        <v>6867.2139999999999</v>
      </c>
      <c r="V5" s="25">
        <v>6718.5659999999998</v>
      </c>
      <c r="W5" s="25">
        <v>6899.0820000000003</v>
      </c>
      <c r="X5" s="25">
        <v>7011.2070000000003</v>
      </c>
      <c r="Y5" s="25">
        <v>7171.0870000000004</v>
      </c>
      <c r="Z5" s="25">
        <v>7090.616</v>
      </c>
      <c r="AA5" s="25">
        <v>7562.4269999999997</v>
      </c>
      <c r="AB5" s="25">
        <v>7654.152</v>
      </c>
      <c r="AC5" s="25">
        <v>7766.799</v>
      </c>
      <c r="AD5" s="25">
        <v>7272.741</v>
      </c>
      <c r="AE5" s="25">
        <v>7390.9549999999999</v>
      </c>
      <c r="AF5" s="25">
        <v>7482.2749999999996</v>
      </c>
      <c r="AG5" s="25">
        <v>7528.1779999999999</v>
      </c>
      <c r="AH5" s="25">
        <v>7703.5720000000001</v>
      </c>
      <c r="AI5" s="25">
        <v>7808.6390000000001</v>
      </c>
      <c r="AJ5" s="25">
        <v>7995.4059999999999</v>
      </c>
      <c r="AK5" s="25">
        <v>8090.0190000000002</v>
      </c>
      <c r="AL5" s="25">
        <v>7931.5929999999998</v>
      </c>
      <c r="AM5" s="25">
        <v>8047.4340000000002</v>
      </c>
      <c r="AN5" s="25">
        <v>8139.2259999999997</v>
      </c>
      <c r="AO5" s="25">
        <v>8232.4330000000009</v>
      </c>
      <c r="AP5" s="25">
        <v>8310.8029999999999</v>
      </c>
      <c r="AQ5" s="25">
        <v>8383.1689999999999</v>
      </c>
      <c r="AR5" s="25">
        <v>8411.652</v>
      </c>
      <c r="AS5" s="25">
        <v>8412.8130000000001</v>
      </c>
      <c r="AT5" s="25">
        <v>8397.2459999999992</v>
      </c>
      <c r="AU5" s="25">
        <v>8454.9369999999999</v>
      </c>
      <c r="AV5" s="25">
        <v>8473.0580000000009</v>
      </c>
      <c r="AW5" s="25">
        <v>8418.402</v>
      </c>
      <c r="AX5" s="25">
        <v>8235.7259999999987</v>
      </c>
      <c r="AY5" s="25">
        <v>8243.5240000000013</v>
      </c>
      <c r="AZ5" s="25">
        <v>8140.076</v>
      </c>
      <c r="BA5" s="25">
        <v>8037.4859999999999</v>
      </c>
      <c r="BB5" s="25">
        <v>7993.3440000000001</v>
      </c>
      <c r="BC5" s="25">
        <v>8000.2520000000004</v>
      </c>
      <c r="BD5" s="25">
        <v>7989.8609999999999</v>
      </c>
      <c r="BE5" s="25">
        <v>7976.2110000000002</v>
      </c>
      <c r="BF5" s="25">
        <v>7635.7720000000008</v>
      </c>
      <c r="BG5" s="25">
        <v>7638.0859999999993</v>
      </c>
      <c r="BH5" s="25">
        <v>7665.7999999999993</v>
      </c>
      <c r="BI5" s="25">
        <v>7697.357</v>
      </c>
      <c r="BJ5" s="25">
        <v>8208.4009999999998</v>
      </c>
      <c r="BK5" s="25">
        <v>8254.6319999999996</v>
      </c>
      <c r="BL5" s="25">
        <v>8297.6229999999996</v>
      </c>
      <c r="BM5" s="25">
        <v>8390.5959999999995</v>
      </c>
      <c r="BN5" s="25">
        <v>8379.2530000000006</v>
      </c>
      <c r="BO5" s="25">
        <v>8450.601999999999</v>
      </c>
      <c r="BP5" s="25">
        <v>8480.4380000000001</v>
      </c>
      <c r="BQ5" s="25">
        <v>8484.0460000000003</v>
      </c>
      <c r="BR5" s="25">
        <v>8532.85</v>
      </c>
      <c r="BS5" s="25">
        <v>8546.1369999999988</v>
      </c>
      <c r="BT5" s="25">
        <v>8549.02</v>
      </c>
      <c r="BU5" s="25">
        <v>8548.9579999999987</v>
      </c>
      <c r="BV5" s="25">
        <v>8572.15</v>
      </c>
      <c r="BW5" s="25">
        <v>8586.2010000000009</v>
      </c>
      <c r="BX5" s="25">
        <v>8555.0460000000003</v>
      </c>
      <c r="BY5" s="25">
        <v>8558.1450000000004</v>
      </c>
      <c r="BZ5" s="25">
        <v>8605.3649999999998</v>
      </c>
      <c r="CA5" s="25">
        <v>8623.5550000000003</v>
      </c>
      <c r="CB5" s="25">
        <v>8624.9549999999999</v>
      </c>
      <c r="CC5" s="25">
        <v>8555.1850000000013</v>
      </c>
      <c r="CD5" s="25">
        <v>8383.648000000001</v>
      </c>
      <c r="CE5" s="25">
        <v>8274.7340000000004</v>
      </c>
      <c r="CF5" s="25">
        <v>8186.33</v>
      </c>
      <c r="CG5" s="25">
        <v>8024.5280000000002</v>
      </c>
      <c r="CH5" s="25">
        <v>7992.4960000000001</v>
      </c>
      <c r="CI5" s="25">
        <v>7844.02</v>
      </c>
      <c r="CJ5" s="25">
        <v>7787</v>
      </c>
      <c r="CK5" s="25">
        <v>7573.1629999999996</v>
      </c>
      <c r="CL5" s="25">
        <v>7458.3329999999996</v>
      </c>
      <c r="CM5" s="25">
        <v>7372.4579999999996</v>
      </c>
      <c r="CN5" s="25">
        <v>7312.2359999999999</v>
      </c>
      <c r="CO5" s="25">
        <v>7198.7190000000001</v>
      </c>
      <c r="CP5" s="25">
        <v>6950.6109999999999</v>
      </c>
      <c r="CQ5" s="25">
        <v>6897.1819999999998</v>
      </c>
      <c r="CR5" s="25">
        <v>6847.94</v>
      </c>
      <c r="CS5" s="25">
        <v>6812.4139999999998</v>
      </c>
      <c r="CT5" s="26"/>
      <c r="CU5" s="26"/>
      <c r="CV5" s="26"/>
      <c r="CW5" s="27"/>
      <c r="CX5" s="28">
        <f t="array" ref="CX5">SUMPRODUCT(B5:CW5*0.25)</f>
        <v>183932.19400000005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84.83</v>
      </c>
      <c r="C8" s="37">
        <v>84.46</v>
      </c>
      <c r="D8" s="37">
        <v>85.25</v>
      </c>
      <c r="E8" s="37">
        <v>84.36</v>
      </c>
      <c r="F8" s="37">
        <v>81.44</v>
      </c>
      <c r="G8" s="37">
        <v>75</v>
      </c>
      <c r="H8" s="37">
        <v>37.5</v>
      </c>
      <c r="I8" s="37">
        <v>84.17</v>
      </c>
      <c r="J8" s="37">
        <v>81.75</v>
      </c>
      <c r="K8" s="37">
        <v>82.18</v>
      </c>
      <c r="L8" s="37">
        <v>84.2</v>
      </c>
      <c r="M8" s="37">
        <v>84.16</v>
      </c>
      <c r="N8" s="37">
        <v>83.05</v>
      </c>
      <c r="O8" s="37">
        <v>83.79</v>
      </c>
      <c r="P8" s="37">
        <v>84.11</v>
      </c>
      <c r="Q8" s="37">
        <v>84.28</v>
      </c>
      <c r="R8" s="37">
        <v>84.15</v>
      </c>
      <c r="S8" s="37">
        <v>84.64</v>
      </c>
      <c r="T8" s="37">
        <v>85.67</v>
      </c>
      <c r="U8" s="37">
        <v>88.35</v>
      </c>
      <c r="V8" s="37">
        <v>86.31</v>
      </c>
      <c r="W8" s="37">
        <v>88.93</v>
      </c>
      <c r="X8" s="37">
        <v>90.25</v>
      </c>
      <c r="Y8" s="37">
        <v>93.34</v>
      </c>
      <c r="Z8" s="37">
        <v>97.82</v>
      </c>
      <c r="AA8" s="37">
        <v>113.93</v>
      </c>
      <c r="AB8" s="37">
        <v>123.08</v>
      </c>
      <c r="AC8" s="37">
        <v>114.11</v>
      </c>
      <c r="AD8" s="37">
        <v>87.69</v>
      </c>
      <c r="AE8" s="37">
        <v>86.11</v>
      </c>
      <c r="AF8" s="37">
        <v>83.49</v>
      </c>
      <c r="AG8" s="37">
        <v>79.89</v>
      </c>
      <c r="AH8" s="37">
        <v>70</v>
      </c>
      <c r="AI8" s="37">
        <v>70</v>
      </c>
      <c r="AJ8" s="37">
        <v>70</v>
      </c>
      <c r="AK8" s="37">
        <v>70</v>
      </c>
      <c r="AL8" s="37">
        <v>70</v>
      </c>
      <c r="AM8" s="37">
        <v>70</v>
      </c>
      <c r="AN8" s="37">
        <v>70</v>
      </c>
      <c r="AO8" s="37">
        <v>62.39</v>
      </c>
      <c r="AP8" s="37">
        <v>49.54</v>
      </c>
      <c r="AQ8" s="37">
        <v>0.01</v>
      </c>
      <c r="AR8" s="37">
        <v>0.01</v>
      </c>
      <c r="AS8" s="37">
        <v>0.01</v>
      </c>
      <c r="AT8" s="37">
        <v>0.01</v>
      </c>
      <c r="AU8" s="37">
        <v>0.01</v>
      </c>
      <c r="AV8" s="37">
        <v>34.700000000000003</v>
      </c>
      <c r="AW8" s="37">
        <v>70</v>
      </c>
      <c r="AX8" s="37">
        <v>0.01</v>
      </c>
      <c r="AY8" s="37">
        <v>67.61</v>
      </c>
      <c r="AZ8" s="37">
        <v>70</v>
      </c>
      <c r="BA8" s="37">
        <v>70</v>
      </c>
      <c r="BB8" s="37">
        <v>80</v>
      </c>
      <c r="BC8" s="37">
        <v>88.47</v>
      </c>
      <c r="BD8" s="37">
        <v>90</v>
      </c>
      <c r="BE8" s="37">
        <v>90</v>
      </c>
      <c r="BF8" s="37">
        <v>15.88</v>
      </c>
      <c r="BG8" s="37">
        <v>74.91</v>
      </c>
      <c r="BH8" s="37">
        <v>74.91</v>
      </c>
      <c r="BI8" s="37">
        <v>85.56</v>
      </c>
      <c r="BJ8" s="37">
        <v>97.25</v>
      </c>
      <c r="BK8" s="37">
        <v>99.66</v>
      </c>
      <c r="BL8" s="37">
        <v>102.87</v>
      </c>
      <c r="BM8" s="37">
        <v>133.79</v>
      </c>
      <c r="BN8" s="37">
        <v>119.85</v>
      </c>
      <c r="BO8" s="37">
        <v>169.49</v>
      </c>
      <c r="BP8" s="37">
        <v>175.96</v>
      </c>
      <c r="BQ8" s="37">
        <v>316.33999999999997</v>
      </c>
      <c r="BR8" s="37">
        <v>164.03</v>
      </c>
      <c r="BS8" s="37">
        <v>165.84</v>
      </c>
      <c r="BT8" s="37">
        <v>179.9</v>
      </c>
      <c r="BU8" s="37">
        <v>270.23</v>
      </c>
      <c r="BV8" s="37">
        <v>204.94</v>
      </c>
      <c r="BW8" s="37">
        <v>162.19</v>
      </c>
      <c r="BX8" s="37">
        <v>224.58</v>
      </c>
      <c r="BY8" s="37">
        <v>157.4</v>
      </c>
      <c r="BZ8" s="37">
        <v>219.26</v>
      </c>
      <c r="CA8" s="37">
        <v>148.26</v>
      </c>
      <c r="CB8" s="37">
        <v>132.9</v>
      </c>
      <c r="CC8" s="37">
        <v>116.87</v>
      </c>
      <c r="CD8" s="37">
        <v>101.04</v>
      </c>
      <c r="CE8" s="37">
        <v>100.5</v>
      </c>
      <c r="CF8" s="37">
        <v>99.56</v>
      </c>
      <c r="CG8" s="37">
        <v>97.76</v>
      </c>
      <c r="CH8" s="37">
        <v>100.07</v>
      </c>
      <c r="CI8" s="37">
        <v>97.24</v>
      </c>
      <c r="CJ8" s="37">
        <v>96.59</v>
      </c>
      <c r="CK8" s="37">
        <v>91.4</v>
      </c>
      <c r="CL8" s="37">
        <v>89.77</v>
      </c>
      <c r="CM8" s="37">
        <v>88.96</v>
      </c>
      <c r="CN8" s="37">
        <v>88.14</v>
      </c>
      <c r="CO8" s="37">
        <v>87</v>
      </c>
      <c r="CP8" s="37">
        <v>82.05</v>
      </c>
      <c r="CQ8" s="37">
        <v>78.209999999999994</v>
      </c>
      <c r="CR8" s="37">
        <v>76.27</v>
      </c>
      <c r="CS8" s="37">
        <v>31.5</v>
      </c>
      <c r="CT8" s="38"/>
      <c r="CU8" s="38"/>
      <c r="CV8" s="38"/>
      <c r="CW8" s="39"/>
      <c r="CX8" s="40">
        <f>IF(SUM(B8:CW8)&lt;&gt;0,AVERAGEIF(B8:CW8,"&lt;&gt;"""),"")</f>
        <v>94.312395833333312</v>
      </c>
    </row>
    <row r="9" spans="1:102" ht="24.95" customHeight="1" thickBot="1" x14ac:dyDescent="0.25">
      <c r="A9" s="41" t="s">
        <v>6</v>
      </c>
      <c r="B9" s="42">
        <v>84.724999999999994</v>
      </c>
      <c r="C9" s="43">
        <v>84.724999999999994</v>
      </c>
      <c r="D9" s="43">
        <v>84.724999999999994</v>
      </c>
      <c r="E9" s="43">
        <v>84.724999999999994</v>
      </c>
      <c r="F9" s="43">
        <v>69.527500000000003</v>
      </c>
      <c r="G9" s="43">
        <v>69.527500000000003</v>
      </c>
      <c r="H9" s="43">
        <v>69.527500000000003</v>
      </c>
      <c r="I9" s="43">
        <v>69.527500000000003</v>
      </c>
      <c r="J9" s="43">
        <v>83.072500000000005</v>
      </c>
      <c r="K9" s="43">
        <v>83.072500000000005</v>
      </c>
      <c r="L9" s="43">
        <v>83.072500000000005</v>
      </c>
      <c r="M9" s="43">
        <v>83.072500000000005</v>
      </c>
      <c r="N9" s="43">
        <v>83.807500000000005</v>
      </c>
      <c r="O9" s="43">
        <v>83.807500000000005</v>
      </c>
      <c r="P9" s="43">
        <v>83.807500000000005</v>
      </c>
      <c r="Q9" s="43">
        <v>83.807500000000005</v>
      </c>
      <c r="R9" s="43">
        <v>85.702500000000001</v>
      </c>
      <c r="S9" s="43">
        <v>85.702500000000001</v>
      </c>
      <c r="T9" s="43">
        <v>85.702500000000001</v>
      </c>
      <c r="U9" s="43">
        <v>85.702500000000001</v>
      </c>
      <c r="V9" s="43">
        <v>89.707499999999996</v>
      </c>
      <c r="W9" s="43">
        <v>89.707499999999996</v>
      </c>
      <c r="X9" s="43">
        <v>89.707499999999996</v>
      </c>
      <c r="Y9" s="43">
        <v>89.707499999999996</v>
      </c>
      <c r="Z9" s="43">
        <v>112.235</v>
      </c>
      <c r="AA9" s="43">
        <v>112.235</v>
      </c>
      <c r="AB9" s="43">
        <v>112.235</v>
      </c>
      <c r="AC9" s="43">
        <v>112.235</v>
      </c>
      <c r="AD9" s="43">
        <v>84.295000000000002</v>
      </c>
      <c r="AE9" s="43">
        <v>84.295000000000002</v>
      </c>
      <c r="AF9" s="43">
        <v>84.295000000000002</v>
      </c>
      <c r="AG9" s="43">
        <v>84.295000000000002</v>
      </c>
      <c r="AH9" s="43">
        <v>70</v>
      </c>
      <c r="AI9" s="43">
        <v>70</v>
      </c>
      <c r="AJ9" s="43">
        <v>70</v>
      </c>
      <c r="AK9" s="43">
        <v>70</v>
      </c>
      <c r="AL9" s="43">
        <v>68.097499999999997</v>
      </c>
      <c r="AM9" s="43">
        <v>68.097499999999997</v>
      </c>
      <c r="AN9" s="43">
        <v>68.097499999999997</v>
      </c>
      <c r="AO9" s="43">
        <v>68.097499999999997</v>
      </c>
      <c r="AP9" s="43">
        <v>12.3925</v>
      </c>
      <c r="AQ9" s="43">
        <v>12.3925</v>
      </c>
      <c r="AR9" s="43">
        <v>12.3925</v>
      </c>
      <c r="AS9" s="43">
        <v>12.3925</v>
      </c>
      <c r="AT9" s="43">
        <v>26.18</v>
      </c>
      <c r="AU9" s="43">
        <v>26.18</v>
      </c>
      <c r="AV9" s="43">
        <v>26.18</v>
      </c>
      <c r="AW9" s="43">
        <v>26.18</v>
      </c>
      <c r="AX9" s="43">
        <v>51.905000000000001</v>
      </c>
      <c r="AY9" s="43">
        <v>51.905000000000001</v>
      </c>
      <c r="AZ9" s="43">
        <v>51.905000000000001</v>
      </c>
      <c r="BA9" s="43">
        <v>51.905000000000001</v>
      </c>
      <c r="BB9" s="43">
        <v>87.117500000000007</v>
      </c>
      <c r="BC9" s="43">
        <v>87.117500000000007</v>
      </c>
      <c r="BD9" s="43">
        <v>87.117500000000007</v>
      </c>
      <c r="BE9" s="43">
        <v>87.117500000000007</v>
      </c>
      <c r="BF9" s="43">
        <v>62.814999999999998</v>
      </c>
      <c r="BG9" s="43">
        <v>62.814999999999998</v>
      </c>
      <c r="BH9" s="43">
        <v>62.814999999999998</v>
      </c>
      <c r="BI9" s="43">
        <v>62.814999999999998</v>
      </c>
      <c r="BJ9" s="43">
        <v>108.3925</v>
      </c>
      <c r="BK9" s="43">
        <v>108.3925</v>
      </c>
      <c r="BL9" s="43">
        <v>108.3925</v>
      </c>
      <c r="BM9" s="43">
        <v>108.3925</v>
      </c>
      <c r="BN9" s="43">
        <v>195.41</v>
      </c>
      <c r="BO9" s="43">
        <v>195.41</v>
      </c>
      <c r="BP9" s="43">
        <v>195.41</v>
      </c>
      <c r="BQ9" s="43">
        <v>195.41</v>
      </c>
      <c r="BR9" s="43">
        <v>195</v>
      </c>
      <c r="BS9" s="43">
        <v>195</v>
      </c>
      <c r="BT9" s="43">
        <v>195</v>
      </c>
      <c r="BU9" s="43">
        <v>195</v>
      </c>
      <c r="BV9" s="43">
        <v>187.2775</v>
      </c>
      <c r="BW9" s="43">
        <v>187.2775</v>
      </c>
      <c r="BX9" s="43">
        <v>187.2775</v>
      </c>
      <c r="BY9" s="43">
        <v>187.2775</v>
      </c>
      <c r="BZ9" s="43">
        <v>154.32249999999999</v>
      </c>
      <c r="CA9" s="43">
        <v>154.32249999999999</v>
      </c>
      <c r="CB9" s="43">
        <v>154.32249999999999</v>
      </c>
      <c r="CC9" s="43">
        <v>154.32249999999999</v>
      </c>
      <c r="CD9" s="43">
        <v>99.715000000000003</v>
      </c>
      <c r="CE9" s="43">
        <v>99.715000000000003</v>
      </c>
      <c r="CF9" s="43">
        <v>99.715000000000003</v>
      </c>
      <c r="CG9" s="43">
        <v>99.715000000000003</v>
      </c>
      <c r="CH9" s="43">
        <v>96.325000000000003</v>
      </c>
      <c r="CI9" s="43">
        <v>96.325000000000003</v>
      </c>
      <c r="CJ9" s="43">
        <v>96.325000000000003</v>
      </c>
      <c r="CK9" s="43">
        <v>96.325000000000003</v>
      </c>
      <c r="CL9" s="43">
        <v>88.467500000000001</v>
      </c>
      <c r="CM9" s="43">
        <v>88.467500000000001</v>
      </c>
      <c r="CN9" s="43">
        <v>88.467500000000001</v>
      </c>
      <c r="CO9" s="43">
        <v>88.467500000000001</v>
      </c>
      <c r="CP9" s="43">
        <v>67.007499999999993</v>
      </c>
      <c r="CQ9" s="43">
        <v>67.007499999999993</v>
      </c>
      <c r="CR9" s="43">
        <v>67.007499999999993</v>
      </c>
      <c r="CS9" s="43">
        <v>67.007499999999993</v>
      </c>
      <c r="CT9" s="44"/>
      <c r="CU9" s="44"/>
      <c r="CV9" s="44"/>
      <c r="CW9" s="45"/>
      <c r="CX9" s="46">
        <f>IF(SUM(B9:CW9)&lt;&gt;0,AVERAGEIF(B9:CW9,"&lt;&gt;"""),"")</f>
        <v>94.312395833333355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6"/>
      <c r="CU13" s="66"/>
      <c r="CV13" s="66"/>
      <c r="CW13" s="67"/>
      <c r="CX13" s="68">
        <f t="array" ref="CX13">SUMPRODUCT(B13:CW13*0.25)</f>
        <v>0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>
        <v>41</v>
      </c>
      <c r="C15" s="71">
        <v>41</v>
      </c>
      <c r="D15" s="71">
        <v>41</v>
      </c>
      <c r="E15" s="71">
        <v>41</v>
      </c>
      <c r="F15" s="71">
        <v>41</v>
      </c>
      <c r="G15" s="71">
        <v>41</v>
      </c>
      <c r="H15" s="71">
        <v>41</v>
      </c>
      <c r="I15" s="71">
        <v>41</v>
      </c>
      <c r="J15" s="71">
        <v>41</v>
      </c>
      <c r="K15" s="71">
        <v>41</v>
      </c>
      <c r="L15" s="71">
        <v>41</v>
      </c>
      <c r="M15" s="71">
        <v>41</v>
      </c>
      <c r="N15" s="71">
        <v>41</v>
      </c>
      <c r="O15" s="71">
        <v>41</v>
      </c>
      <c r="P15" s="71">
        <v>41</v>
      </c>
      <c r="Q15" s="71">
        <v>41</v>
      </c>
      <c r="R15" s="71">
        <v>41</v>
      </c>
      <c r="S15" s="71">
        <v>41</v>
      </c>
      <c r="T15" s="71">
        <v>41</v>
      </c>
      <c r="U15" s="71">
        <v>41</v>
      </c>
      <c r="V15" s="71">
        <v>41</v>
      </c>
      <c r="W15" s="71">
        <v>41</v>
      </c>
      <c r="X15" s="71">
        <v>41</v>
      </c>
      <c r="Y15" s="71">
        <v>41</v>
      </c>
      <c r="Z15" s="71">
        <v>41</v>
      </c>
      <c r="AA15" s="71">
        <v>41</v>
      </c>
      <c r="AB15" s="71">
        <v>39.915999999999997</v>
      </c>
      <c r="AC15" s="71">
        <v>38.468000000000004</v>
      </c>
      <c r="AD15" s="71">
        <v>36.475999999999999</v>
      </c>
      <c r="AE15" s="71">
        <v>34.32</v>
      </c>
      <c r="AF15" s="71">
        <v>32.46</v>
      </c>
      <c r="AG15" s="71">
        <v>31.196000000000002</v>
      </c>
      <c r="AH15" s="71">
        <v>30.411999999999999</v>
      </c>
      <c r="AI15" s="71">
        <v>29.628</v>
      </c>
      <c r="AJ15" s="71">
        <v>28.584</v>
      </c>
      <c r="AK15" s="71">
        <v>27.376000000000001</v>
      </c>
      <c r="AL15" s="71">
        <v>26.224</v>
      </c>
      <c r="AM15" s="71">
        <v>25.172000000000001</v>
      </c>
      <c r="AN15" s="71">
        <v>23.995999999999999</v>
      </c>
      <c r="AO15" s="71">
        <v>22.443999999999999</v>
      </c>
      <c r="AP15" s="71">
        <v>20.684000000000001</v>
      </c>
      <c r="AQ15" s="71">
        <v>19.411999999999999</v>
      </c>
      <c r="AR15" s="71">
        <v>18.867999999999999</v>
      </c>
      <c r="AS15" s="71">
        <v>18.872</v>
      </c>
      <c r="AT15" s="71">
        <v>19.091999999999999</v>
      </c>
      <c r="AU15" s="71">
        <v>19.312000000000001</v>
      </c>
      <c r="AV15" s="71">
        <v>19.303999999999998</v>
      </c>
      <c r="AW15" s="71">
        <v>19.015999999999998</v>
      </c>
      <c r="AX15" s="71">
        <v>18.724</v>
      </c>
      <c r="AY15" s="71">
        <v>18.66</v>
      </c>
      <c r="AZ15" s="71">
        <v>18.808</v>
      </c>
      <c r="BA15" s="71">
        <v>18.972000000000001</v>
      </c>
      <c r="BB15" s="71">
        <v>19.263999999999999</v>
      </c>
      <c r="BC15" s="71">
        <v>20.007999999999999</v>
      </c>
      <c r="BD15" s="71">
        <v>21.808</v>
      </c>
      <c r="BE15" s="71">
        <v>24.824000000000002</v>
      </c>
      <c r="BF15" s="71">
        <v>28.428000000000001</v>
      </c>
      <c r="BG15" s="71">
        <v>31.364000000000001</v>
      </c>
      <c r="BH15" s="71">
        <v>33.515999999999998</v>
      </c>
      <c r="BI15" s="71">
        <v>35.444000000000003</v>
      </c>
      <c r="BJ15" s="71">
        <v>37.392000000000003</v>
      </c>
      <c r="BK15" s="71">
        <v>38.948</v>
      </c>
      <c r="BL15" s="71">
        <v>40.003999999999998</v>
      </c>
      <c r="BM15" s="71">
        <v>40.612000000000002</v>
      </c>
      <c r="BN15" s="71">
        <v>41</v>
      </c>
      <c r="BO15" s="71">
        <v>41</v>
      </c>
      <c r="BP15" s="71">
        <v>41</v>
      </c>
      <c r="BQ15" s="71">
        <v>41</v>
      </c>
      <c r="BR15" s="71">
        <v>41</v>
      </c>
      <c r="BS15" s="71">
        <v>41</v>
      </c>
      <c r="BT15" s="71">
        <v>41</v>
      </c>
      <c r="BU15" s="71">
        <v>41</v>
      </c>
      <c r="BV15" s="71">
        <v>41</v>
      </c>
      <c r="BW15" s="71">
        <v>41</v>
      </c>
      <c r="BX15" s="71">
        <v>41</v>
      </c>
      <c r="BY15" s="71">
        <v>41</v>
      </c>
      <c r="BZ15" s="71">
        <v>41</v>
      </c>
      <c r="CA15" s="71">
        <v>41</v>
      </c>
      <c r="CB15" s="71">
        <v>41</v>
      </c>
      <c r="CC15" s="71">
        <v>41</v>
      </c>
      <c r="CD15" s="71">
        <v>41</v>
      </c>
      <c r="CE15" s="71">
        <v>41</v>
      </c>
      <c r="CF15" s="71">
        <v>41</v>
      </c>
      <c r="CG15" s="71">
        <v>41</v>
      </c>
      <c r="CH15" s="71">
        <v>41</v>
      </c>
      <c r="CI15" s="71">
        <v>41</v>
      </c>
      <c r="CJ15" s="71">
        <v>41</v>
      </c>
      <c r="CK15" s="71">
        <v>41</v>
      </c>
      <c r="CL15" s="71">
        <v>41</v>
      </c>
      <c r="CM15" s="71">
        <v>41</v>
      </c>
      <c r="CN15" s="71">
        <v>41</v>
      </c>
      <c r="CO15" s="71">
        <v>41</v>
      </c>
      <c r="CP15" s="71">
        <v>41</v>
      </c>
      <c r="CQ15" s="71">
        <v>41</v>
      </c>
      <c r="CR15" s="71">
        <v>41</v>
      </c>
      <c r="CS15" s="71">
        <v>41</v>
      </c>
      <c r="CT15" s="72"/>
      <c r="CU15" s="72"/>
      <c r="CV15" s="72"/>
      <c r="CW15" s="73"/>
      <c r="CX15" s="74">
        <f t="array" ref="CX15">SUMPRODUCT(B15:CW15*0.25)</f>
        <v>851.50200000000018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41</v>
      </c>
      <c r="C17" s="77">
        <f t="shared" ref="C17:BN17" si="0">SUM(C11:C16)</f>
        <v>41</v>
      </c>
      <c r="D17" s="77">
        <f t="shared" si="0"/>
        <v>41</v>
      </c>
      <c r="E17" s="77">
        <f t="shared" si="0"/>
        <v>41</v>
      </c>
      <c r="F17" s="77">
        <f t="shared" si="0"/>
        <v>41</v>
      </c>
      <c r="G17" s="77">
        <f t="shared" si="0"/>
        <v>41</v>
      </c>
      <c r="H17" s="77">
        <f t="shared" si="0"/>
        <v>41</v>
      </c>
      <c r="I17" s="77">
        <f t="shared" si="0"/>
        <v>41</v>
      </c>
      <c r="J17" s="77">
        <f t="shared" si="0"/>
        <v>41</v>
      </c>
      <c r="K17" s="77">
        <f t="shared" si="0"/>
        <v>41</v>
      </c>
      <c r="L17" s="77">
        <f t="shared" si="0"/>
        <v>41</v>
      </c>
      <c r="M17" s="77">
        <f t="shared" si="0"/>
        <v>41</v>
      </c>
      <c r="N17" s="77">
        <f t="shared" si="0"/>
        <v>41</v>
      </c>
      <c r="O17" s="77">
        <f t="shared" si="0"/>
        <v>41</v>
      </c>
      <c r="P17" s="77">
        <f t="shared" si="0"/>
        <v>41</v>
      </c>
      <c r="Q17" s="77">
        <f t="shared" si="0"/>
        <v>41</v>
      </c>
      <c r="R17" s="77">
        <f t="shared" si="0"/>
        <v>41</v>
      </c>
      <c r="S17" s="77">
        <f t="shared" si="0"/>
        <v>41</v>
      </c>
      <c r="T17" s="77">
        <f t="shared" si="0"/>
        <v>41</v>
      </c>
      <c r="U17" s="77">
        <f t="shared" si="0"/>
        <v>41</v>
      </c>
      <c r="V17" s="77">
        <f t="shared" si="0"/>
        <v>41</v>
      </c>
      <c r="W17" s="77">
        <f t="shared" si="0"/>
        <v>41</v>
      </c>
      <c r="X17" s="77">
        <f t="shared" si="0"/>
        <v>41</v>
      </c>
      <c r="Y17" s="77">
        <f t="shared" si="0"/>
        <v>41</v>
      </c>
      <c r="Z17" s="77">
        <f t="shared" si="0"/>
        <v>41</v>
      </c>
      <c r="AA17" s="77">
        <f t="shared" si="0"/>
        <v>41</v>
      </c>
      <c r="AB17" s="77">
        <f t="shared" si="0"/>
        <v>39.915999999999997</v>
      </c>
      <c r="AC17" s="77">
        <f t="shared" si="0"/>
        <v>38.468000000000004</v>
      </c>
      <c r="AD17" s="77">
        <f t="shared" si="0"/>
        <v>36.475999999999999</v>
      </c>
      <c r="AE17" s="77">
        <f t="shared" si="0"/>
        <v>34.32</v>
      </c>
      <c r="AF17" s="77">
        <f t="shared" si="0"/>
        <v>32.46</v>
      </c>
      <c r="AG17" s="77">
        <f t="shared" si="0"/>
        <v>31.196000000000002</v>
      </c>
      <c r="AH17" s="77">
        <f t="shared" si="0"/>
        <v>30.411999999999999</v>
      </c>
      <c r="AI17" s="77">
        <f t="shared" si="0"/>
        <v>29.628</v>
      </c>
      <c r="AJ17" s="77">
        <f t="shared" si="0"/>
        <v>28.584</v>
      </c>
      <c r="AK17" s="77">
        <f t="shared" si="0"/>
        <v>27.376000000000001</v>
      </c>
      <c r="AL17" s="77">
        <f t="shared" si="0"/>
        <v>26.224</v>
      </c>
      <c r="AM17" s="77">
        <f t="shared" si="0"/>
        <v>25.172000000000001</v>
      </c>
      <c r="AN17" s="77">
        <f t="shared" si="0"/>
        <v>23.995999999999999</v>
      </c>
      <c r="AO17" s="77">
        <f t="shared" si="0"/>
        <v>22.443999999999999</v>
      </c>
      <c r="AP17" s="77">
        <f t="shared" si="0"/>
        <v>20.684000000000001</v>
      </c>
      <c r="AQ17" s="77">
        <f t="shared" si="0"/>
        <v>19.411999999999999</v>
      </c>
      <c r="AR17" s="77">
        <f t="shared" si="0"/>
        <v>18.867999999999999</v>
      </c>
      <c r="AS17" s="77">
        <f t="shared" si="0"/>
        <v>18.872</v>
      </c>
      <c r="AT17" s="77">
        <f t="shared" si="0"/>
        <v>19.091999999999999</v>
      </c>
      <c r="AU17" s="77">
        <f t="shared" si="0"/>
        <v>19.312000000000001</v>
      </c>
      <c r="AV17" s="77">
        <f t="shared" si="0"/>
        <v>19.303999999999998</v>
      </c>
      <c r="AW17" s="77">
        <f t="shared" si="0"/>
        <v>19.015999999999998</v>
      </c>
      <c r="AX17" s="77">
        <f t="shared" si="0"/>
        <v>18.724</v>
      </c>
      <c r="AY17" s="77">
        <f t="shared" si="0"/>
        <v>18.66</v>
      </c>
      <c r="AZ17" s="77">
        <f t="shared" si="0"/>
        <v>18.808</v>
      </c>
      <c r="BA17" s="77">
        <f t="shared" si="0"/>
        <v>18.972000000000001</v>
      </c>
      <c r="BB17" s="77">
        <f t="shared" si="0"/>
        <v>19.263999999999999</v>
      </c>
      <c r="BC17" s="77">
        <f t="shared" si="0"/>
        <v>20.007999999999999</v>
      </c>
      <c r="BD17" s="77">
        <f t="shared" si="0"/>
        <v>21.808</v>
      </c>
      <c r="BE17" s="77">
        <f t="shared" si="0"/>
        <v>24.824000000000002</v>
      </c>
      <c r="BF17" s="77">
        <f t="shared" si="0"/>
        <v>28.428000000000001</v>
      </c>
      <c r="BG17" s="77">
        <f t="shared" si="0"/>
        <v>31.364000000000001</v>
      </c>
      <c r="BH17" s="77">
        <f t="shared" si="0"/>
        <v>33.515999999999998</v>
      </c>
      <c r="BI17" s="77">
        <f t="shared" si="0"/>
        <v>35.444000000000003</v>
      </c>
      <c r="BJ17" s="77">
        <f t="shared" si="0"/>
        <v>37.392000000000003</v>
      </c>
      <c r="BK17" s="77">
        <f t="shared" si="0"/>
        <v>38.948</v>
      </c>
      <c r="BL17" s="77">
        <f t="shared" si="0"/>
        <v>40.003999999999998</v>
      </c>
      <c r="BM17" s="77">
        <f t="shared" si="0"/>
        <v>40.612000000000002</v>
      </c>
      <c r="BN17" s="77">
        <f t="shared" si="0"/>
        <v>41</v>
      </c>
      <c r="BO17" s="77">
        <f t="shared" ref="BO17:CW17" si="1">SUM(BO11:BO16)</f>
        <v>41</v>
      </c>
      <c r="BP17" s="77">
        <f t="shared" si="1"/>
        <v>41</v>
      </c>
      <c r="BQ17" s="77">
        <f t="shared" si="1"/>
        <v>41</v>
      </c>
      <c r="BR17" s="77">
        <f t="shared" si="1"/>
        <v>41</v>
      </c>
      <c r="BS17" s="77">
        <f t="shared" si="1"/>
        <v>41</v>
      </c>
      <c r="BT17" s="77">
        <f t="shared" si="1"/>
        <v>41</v>
      </c>
      <c r="BU17" s="77">
        <f t="shared" si="1"/>
        <v>41</v>
      </c>
      <c r="BV17" s="77">
        <f t="shared" si="1"/>
        <v>41</v>
      </c>
      <c r="BW17" s="77">
        <f t="shared" si="1"/>
        <v>41</v>
      </c>
      <c r="BX17" s="77">
        <f t="shared" si="1"/>
        <v>41</v>
      </c>
      <c r="BY17" s="77">
        <f t="shared" si="1"/>
        <v>41</v>
      </c>
      <c r="BZ17" s="77">
        <f t="shared" si="1"/>
        <v>41</v>
      </c>
      <c r="CA17" s="77">
        <f t="shared" si="1"/>
        <v>41</v>
      </c>
      <c r="CB17" s="77">
        <f t="shared" si="1"/>
        <v>41</v>
      </c>
      <c r="CC17" s="77">
        <f t="shared" si="1"/>
        <v>41</v>
      </c>
      <c r="CD17" s="77">
        <f t="shared" si="1"/>
        <v>41</v>
      </c>
      <c r="CE17" s="77">
        <f t="shared" si="1"/>
        <v>41</v>
      </c>
      <c r="CF17" s="77">
        <f t="shared" si="1"/>
        <v>41</v>
      </c>
      <c r="CG17" s="77">
        <f t="shared" si="1"/>
        <v>41</v>
      </c>
      <c r="CH17" s="77">
        <f t="shared" si="1"/>
        <v>41</v>
      </c>
      <c r="CI17" s="77">
        <f t="shared" si="1"/>
        <v>41</v>
      </c>
      <c r="CJ17" s="77">
        <f t="shared" si="1"/>
        <v>41</v>
      </c>
      <c r="CK17" s="77">
        <f t="shared" si="1"/>
        <v>41</v>
      </c>
      <c r="CL17" s="77">
        <f t="shared" si="1"/>
        <v>41</v>
      </c>
      <c r="CM17" s="77">
        <f t="shared" si="1"/>
        <v>41</v>
      </c>
      <c r="CN17" s="77">
        <f t="shared" si="1"/>
        <v>41</v>
      </c>
      <c r="CO17" s="77">
        <f t="shared" si="1"/>
        <v>41</v>
      </c>
      <c r="CP17" s="77">
        <f t="shared" si="1"/>
        <v>41</v>
      </c>
      <c r="CQ17" s="77">
        <f t="shared" si="1"/>
        <v>41</v>
      </c>
      <c r="CR17" s="77">
        <f t="shared" si="1"/>
        <v>41</v>
      </c>
      <c r="CS17" s="77">
        <f t="shared" si="1"/>
        <v>41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851.50200000000018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>
        <v>850.27099999999996</v>
      </c>
      <c r="C20" s="88">
        <v>900.92300000000012</v>
      </c>
      <c r="D20" s="88">
        <v>925.65899999999999</v>
      </c>
      <c r="E20" s="88">
        <v>925.24599999999998</v>
      </c>
      <c r="F20" s="88">
        <v>848.71100000000001</v>
      </c>
      <c r="G20" s="88">
        <v>898.62799999999993</v>
      </c>
      <c r="H20" s="88">
        <v>923.68900000000008</v>
      </c>
      <c r="I20" s="88">
        <v>923.01900000000012</v>
      </c>
      <c r="J20" s="88">
        <v>846.83500000000004</v>
      </c>
      <c r="K20" s="88">
        <v>896.97199999999998</v>
      </c>
      <c r="L20" s="88">
        <v>922.43</v>
      </c>
      <c r="M20" s="88">
        <v>922.08200000000011</v>
      </c>
      <c r="N20" s="88">
        <v>842.65699999999993</v>
      </c>
      <c r="O20" s="88">
        <v>892.73799999999994</v>
      </c>
      <c r="P20" s="88">
        <v>917.65399999999988</v>
      </c>
      <c r="Q20" s="88">
        <v>917.72500000000002</v>
      </c>
      <c r="R20" s="88">
        <v>848.85</v>
      </c>
      <c r="S20" s="88">
        <v>898.44100000000003</v>
      </c>
      <c r="T20" s="88">
        <v>922.05099999999993</v>
      </c>
      <c r="U20" s="88">
        <v>922.16599999999994</v>
      </c>
      <c r="V20" s="88">
        <v>812.75099999999998</v>
      </c>
      <c r="W20" s="88">
        <v>862.01499999999999</v>
      </c>
      <c r="X20" s="88">
        <v>878.18200000000002</v>
      </c>
      <c r="Y20" s="88">
        <v>878.51800000000003</v>
      </c>
      <c r="Z20" s="88">
        <v>794.99600000000009</v>
      </c>
      <c r="AA20" s="88">
        <v>845.01699999999994</v>
      </c>
      <c r="AB20" s="88">
        <v>870.02300000000002</v>
      </c>
      <c r="AC20" s="88">
        <v>869.68899999999996</v>
      </c>
      <c r="AD20" s="88">
        <v>746.64499999999998</v>
      </c>
      <c r="AE20" s="88">
        <v>796.10700000000008</v>
      </c>
      <c r="AF20" s="88">
        <v>820.89300000000003</v>
      </c>
      <c r="AG20" s="88">
        <v>820.72700000000009</v>
      </c>
      <c r="AH20" s="88">
        <v>757.94600000000003</v>
      </c>
      <c r="AI20" s="88">
        <v>808.25699999999995</v>
      </c>
      <c r="AJ20" s="88">
        <v>832.7650000000001</v>
      </c>
      <c r="AK20" s="88">
        <v>833.60899999999992</v>
      </c>
      <c r="AL20" s="88">
        <v>765.82699999999988</v>
      </c>
      <c r="AM20" s="88">
        <v>815.73199999999997</v>
      </c>
      <c r="AN20" s="88">
        <v>841.404</v>
      </c>
      <c r="AO20" s="88">
        <v>841.46100000000001</v>
      </c>
      <c r="AP20" s="88">
        <v>773.29899999999998</v>
      </c>
      <c r="AQ20" s="88">
        <v>823.64900000000011</v>
      </c>
      <c r="AR20" s="88">
        <v>848.33999999999992</v>
      </c>
      <c r="AS20" s="88">
        <v>848.07599999999991</v>
      </c>
      <c r="AT20" s="88">
        <v>732.721</v>
      </c>
      <c r="AU20" s="88">
        <v>782.57500000000005</v>
      </c>
      <c r="AV20" s="88">
        <v>807.58899999999994</v>
      </c>
      <c r="AW20" s="88">
        <v>807.58800000000008</v>
      </c>
      <c r="AX20" s="88">
        <v>756.59699999999987</v>
      </c>
      <c r="AY20" s="88">
        <v>806.75299999999993</v>
      </c>
      <c r="AZ20" s="88">
        <v>831.53400000000011</v>
      </c>
      <c r="BA20" s="88">
        <v>830.38099999999997</v>
      </c>
      <c r="BB20" s="88">
        <v>734.35399999999993</v>
      </c>
      <c r="BC20" s="88">
        <v>784.88400000000001</v>
      </c>
      <c r="BD20" s="88">
        <v>810.21900000000005</v>
      </c>
      <c r="BE20" s="88">
        <v>810.39199999999994</v>
      </c>
      <c r="BF20" s="88">
        <v>738.52700000000004</v>
      </c>
      <c r="BG20" s="88">
        <v>788.99900000000002</v>
      </c>
      <c r="BH20" s="88">
        <v>814.64600000000007</v>
      </c>
      <c r="BI20" s="88">
        <v>814.93499999999995</v>
      </c>
      <c r="BJ20" s="88">
        <v>741.35400000000004</v>
      </c>
      <c r="BK20" s="88">
        <v>742.67299999999989</v>
      </c>
      <c r="BL20" s="88">
        <v>742.71800000000007</v>
      </c>
      <c r="BM20" s="88">
        <v>742.94599999999991</v>
      </c>
      <c r="BN20" s="88">
        <v>741.90499999999997</v>
      </c>
      <c r="BO20" s="88">
        <v>742.553</v>
      </c>
      <c r="BP20" s="88">
        <v>742.53399999999999</v>
      </c>
      <c r="BQ20" s="88">
        <v>742.38300000000004</v>
      </c>
      <c r="BR20" s="88">
        <v>727.87</v>
      </c>
      <c r="BS20" s="88">
        <v>728.06499999999994</v>
      </c>
      <c r="BT20" s="88">
        <v>727.80899999999997</v>
      </c>
      <c r="BU20" s="88">
        <v>728.4190000000001</v>
      </c>
      <c r="BV20" s="88">
        <v>730.12100000000009</v>
      </c>
      <c r="BW20" s="88">
        <v>730.23800000000006</v>
      </c>
      <c r="BX20" s="88">
        <v>730.28599999999994</v>
      </c>
      <c r="BY20" s="88">
        <v>730.61700000000008</v>
      </c>
      <c r="BZ20" s="88">
        <v>725.26799999999992</v>
      </c>
      <c r="CA20" s="88">
        <v>726.024</v>
      </c>
      <c r="CB20" s="88">
        <v>725.63099999999997</v>
      </c>
      <c r="CC20" s="88">
        <v>726.42</v>
      </c>
      <c r="CD20" s="88">
        <v>721.05100000000004</v>
      </c>
      <c r="CE20" s="88">
        <v>721.83299999999997</v>
      </c>
      <c r="CF20" s="88">
        <v>722.40800000000002</v>
      </c>
      <c r="CG20" s="88">
        <v>721.76199999999994</v>
      </c>
      <c r="CH20" s="88">
        <v>837.48799999999994</v>
      </c>
      <c r="CI20" s="88">
        <v>836.38400000000001</v>
      </c>
      <c r="CJ20" s="88">
        <v>836.73199999999997</v>
      </c>
      <c r="CK20" s="88">
        <v>835.08100000000002</v>
      </c>
      <c r="CL20" s="88">
        <v>816.38099999999997</v>
      </c>
      <c r="CM20" s="88">
        <v>845.35699999999997</v>
      </c>
      <c r="CN20" s="88">
        <v>862.95399999999995</v>
      </c>
      <c r="CO20" s="88">
        <v>863.67999999999984</v>
      </c>
      <c r="CP20" s="88">
        <v>856.14800000000002</v>
      </c>
      <c r="CQ20" s="88">
        <v>906.71800000000007</v>
      </c>
      <c r="CR20" s="88">
        <v>931.524</v>
      </c>
      <c r="CS20" s="88">
        <v>932.14199999999994</v>
      </c>
      <c r="CT20" s="89"/>
      <c r="CU20" s="89"/>
      <c r="CV20" s="89"/>
      <c r="CW20" s="90"/>
      <c r="CX20" s="91">
        <f t="array" ref="CX20">SUMPRODUCT(B20:CW20*0.25)</f>
        <v>19577.211500000001</v>
      </c>
    </row>
    <row r="21" spans="1:102" ht="24.95" customHeight="1" x14ac:dyDescent="0.2">
      <c r="A21" s="92" t="s">
        <v>17</v>
      </c>
      <c r="B21" s="93">
        <v>1092.0049999999999</v>
      </c>
      <c r="C21" s="94">
        <v>1088.5849999999998</v>
      </c>
      <c r="D21" s="94">
        <v>1084.3500000000001</v>
      </c>
      <c r="E21" s="94">
        <v>1079.1560000000002</v>
      </c>
      <c r="F21" s="94">
        <v>1065.3829999999998</v>
      </c>
      <c r="G21" s="94">
        <v>1065.0260000000003</v>
      </c>
      <c r="H21" s="94">
        <v>1069.8359999999998</v>
      </c>
      <c r="I21" s="94">
        <v>1065.5120000000002</v>
      </c>
      <c r="J21" s="94">
        <v>1055.1990000000001</v>
      </c>
      <c r="K21" s="94">
        <v>1055.5510000000002</v>
      </c>
      <c r="L21" s="94">
        <v>1053.7039999999997</v>
      </c>
      <c r="M21" s="94">
        <v>1055.0229999999999</v>
      </c>
      <c r="N21" s="94">
        <v>1068.0740000000001</v>
      </c>
      <c r="O21" s="94">
        <v>1069.9600000000005</v>
      </c>
      <c r="P21" s="94">
        <v>1069.6349999999998</v>
      </c>
      <c r="Q21" s="94">
        <v>1075.0240000000001</v>
      </c>
      <c r="R21" s="94">
        <v>1103.058</v>
      </c>
      <c r="S21" s="94">
        <v>1107.3619999999999</v>
      </c>
      <c r="T21" s="94">
        <v>1116.5740000000001</v>
      </c>
      <c r="U21" s="94">
        <v>1136.498</v>
      </c>
      <c r="V21" s="94">
        <v>1224.2350000000001</v>
      </c>
      <c r="W21" s="94">
        <v>1253.944</v>
      </c>
      <c r="X21" s="94">
        <v>1278.385</v>
      </c>
      <c r="Y21" s="94">
        <v>1301.807</v>
      </c>
      <c r="Z21" s="94">
        <v>1423.741</v>
      </c>
      <c r="AA21" s="94">
        <v>1455.6890000000003</v>
      </c>
      <c r="AB21" s="94">
        <v>1479.8750000000002</v>
      </c>
      <c r="AC21" s="94">
        <v>1496.6950000000002</v>
      </c>
      <c r="AD21" s="94">
        <v>1570.3280000000002</v>
      </c>
      <c r="AE21" s="94">
        <v>1578.925</v>
      </c>
      <c r="AF21" s="94">
        <v>1589.046</v>
      </c>
      <c r="AG21" s="94">
        <v>1587.6200000000001</v>
      </c>
      <c r="AH21" s="94">
        <v>1609.2439999999999</v>
      </c>
      <c r="AI21" s="94">
        <v>1607.6019999999999</v>
      </c>
      <c r="AJ21" s="94">
        <v>1602.4509999999998</v>
      </c>
      <c r="AK21" s="94">
        <v>1597.2080000000003</v>
      </c>
      <c r="AL21" s="94">
        <v>1572.9390000000001</v>
      </c>
      <c r="AM21" s="94">
        <v>1568.2070000000003</v>
      </c>
      <c r="AN21" s="94">
        <v>1563.6260000000002</v>
      </c>
      <c r="AO21" s="94">
        <v>1555.4480000000001</v>
      </c>
      <c r="AP21" s="94">
        <v>1533.4789999999998</v>
      </c>
      <c r="AQ21" s="94">
        <v>1535.5060000000001</v>
      </c>
      <c r="AR21" s="94">
        <v>1534.0219999999999</v>
      </c>
      <c r="AS21" s="94">
        <v>1527.9639999999999</v>
      </c>
      <c r="AT21" s="94">
        <v>1516.212</v>
      </c>
      <c r="AU21" s="94">
        <v>1517.9009999999998</v>
      </c>
      <c r="AV21" s="94">
        <v>1518.3820000000001</v>
      </c>
      <c r="AW21" s="94">
        <v>1518.481</v>
      </c>
      <c r="AX21" s="94">
        <v>1521.8059999999998</v>
      </c>
      <c r="AY21" s="94">
        <v>1514.6489999999999</v>
      </c>
      <c r="AZ21" s="94">
        <v>1521.66</v>
      </c>
      <c r="BA21" s="94">
        <v>1514.3370000000002</v>
      </c>
      <c r="BB21" s="94">
        <v>1500.973</v>
      </c>
      <c r="BC21" s="94">
        <v>1505.0479999999998</v>
      </c>
      <c r="BD21" s="94">
        <v>1503.731</v>
      </c>
      <c r="BE21" s="94">
        <v>1499.78</v>
      </c>
      <c r="BF21" s="94">
        <v>1506.4050000000002</v>
      </c>
      <c r="BG21" s="94">
        <v>1482.4429999999998</v>
      </c>
      <c r="BH21" s="94">
        <v>1477.614</v>
      </c>
      <c r="BI21" s="94">
        <v>1473.0219999999999</v>
      </c>
      <c r="BJ21" s="94">
        <v>1466.1019999999999</v>
      </c>
      <c r="BK21" s="94">
        <v>1466.0259999999998</v>
      </c>
      <c r="BL21" s="94">
        <v>1473.71</v>
      </c>
      <c r="BM21" s="94">
        <v>1470.4009999999998</v>
      </c>
      <c r="BN21" s="94">
        <v>1470.4110000000003</v>
      </c>
      <c r="BO21" s="94">
        <v>1459.8530000000003</v>
      </c>
      <c r="BP21" s="94">
        <v>1460.4279999999999</v>
      </c>
      <c r="BQ21" s="94">
        <v>1409.0890000000002</v>
      </c>
      <c r="BR21" s="94">
        <v>1435.9269999999999</v>
      </c>
      <c r="BS21" s="94">
        <v>1437.1049999999998</v>
      </c>
      <c r="BT21" s="94">
        <v>1432.538</v>
      </c>
      <c r="BU21" s="94">
        <v>1428.866</v>
      </c>
      <c r="BV21" s="94">
        <v>1398.5740000000001</v>
      </c>
      <c r="BW21" s="94">
        <v>1401.9600000000003</v>
      </c>
      <c r="BX21" s="94">
        <v>1394.5440000000001</v>
      </c>
      <c r="BY21" s="94">
        <v>1396.9229999999998</v>
      </c>
      <c r="BZ21" s="94">
        <v>1371.7050000000002</v>
      </c>
      <c r="CA21" s="94">
        <v>1373.819</v>
      </c>
      <c r="CB21" s="94">
        <v>1369.9480000000001</v>
      </c>
      <c r="CC21" s="94">
        <v>1366.787</v>
      </c>
      <c r="CD21" s="94">
        <v>1314.9220000000003</v>
      </c>
      <c r="CE21" s="94">
        <v>1299.0650000000001</v>
      </c>
      <c r="CF21" s="94">
        <v>1279.3340000000003</v>
      </c>
      <c r="CG21" s="94">
        <v>1253.3649999999998</v>
      </c>
      <c r="CH21" s="94">
        <v>1205.624</v>
      </c>
      <c r="CI21" s="94">
        <v>1197.0550000000001</v>
      </c>
      <c r="CJ21" s="94">
        <v>1187.4669999999999</v>
      </c>
      <c r="CK21" s="94">
        <v>1174.0580000000002</v>
      </c>
      <c r="CL21" s="94">
        <v>1154.614</v>
      </c>
      <c r="CM21" s="94">
        <v>1149.788</v>
      </c>
      <c r="CN21" s="94">
        <v>1144.3329999999999</v>
      </c>
      <c r="CO21" s="94">
        <v>1140.4789999999998</v>
      </c>
      <c r="CP21" s="94">
        <v>1129.7910000000002</v>
      </c>
      <c r="CQ21" s="94">
        <v>1125.0800000000002</v>
      </c>
      <c r="CR21" s="94">
        <v>1121.1939999999997</v>
      </c>
      <c r="CS21" s="94">
        <v>1137.0250000000003</v>
      </c>
      <c r="CT21" s="95"/>
      <c r="CU21" s="95"/>
      <c r="CV21" s="95"/>
      <c r="CW21" s="96"/>
      <c r="CX21" s="97">
        <f t="array" ref="CX21">SUMPRODUCT(B21:CW21*0.25)</f>
        <v>32303.463750000003</v>
      </c>
    </row>
    <row r="22" spans="1:102" ht="24.95" customHeight="1" x14ac:dyDescent="0.2">
      <c r="A22" s="92" t="s">
        <v>18</v>
      </c>
      <c r="B22" s="98">
        <v>2201.5699999999997</v>
      </c>
      <c r="C22" s="99">
        <v>2155.377</v>
      </c>
      <c r="D22" s="99">
        <v>2134.3779999999997</v>
      </c>
      <c r="E22" s="99">
        <v>2096.5999999999995</v>
      </c>
      <c r="F22" s="99">
        <v>2085.6439999999998</v>
      </c>
      <c r="G22" s="99">
        <v>2062.0180000000005</v>
      </c>
      <c r="H22" s="99">
        <v>2061.1490000000003</v>
      </c>
      <c r="I22" s="99">
        <v>2039.4880000000001</v>
      </c>
      <c r="J22" s="99">
        <v>2016.3790000000004</v>
      </c>
      <c r="K22" s="99">
        <v>2006.66</v>
      </c>
      <c r="L22" s="99">
        <v>1991.0550000000001</v>
      </c>
      <c r="M22" s="99">
        <v>1995.0250000000003</v>
      </c>
      <c r="N22" s="99">
        <v>1991.2950000000001</v>
      </c>
      <c r="O22" s="99">
        <v>1996.1030000000003</v>
      </c>
      <c r="P22" s="99">
        <v>2009.057</v>
      </c>
      <c r="Q22" s="99">
        <v>2041.356</v>
      </c>
      <c r="R22" s="99">
        <v>2048.442</v>
      </c>
      <c r="S22" s="99">
        <v>2092.9380000000001</v>
      </c>
      <c r="T22" s="99">
        <v>2154.5779999999995</v>
      </c>
      <c r="U22" s="99">
        <v>2237.5499999999997</v>
      </c>
      <c r="V22" s="99">
        <v>2314.58</v>
      </c>
      <c r="W22" s="99">
        <v>2413.123</v>
      </c>
      <c r="X22" s="99">
        <v>2481.64</v>
      </c>
      <c r="Y22" s="99">
        <v>2613.7619999999997</v>
      </c>
      <c r="Z22" s="99">
        <v>2718.1790000000001</v>
      </c>
      <c r="AA22" s="99">
        <v>2853.1209999999996</v>
      </c>
      <c r="AB22" s="99">
        <v>2895.7379999999994</v>
      </c>
      <c r="AC22" s="99">
        <v>2993.3470000000002</v>
      </c>
      <c r="AD22" s="99">
        <v>3033.2919999999999</v>
      </c>
      <c r="AE22" s="99">
        <v>3097.6029999999996</v>
      </c>
      <c r="AF22" s="99">
        <v>3156.8759999999997</v>
      </c>
      <c r="AG22" s="99">
        <v>3207.6350000000002</v>
      </c>
      <c r="AH22" s="99">
        <v>3252.6729999999998</v>
      </c>
      <c r="AI22" s="99">
        <v>3292.4319999999993</v>
      </c>
      <c r="AJ22" s="99">
        <v>3323.4580000000001</v>
      </c>
      <c r="AK22" s="99">
        <v>3340.9579999999996</v>
      </c>
      <c r="AL22" s="99">
        <v>3349.261</v>
      </c>
      <c r="AM22" s="99">
        <v>3361.4359999999997</v>
      </c>
      <c r="AN22" s="99">
        <v>3379.1949999999997</v>
      </c>
      <c r="AO22" s="99">
        <v>3399.08</v>
      </c>
      <c r="AP22" s="99">
        <v>3419.07</v>
      </c>
      <c r="AQ22" s="99">
        <v>3441.3309999999997</v>
      </c>
      <c r="AR22" s="99">
        <v>3447.1509999999998</v>
      </c>
      <c r="AS22" s="99">
        <v>3454.6299999999997</v>
      </c>
      <c r="AT22" s="99">
        <v>3471.5560000000005</v>
      </c>
      <c r="AU22" s="99">
        <v>3476.4839999999999</v>
      </c>
      <c r="AV22" s="99">
        <v>3468.1179999999999</v>
      </c>
      <c r="AW22" s="99">
        <v>3430.8629999999994</v>
      </c>
      <c r="AX22" s="99">
        <v>3434.5989999999997</v>
      </c>
      <c r="AY22" s="99">
        <v>3398.4619999999995</v>
      </c>
      <c r="AZ22" s="99">
        <v>3390.3549999999996</v>
      </c>
      <c r="BA22" s="99">
        <v>3351.9139999999998</v>
      </c>
      <c r="BB22" s="99">
        <v>3309.7530000000002</v>
      </c>
      <c r="BC22" s="99">
        <v>3260.3119999999999</v>
      </c>
      <c r="BD22" s="99">
        <v>3262.873</v>
      </c>
      <c r="BE22" s="99">
        <v>3245.7379999999998</v>
      </c>
      <c r="BF22" s="99">
        <v>3281.5480000000002</v>
      </c>
      <c r="BG22" s="99">
        <v>3251.4159999999997</v>
      </c>
      <c r="BH22" s="99">
        <v>3252.1600000000003</v>
      </c>
      <c r="BI22" s="99">
        <v>3282.0919999999996</v>
      </c>
      <c r="BJ22" s="99">
        <v>3343.5529999999999</v>
      </c>
      <c r="BK22" s="99">
        <v>3382.9850000000001</v>
      </c>
      <c r="BL22" s="99">
        <v>3414.1909999999998</v>
      </c>
      <c r="BM22" s="99">
        <v>3505.6369999999997</v>
      </c>
      <c r="BN22" s="99">
        <v>3605.0370000000003</v>
      </c>
      <c r="BO22" s="99">
        <v>3683.2959999999998</v>
      </c>
      <c r="BP22" s="99">
        <v>3710.576</v>
      </c>
      <c r="BQ22" s="99">
        <v>3763.674</v>
      </c>
      <c r="BR22" s="99">
        <v>3839.8530000000001</v>
      </c>
      <c r="BS22" s="99">
        <v>3850.7670000000003</v>
      </c>
      <c r="BT22" s="99">
        <v>3858.473</v>
      </c>
      <c r="BU22" s="99">
        <v>3861.4729999999995</v>
      </c>
      <c r="BV22" s="99">
        <v>3888.355</v>
      </c>
      <c r="BW22" s="99">
        <v>3898.9029999999998</v>
      </c>
      <c r="BX22" s="99">
        <v>3884.0160000000001</v>
      </c>
      <c r="BY22" s="99">
        <v>3875.5050000000001</v>
      </c>
      <c r="BZ22" s="99">
        <v>3873.7919999999999</v>
      </c>
      <c r="CA22" s="99">
        <v>3858.7119999999995</v>
      </c>
      <c r="CB22" s="99">
        <v>3865.3760000000002</v>
      </c>
      <c r="CC22" s="99">
        <v>3799.9780000000001</v>
      </c>
      <c r="CD22" s="99">
        <v>3746.6750000000002</v>
      </c>
      <c r="CE22" s="99">
        <v>3655.8359999999998</v>
      </c>
      <c r="CF22" s="99">
        <v>3589.5879999999997</v>
      </c>
      <c r="CG22" s="99">
        <v>3457.4009999999998</v>
      </c>
      <c r="CH22" s="99">
        <v>3380.3840000000005</v>
      </c>
      <c r="CI22" s="99">
        <v>3244.5810000000001</v>
      </c>
      <c r="CJ22" s="99">
        <v>3198.8009999999999</v>
      </c>
      <c r="CK22" s="99">
        <v>3086.924</v>
      </c>
      <c r="CL22" s="99">
        <v>2959.3380000000002</v>
      </c>
      <c r="CM22" s="99">
        <v>2851.3130000000001</v>
      </c>
      <c r="CN22" s="99">
        <v>2781.9489999999996</v>
      </c>
      <c r="CO22" s="99">
        <v>2674.56</v>
      </c>
      <c r="CP22" s="99">
        <v>2542.6719999999996</v>
      </c>
      <c r="CQ22" s="99">
        <v>2446.3839999999996</v>
      </c>
      <c r="CR22" s="99">
        <v>2378.2219999999998</v>
      </c>
      <c r="CS22" s="99">
        <v>2328.2469999999998</v>
      </c>
      <c r="CT22" s="100"/>
      <c r="CU22" s="100"/>
      <c r="CV22" s="100"/>
      <c r="CW22" s="96"/>
      <c r="CX22" s="97">
        <f t="array" ref="CX22">SUMPRODUCT(B22:CW22*0.25)</f>
        <v>73077.875750000007</v>
      </c>
    </row>
    <row r="23" spans="1:102" ht="24.95" customHeight="1" x14ac:dyDescent="0.2">
      <c r="A23" s="101" t="s">
        <v>19</v>
      </c>
      <c r="B23" s="99">
        <v>220</v>
      </c>
      <c r="C23" s="99">
        <v>220</v>
      </c>
      <c r="D23" s="99">
        <v>220</v>
      </c>
      <c r="E23" s="99">
        <v>220</v>
      </c>
      <c r="F23" s="99">
        <v>220</v>
      </c>
      <c r="G23" s="99">
        <v>220</v>
      </c>
      <c r="H23" s="99">
        <v>220</v>
      </c>
      <c r="I23" s="99">
        <v>220</v>
      </c>
      <c r="J23" s="99">
        <v>220</v>
      </c>
      <c r="K23" s="99">
        <v>220</v>
      </c>
      <c r="L23" s="99">
        <v>220</v>
      </c>
      <c r="M23" s="99">
        <v>220</v>
      </c>
      <c r="N23" s="99">
        <v>220</v>
      </c>
      <c r="O23" s="99">
        <v>220</v>
      </c>
      <c r="P23" s="99">
        <v>220</v>
      </c>
      <c r="Q23" s="99">
        <v>220</v>
      </c>
      <c r="R23" s="99">
        <v>220</v>
      </c>
      <c r="S23" s="99">
        <v>220</v>
      </c>
      <c r="T23" s="99">
        <v>220</v>
      </c>
      <c r="U23" s="99">
        <v>220</v>
      </c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>
        <v>89.296999999999997</v>
      </c>
      <c r="AI23" s="99">
        <v>108.72</v>
      </c>
      <c r="AJ23" s="99">
        <v>248.148</v>
      </c>
      <c r="AK23" s="99">
        <v>333.86799999999999</v>
      </c>
      <c r="AL23" s="99">
        <v>158.34199999999998</v>
      </c>
      <c r="AM23" s="99">
        <v>219.887</v>
      </c>
      <c r="AN23" s="99">
        <v>275.005</v>
      </c>
      <c r="AO23" s="99">
        <v>360</v>
      </c>
      <c r="AP23" s="99">
        <v>360</v>
      </c>
      <c r="AQ23" s="99">
        <v>360</v>
      </c>
      <c r="AR23" s="99">
        <v>360</v>
      </c>
      <c r="AS23" s="99">
        <v>360</v>
      </c>
      <c r="AT23" s="99">
        <v>360</v>
      </c>
      <c r="AU23" s="99">
        <v>360</v>
      </c>
      <c r="AV23" s="99">
        <v>360</v>
      </c>
      <c r="AW23" s="99">
        <v>341.78899999999999</v>
      </c>
      <c r="AX23" s="99">
        <v>360</v>
      </c>
      <c r="AY23" s="99">
        <v>360</v>
      </c>
      <c r="AZ23" s="99">
        <v>231.71899999999999</v>
      </c>
      <c r="BA23" s="99">
        <v>175.88200000000001</v>
      </c>
      <c r="BB23" s="99">
        <v>360</v>
      </c>
      <c r="BC23" s="99">
        <v>360</v>
      </c>
      <c r="BD23" s="99">
        <v>319.23</v>
      </c>
      <c r="BE23" s="99">
        <v>321.47699999999998</v>
      </c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2885.8409999999999</v>
      </c>
    </row>
    <row r="24" spans="1:102" ht="24.95" customHeight="1" x14ac:dyDescent="0.2">
      <c r="A24" s="104" t="s">
        <v>20</v>
      </c>
      <c r="B24" s="94">
        <v>100</v>
      </c>
      <c r="C24" s="94">
        <v>98</v>
      </c>
      <c r="D24" s="94">
        <v>97</v>
      </c>
      <c r="E24" s="94">
        <v>96</v>
      </c>
      <c r="F24" s="94">
        <v>95</v>
      </c>
      <c r="G24" s="94">
        <v>95</v>
      </c>
      <c r="H24" s="94">
        <v>94</v>
      </c>
      <c r="I24" s="94">
        <v>94</v>
      </c>
      <c r="J24" s="94">
        <v>93</v>
      </c>
      <c r="K24" s="94">
        <v>93</v>
      </c>
      <c r="L24" s="94">
        <v>92</v>
      </c>
      <c r="M24" s="94">
        <v>92</v>
      </c>
      <c r="N24" s="94">
        <v>92</v>
      </c>
      <c r="O24" s="94">
        <v>92</v>
      </c>
      <c r="P24" s="94">
        <v>92</v>
      </c>
      <c r="Q24" s="94">
        <v>92</v>
      </c>
      <c r="R24" s="94">
        <v>93</v>
      </c>
      <c r="S24" s="94">
        <v>94</v>
      </c>
      <c r="T24" s="94">
        <v>95</v>
      </c>
      <c r="U24" s="94">
        <v>98</v>
      </c>
      <c r="V24" s="94">
        <v>101</v>
      </c>
      <c r="W24" s="94">
        <v>104</v>
      </c>
      <c r="X24" s="94">
        <v>107</v>
      </c>
      <c r="Y24" s="94">
        <v>111</v>
      </c>
      <c r="Z24" s="94">
        <v>115</v>
      </c>
      <c r="AA24" s="94">
        <v>118</v>
      </c>
      <c r="AB24" s="94">
        <v>119</v>
      </c>
      <c r="AC24" s="94">
        <v>119</v>
      </c>
      <c r="AD24" s="94">
        <v>119</v>
      </c>
      <c r="AE24" s="94">
        <v>117</v>
      </c>
      <c r="AF24" s="94">
        <v>116</v>
      </c>
      <c r="AG24" s="94">
        <v>114</v>
      </c>
      <c r="AH24" s="94">
        <v>111</v>
      </c>
      <c r="AI24" s="94">
        <v>109</v>
      </c>
      <c r="AJ24" s="94">
        <v>107</v>
      </c>
      <c r="AK24" s="94">
        <v>104</v>
      </c>
      <c r="AL24" s="94">
        <v>102</v>
      </c>
      <c r="AM24" s="94">
        <v>100</v>
      </c>
      <c r="AN24" s="94">
        <v>99</v>
      </c>
      <c r="AO24" s="94">
        <v>97</v>
      </c>
      <c r="AP24" s="94">
        <v>96</v>
      </c>
      <c r="AQ24" s="94">
        <v>95</v>
      </c>
      <c r="AR24" s="94">
        <v>95</v>
      </c>
      <c r="AS24" s="94">
        <v>95</v>
      </c>
      <c r="AT24" s="94">
        <v>95</v>
      </c>
      <c r="AU24" s="94">
        <v>96</v>
      </c>
      <c r="AV24" s="94">
        <v>97</v>
      </c>
      <c r="AW24" s="94">
        <v>98</v>
      </c>
      <c r="AX24" s="94">
        <v>98</v>
      </c>
      <c r="AY24" s="94">
        <v>99</v>
      </c>
      <c r="AZ24" s="94">
        <v>100</v>
      </c>
      <c r="BA24" s="94">
        <v>100</v>
      </c>
      <c r="BB24" s="94">
        <v>101</v>
      </c>
      <c r="BC24" s="94">
        <v>102</v>
      </c>
      <c r="BD24" s="94">
        <v>104</v>
      </c>
      <c r="BE24" s="94">
        <v>106</v>
      </c>
      <c r="BF24" s="94">
        <v>110</v>
      </c>
      <c r="BG24" s="94">
        <v>113</v>
      </c>
      <c r="BH24" s="94">
        <v>117</v>
      </c>
      <c r="BI24" s="94">
        <v>121</v>
      </c>
      <c r="BJ24" s="94">
        <v>125</v>
      </c>
      <c r="BK24" s="94">
        <v>129</v>
      </c>
      <c r="BL24" s="94">
        <v>132</v>
      </c>
      <c r="BM24" s="94">
        <v>136</v>
      </c>
      <c r="BN24" s="94">
        <v>140</v>
      </c>
      <c r="BO24" s="94">
        <v>143</v>
      </c>
      <c r="BP24" s="94">
        <v>145</v>
      </c>
      <c r="BQ24" s="94">
        <v>147</v>
      </c>
      <c r="BR24" s="94">
        <v>148</v>
      </c>
      <c r="BS24" s="94">
        <v>149</v>
      </c>
      <c r="BT24" s="94">
        <v>149</v>
      </c>
      <c r="BU24" s="94">
        <v>149</v>
      </c>
      <c r="BV24" s="94">
        <v>149</v>
      </c>
      <c r="BW24" s="94">
        <v>149</v>
      </c>
      <c r="BX24" s="94">
        <v>149</v>
      </c>
      <c r="BY24" s="94">
        <v>149</v>
      </c>
      <c r="BZ24" s="94">
        <v>149</v>
      </c>
      <c r="CA24" s="94">
        <v>149</v>
      </c>
      <c r="CB24" s="94">
        <v>148</v>
      </c>
      <c r="CC24" s="94">
        <v>146</v>
      </c>
      <c r="CD24" s="94">
        <v>143</v>
      </c>
      <c r="CE24" s="94">
        <v>140</v>
      </c>
      <c r="CF24" s="94">
        <v>137</v>
      </c>
      <c r="CG24" s="94">
        <v>134</v>
      </c>
      <c r="CH24" s="94">
        <v>131</v>
      </c>
      <c r="CI24" s="94">
        <v>128</v>
      </c>
      <c r="CJ24" s="94">
        <v>126</v>
      </c>
      <c r="CK24" s="94">
        <v>123</v>
      </c>
      <c r="CL24" s="94">
        <v>121</v>
      </c>
      <c r="CM24" s="94">
        <v>119</v>
      </c>
      <c r="CN24" s="94">
        <v>116</v>
      </c>
      <c r="CO24" s="94">
        <v>113</v>
      </c>
      <c r="CP24" s="94">
        <v>110</v>
      </c>
      <c r="CQ24" s="94">
        <v>107</v>
      </c>
      <c r="CR24" s="94">
        <v>105</v>
      </c>
      <c r="CS24" s="94">
        <v>103</v>
      </c>
      <c r="CT24" s="94"/>
      <c r="CU24" s="94"/>
      <c r="CV24" s="94"/>
      <c r="CW24" s="94"/>
      <c r="CX24" s="97">
        <f t="array" ref="CX24">SUMPRODUCT(B24:CW24*0.25)</f>
        <v>2737.5</v>
      </c>
    </row>
    <row r="25" spans="1:102" ht="24.95" customHeight="1" x14ac:dyDescent="0.2">
      <c r="A25" s="104" t="s">
        <v>21</v>
      </c>
      <c r="B25" s="94">
        <v>214</v>
      </c>
      <c r="C25" s="94">
        <v>214</v>
      </c>
      <c r="D25" s="94">
        <v>214</v>
      </c>
      <c r="E25" s="94">
        <v>214</v>
      </c>
      <c r="F25" s="94">
        <v>205</v>
      </c>
      <c r="G25" s="94">
        <v>205</v>
      </c>
      <c r="H25" s="94">
        <v>205</v>
      </c>
      <c r="I25" s="94">
        <v>205</v>
      </c>
      <c r="J25" s="94">
        <v>200.00000000000003</v>
      </c>
      <c r="K25" s="94">
        <v>200.00000000000003</v>
      </c>
      <c r="L25" s="94">
        <v>200.00000000000003</v>
      </c>
      <c r="M25" s="94">
        <v>200.00000000000003</v>
      </c>
      <c r="N25" s="94">
        <v>200.00000000000003</v>
      </c>
      <c r="O25" s="94">
        <v>200.00000000000003</v>
      </c>
      <c r="P25" s="94">
        <v>200.00000000000003</v>
      </c>
      <c r="Q25" s="94">
        <v>200.00000000000003</v>
      </c>
      <c r="R25" s="94">
        <v>211</v>
      </c>
      <c r="S25" s="94">
        <v>211</v>
      </c>
      <c r="T25" s="94">
        <v>211</v>
      </c>
      <c r="U25" s="94">
        <v>211</v>
      </c>
      <c r="V25" s="94">
        <v>237.00000000000003</v>
      </c>
      <c r="W25" s="94">
        <v>237.00000000000003</v>
      </c>
      <c r="X25" s="94">
        <v>237.00000000000003</v>
      </c>
      <c r="Y25" s="94">
        <v>237.00000000000003</v>
      </c>
      <c r="Z25" s="94">
        <v>272</v>
      </c>
      <c r="AA25" s="94">
        <v>272</v>
      </c>
      <c r="AB25" s="94">
        <v>272</v>
      </c>
      <c r="AC25" s="94">
        <v>272</v>
      </c>
      <c r="AD25" s="94">
        <v>298.99999999999994</v>
      </c>
      <c r="AE25" s="94">
        <v>298.99999999999994</v>
      </c>
      <c r="AF25" s="94">
        <v>298.99999999999994</v>
      </c>
      <c r="AG25" s="94">
        <v>298.99999999999994</v>
      </c>
      <c r="AH25" s="94">
        <v>307</v>
      </c>
      <c r="AI25" s="94">
        <v>307</v>
      </c>
      <c r="AJ25" s="94">
        <v>307</v>
      </c>
      <c r="AK25" s="94">
        <v>307</v>
      </c>
      <c r="AL25" s="94">
        <v>313</v>
      </c>
      <c r="AM25" s="94">
        <v>313</v>
      </c>
      <c r="AN25" s="94">
        <v>313</v>
      </c>
      <c r="AO25" s="94">
        <v>313</v>
      </c>
      <c r="AP25" s="94">
        <v>318</v>
      </c>
      <c r="AQ25" s="94">
        <v>318</v>
      </c>
      <c r="AR25" s="94">
        <v>318</v>
      </c>
      <c r="AS25" s="94">
        <v>318</v>
      </c>
      <c r="AT25" s="94">
        <v>322</v>
      </c>
      <c r="AU25" s="94">
        <v>322</v>
      </c>
      <c r="AV25" s="94">
        <v>322</v>
      </c>
      <c r="AW25" s="94">
        <v>322</v>
      </c>
      <c r="AX25" s="94">
        <v>334</v>
      </c>
      <c r="AY25" s="94">
        <v>334</v>
      </c>
      <c r="AZ25" s="94">
        <v>334</v>
      </c>
      <c r="BA25" s="94">
        <v>334</v>
      </c>
      <c r="BB25" s="94">
        <v>328</v>
      </c>
      <c r="BC25" s="94">
        <v>328</v>
      </c>
      <c r="BD25" s="94">
        <v>328</v>
      </c>
      <c r="BE25" s="94">
        <v>328</v>
      </c>
      <c r="BF25" s="94">
        <v>321</v>
      </c>
      <c r="BG25" s="94">
        <v>321</v>
      </c>
      <c r="BH25" s="94">
        <v>321</v>
      </c>
      <c r="BI25" s="94">
        <v>321</v>
      </c>
      <c r="BJ25" s="94">
        <v>316</v>
      </c>
      <c r="BK25" s="94">
        <v>316</v>
      </c>
      <c r="BL25" s="94">
        <v>316</v>
      </c>
      <c r="BM25" s="94">
        <v>316</v>
      </c>
      <c r="BN25" s="94">
        <v>346</v>
      </c>
      <c r="BO25" s="94">
        <v>346</v>
      </c>
      <c r="BP25" s="94">
        <v>346</v>
      </c>
      <c r="BQ25" s="94">
        <v>346</v>
      </c>
      <c r="BR25" s="94">
        <v>359</v>
      </c>
      <c r="BS25" s="94">
        <v>359</v>
      </c>
      <c r="BT25" s="94">
        <v>359</v>
      </c>
      <c r="BU25" s="94">
        <v>359</v>
      </c>
      <c r="BV25" s="94">
        <v>355</v>
      </c>
      <c r="BW25" s="94">
        <v>355</v>
      </c>
      <c r="BX25" s="94">
        <v>355</v>
      </c>
      <c r="BY25" s="94">
        <v>355</v>
      </c>
      <c r="BZ25" s="94">
        <v>347.00000000000006</v>
      </c>
      <c r="CA25" s="94">
        <v>347.00000000000006</v>
      </c>
      <c r="CB25" s="94">
        <v>347.00000000000006</v>
      </c>
      <c r="CC25" s="94">
        <v>347.00000000000006</v>
      </c>
      <c r="CD25" s="94">
        <v>323</v>
      </c>
      <c r="CE25" s="94">
        <v>323</v>
      </c>
      <c r="CF25" s="94">
        <v>323</v>
      </c>
      <c r="CG25" s="94">
        <v>323</v>
      </c>
      <c r="CH25" s="94">
        <v>288</v>
      </c>
      <c r="CI25" s="94">
        <v>288</v>
      </c>
      <c r="CJ25" s="94">
        <v>288</v>
      </c>
      <c r="CK25" s="94">
        <v>288</v>
      </c>
      <c r="CL25" s="94">
        <v>254</v>
      </c>
      <c r="CM25" s="94">
        <v>254</v>
      </c>
      <c r="CN25" s="94">
        <v>254</v>
      </c>
      <c r="CO25" s="94">
        <v>254</v>
      </c>
      <c r="CP25" s="94">
        <v>225</v>
      </c>
      <c r="CQ25" s="94">
        <v>225</v>
      </c>
      <c r="CR25" s="94">
        <v>225</v>
      </c>
      <c r="CS25" s="94">
        <v>225</v>
      </c>
      <c r="CT25" s="94"/>
      <c r="CU25" s="94"/>
      <c r="CV25" s="94"/>
      <c r="CW25" s="94"/>
      <c r="CX25" s="97">
        <f t="array" ref="CX25">SUMPRODUCT(B25:CW25*0.25)</f>
        <v>6894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>SUM(B20:B26)</f>
        <v>4677.8459999999995</v>
      </c>
      <c r="C27" s="107">
        <f t="shared" ref="C27:BN27" si="2">SUM(C20:C26)</f>
        <v>4676.8850000000002</v>
      </c>
      <c r="D27" s="107">
        <f t="shared" si="2"/>
        <v>4675.3869999999997</v>
      </c>
      <c r="E27" s="107">
        <f t="shared" si="2"/>
        <v>4631.0019999999995</v>
      </c>
      <c r="F27" s="107">
        <f t="shared" si="2"/>
        <v>4519.7379999999994</v>
      </c>
      <c r="G27" s="107">
        <f t="shared" si="2"/>
        <v>4545.6720000000005</v>
      </c>
      <c r="H27" s="107">
        <f t="shared" si="2"/>
        <v>4573.674</v>
      </c>
      <c r="I27" s="107">
        <f t="shared" si="2"/>
        <v>4547.0190000000002</v>
      </c>
      <c r="J27" s="107">
        <f t="shared" si="2"/>
        <v>4431.4130000000005</v>
      </c>
      <c r="K27" s="107">
        <f t="shared" si="2"/>
        <v>4472.183</v>
      </c>
      <c r="L27" s="107">
        <f t="shared" si="2"/>
        <v>4479.1889999999994</v>
      </c>
      <c r="M27" s="107">
        <f t="shared" si="2"/>
        <v>4484.13</v>
      </c>
      <c r="N27" s="107">
        <f t="shared" si="2"/>
        <v>4414.0259999999998</v>
      </c>
      <c r="O27" s="107">
        <f t="shared" si="2"/>
        <v>4470.8010000000004</v>
      </c>
      <c r="P27" s="107">
        <f t="shared" si="2"/>
        <v>4508.3459999999995</v>
      </c>
      <c r="Q27" s="107">
        <f t="shared" si="2"/>
        <v>4546.1050000000005</v>
      </c>
      <c r="R27" s="107">
        <f t="shared" si="2"/>
        <v>4524.3500000000004</v>
      </c>
      <c r="S27" s="107">
        <f t="shared" si="2"/>
        <v>4623.741</v>
      </c>
      <c r="T27" s="107">
        <f t="shared" si="2"/>
        <v>4719.2029999999995</v>
      </c>
      <c r="U27" s="107">
        <f t="shared" si="2"/>
        <v>4825.2139999999999</v>
      </c>
      <c r="V27" s="107">
        <f t="shared" si="2"/>
        <v>4689.5659999999998</v>
      </c>
      <c r="W27" s="107">
        <f t="shared" si="2"/>
        <v>4870.0820000000003</v>
      </c>
      <c r="X27" s="107">
        <f t="shared" si="2"/>
        <v>4982.2070000000003</v>
      </c>
      <c r="Y27" s="107">
        <f t="shared" si="2"/>
        <v>5142.0869999999995</v>
      </c>
      <c r="Z27" s="107">
        <f t="shared" si="2"/>
        <v>5323.9160000000002</v>
      </c>
      <c r="AA27" s="107">
        <f t="shared" si="2"/>
        <v>5543.8269999999993</v>
      </c>
      <c r="AB27" s="107">
        <f t="shared" si="2"/>
        <v>5636.6359999999995</v>
      </c>
      <c r="AC27" s="107">
        <f t="shared" si="2"/>
        <v>5750.7309999999998</v>
      </c>
      <c r="AD27" s="107">
        <f t="shared" si="2"/>
        <v>5768.2649999999994</v>
      </c>
      <c r="AE27" s="107">
        <f t="shared" si="2"/>
        <v>5888.6350000000002</v>
      </c>
      <c r="AF27" s="107">
        <f t="shared" si="2"/>
        <v>5981.8150000000005</v>
      </c>
      <c r="AG27" s="107">
        <f t="shared" si="2"/>
        <v>6028.982</v>
      </c>
      <c r="AH27" s="107">
        <f t="shared" si="2"/>
        <v>6127.1599999999989</v>
      </c>
      <c r="AI27" s="107">
        <f t="shared" si="2"/>
        <v>6233.0109999999995</v>
      </c>
      <c r="AJ27" s="107">
        <f t="shared" si="2"/>
        <v>6420.8220000000001</v>
      </c>
      <c r="AK27" s="107">
        <f t="shared" si="2"/>
        <v>6516.643</v>
      </c>
      <c r="AL27" s="107">
        <f t="shared" si="2"/>
        <v>6261.3689999999997</v>
      </c>
      <c r="AM27" s="107">
        <f t="shared" si="2"/>
        <v>6378.2619999999997</v>
      </c>
      <c r="AN27" s="107">
        <f t="shared" si="2"/>
        <v>6471.2300000000005</v>
      </c>
      <c r="AO27" s="107">
        <f t="shared" si="2"/>
        <v>6565.9889999999996</v>
      </c>
      <c r="AP27" s="107">
        <f t="shared" si="2"/>
        <v>6499.848</v>
      </c>
      <c r="AQ27" s="107">
        <f t="shared" si="2"/>
        <v>6573.4859999999999</v>
      </c>
      <c r="AR27" s="107">
        <f t="shared" si="2"/>
        <v>6602.5129999999999</v>
      </c>
      <c r="AS27" s="107">
        <f t="shared" si="2"/>
        <v>6603.67</v>
      </c>
      <c r="AT27" s="107">
        <f t="shared" si="2"/>
        <v>6497.4890000000005</v>
      </c>
      <c r="AU27" s="107">
        <f t="shared" si="2"/>
        <v>6554.9599999999991</v>
      </c>
      <c r="AV27" s="107">
        <f t="shared" si="2"/>
        <v>6573.0889999999999</v>
      </c>
      <c r="AW27" s="107">
        <f t="shared" si="2"/>
        <v>6518.7209999999986</v>
      </c>
      <c r="AX27" s="107">
        <f t="shared" si="2"/>
        <v>6505.0019999999995</v>
      </c>
      <c r="AY27" s="107">
        <f t="shared" si="2"/>
        <v>6512.8639999999996</v>
      </c>
      <c r="AZ27" s="107">
        <f t="shared" si="2"/>
        <v>6409.268</v>
      </c>
      <c r="BA27" s="107">
        <f t="shared" si="2"/>
        <v>6306.5139999999992</v>
      </c>
      <c r="BB27" s="107">
        <f t="shared" si="2"/>
        <v>6334.08</v>
      </c>
      <c r="BC27" s="107">
        <f t="shared" si="2"/>
        <v>6340.2439999999997</v>
      </c>
      <c r="BD27" s="107">
        <f t="shared" si="2"/>
        <v>6328.0529999999999</v>
      </c>
      <c r="BE27" s="107">
        <f t="shared" si="2"/>
        <v>6311.3869999999997</v>
      </c>
      <c r="BF27" s="107">
        <f t="shared" si="2"/>
        <v>5957.4800000000005</v>
      </c>
      <c r="BG27" s="107">
        <f t="shared" si="2"/>
        <v>5956.8580000000002</v>
      </c>
      <c r="BH27" s="107">
        <f t="shared" si="2"/>
        <v>5982.42</v>
      </c>
      <c r="BI27" s="107">
        <f t="shared" si="2"/>
        <v>6012.0489999999991</v>
      </c>
      <c r="BJ27" s="107">
        <f t="shared" si="2"/>
        <v>5992.009</v>
      </c>
      <c r="BK27" s="107">
        <f t="shared" si="2"/>
        <v>6036.6839999999993</v>
      </c>
      <c r="BL27" s="107">
        <f t="shared" si="2"/>
        <v>6078.6189999999997</v>
      </c>
      <c r="BM27" s="107">
        <f t="shared" si="2"/>
        <v>6170.9839999999995</v>
      </c>
      <c r="BN27" s="107">
        <f t="shared" si="2"/>
        <v>6303.353000000001</v>
      </c>
      <c r="BO27" s="107">
        <f t="shared" ref="BO27:CW27" si="3">SUM(BO20:BO26)</f>
        <v>6374.7020000000002</v>
      </c>
      <c r="BP27" s="107">
        <f t="shared" si="3"/>
        <v>6404.5380000000005</v>
      </c>
      <c r="BQ27" s="107">
        <f t="shared" si="3"/>
        <v>6408.1460000000006</v>
      </c>
      <c r="BR27" s="107">
        <f t="shared" si="3"/>
        <v>6510.65</v>
      </c>
      <c r="BS27" s="107">
        <f t="shared" si="3"/>
        <v>6523.9369999999999</v>
      </c>
      <c r="BT27" s="107">
        <f t="shared" si="3"/>
        <v>6526.82</v>
      </c>
      <c r="BU27" s="107">
        <f t="shared" si="3"/>
        <v>6526.7579999999998</v>
      </c>
      <c r="BV27" s="107">
        <f t="shared" si="3"/>
        <v>6521.05</v>
      </c>
      <c r="BW27" s="107">
        <f t="shared" si="3"/>
        <v>6535.1010000000006</v>
      </c>
      <c r="BX27" s="107">
        <f t="shared" si="3"/>
        <v>6512.8459999999995</v>
      </c>
      <c r="BY27" s="107">
        <f t="shared" si="3"/>
        <v>6507.0450000000001</v>
      </c>
      <c r="BZ27" s="107">
        <f t="shared" si="3"/>
        <v>6466.7649999999994</v>
      </c>
      <c r="CA27" s="107">
        <f t="shared" si="3"/>
        <v>6454.5549999999994</v>
      </c>
      <c r="CB27" s="107">
        <f t="shared" si="3"/>
        <v>6455.9549999999999</v>
      </c>
      <c r="CC27" s="107">
        <f t="shared" si="3"/>
        <v>6386.1849999999995</v>
      </c>
      <c r="CD27" s="107">
        <f t="shared" si="3"/>
        <v>6248.648000000001</v>
      </c>
      <c r="CE27" s="107">
        <f t="shared" si="3"/>
        <v>6139.7340000000004</v>
      </c>
      <c r="CF27" s="107">
        <f t="shared" si="3"/>
        <v>6051.33</v>
      </c>
      <c r="CG27" s="107">
        <f t="shared" si="3"/>
        <v>5889.5279999999993</v>
      </c>
      <c r="CH27" s="107">
        <f t="shared" si="3"/>
        <v>5842.496000000001</v>
      </c>
      <c r="CI27" s="107">
        <f t="shared" si="3"/>
        <v>5694.02</v>
      </c>
      <c r="CJ27" s="107">
        <f t="shared" si="3"/>
        <v>5637</v>
      </c>
      <c r="CK27" s="107">
        <f t="shared" si="3"/>
        <v>5507.0630000000001</v>
      </c>
      <c r="CL27" s="107">
        <f t="shared" si="3"/>
        <v>5305.3330000000005</v>
      </c>
      <c r="CM27" s="107">
        <f t="shared" si="3"/>
        <v>5219.4580000000005</v>
      </c>
      <c r="CN27" s="107">
        <f t="shared" si="3"/>
        <v>5159.235999999999</v>
      </c>
      <c r="CO27" s="107">
        <f t="shared" si="3"/>
        <v>5045.7189999999991</v>
      </c>
      <c r="CP27" s="107">
        <f t="shared" si="3"/>
        <v>4863.6109999999999</v>
      </c>
      <c r="CQ27" s="107">
        <f t="shared" si="3"/>
        <v>4810.1819999999998</v>
      </c>
      <c r="CR27" s="107">
        <f t="shared" si="3"/>
        <v>4760.9399999999996</v>
      </c>
      <c r="CS27" s="107">
        <f t="shared" si="3"/>
        <v>4725.4140000000007</v>
      </c>
      <c r="CT27" s="108">
        <f t="shared" si="3"/>
        <v>0</v>
      </c>
      <c r="CU27" s="108">
        <f t="shared" si="3"/>
        <v>0</v>
      </c>
      <c r="CV27" s="108">
        <f t="shared" si="3"/>
        <v>0</v>
      </c>
      <c r="CW27" s="109">
        <f t="shared" si="3"/>
        <v>0</v>
      </c>
      <c r="CX27" s="110">
        <f>SUM(CX20:CX26)</f>
        <v>137475.89199999999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40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>
        <v>501</v>
      </c>
      <c r="C30" s="88">
        <v>499</v>
      </c>
      <c r="D30" s="88">
        <v>498</v>
      </c>
      <c r="E30" s="88">
        <v>497</v>
      </c>
      <c r="F30" s="88">
        <v>487</v>
      </c>
      <c r="G30" s="88">
        <v>487</v>
      </c>
      <c r="H30" s="88">
        <v>486</v>
      </c>
      <c r="I30" s="88">
        <v>486</v>
      </c>
      <c r="J30" s="88">
        <v>480</v>
      </c>
      <c r="K30" s="88">
        <v>480</v>
      </c>
      <c r="L30" s="88">
        <v>479</v>
      </c>
      <c r="M30" s="88">
        <v>479</v>
      </c>
      <c r="N30" s="88">
        <v>479</v>
      </c>
      <c r="O30" s="88">
        <v>479</v>
      </c>
      <c r="P30" s="88">
        <v>479</v>
      </c>
      <c r="Q30" s="88">
        <v>479</v>
      </c>
      <c r="R30" s="88">
        <v>491</v>
      </c>
      <c r="S30" s="88">
        <v>492</v>
      </c>
      <c r="T30" s="88">
        <v>493</v>
      </c>
      <c r="U30" s="88">
        <v>496</v>
      </c>
      <c r="V30" s="88">
        <v>525</v>
      </c>
      <c r="W30" s="88">
        <v>528</v>
      </c>
      <c r="X30" s="88">
        <v>531</v>
      </c>
      <c r="Y30" s="88">
        <v>535</v>
      </c>
      <c r="Z30" s="88">
        <v>574.12</v>
      </c>
      <c r="AA30" s="88">
        <v>577.12</v>
      </c>
      <c r="AB30" s="88">
        <v>578.12</v>
      </c>
      <c r="AC30" s="88">
        <v>578.12</v>
      </c>
      <c r="AD30" s="88">
        <v>611.46</v>
      </c>
      <c r="AE30" s="88">
        <v>609.46</v>
      </c>
      <c r="AF30" s="88">
        <v>608.46</v>
      </c>
      <c r="AG30" s="88">
        <v>606.46</v>
      </c>
      <c r="AH30" s="88">
        <v>669.13</v>
      </c>
      <c r="AI30" s="88">
        <v>667.13</v>
      </c>
      <c r="AJ30" s="88">
        <v>665.13</v>
      </c>
      <c r="AK30" s="88">
        <v>662.13</v>
      </c>
      <c r="AL30" s="88">
        <v>685.27</v>
      </c>
      <c r="AM30" s="88">
        <v>683.27</v>
      </c>
      <c r="AN30" s="88">
        <v>682.27</v>
      </c>
      <c r="AO30" s="88">
        <v>680.27</v>
      </c>
      <c r="AP30" s="88">
        <v>684.8</v>
      </c>
      <c r="AQ30" s="88">
        <v>683.8</v>
      </c>
      <c r="AR30" s="88">
        <v>683.8</v>
      </c>
      <c r="AS30" s="88">
        <v>683.8</v>
      </c>
      <c r="AT30" s="88">
        <v>692.75</v>
      </c>
      <c r="AU30" s="88">
        <v>693.75</v>
      </c>
      <c r="AV30" s="88">
        <v>694.75</v>
      </c>
      <c r="AW30" s="88">
        <v>695.75</v>
      </c>
      <c r="AX30" s="88">
        <v>707.2</v>
      </c>
      <c r="AY30" s="88">
        <v>708.2</v>
      </c>
      <c r="AZ30" s="88">
        <v>709.2</v>
      </c>
      <c r="BA30" s="88">
        <v>709.2</v>
      </c>
      <c r="BB30" s="88">
        <v>685.32999999999993</v>
      </c>
      <c r="BC30" s="88">
        <v>686.33</v>
      </c>
      <c r="BD30" s="88">
        <v>688.33</v>
      </c>
      <c r="BE30" s="88">
        <v>690.33</v>
      </c>
      <c r="BF30" s="88">
        <v>686.09</v>
      </c>
      <c r="BG30" s="88">
        <v>689.09</v>
      </c>
      <c r="BH30" s="88">
        <v>693.09</v>
      </c>
      <c r="BI30" s="88">
        <v>697.09</v>
      </c>
      <c r="BJ30" s="88">
        <v>704.58</v>
      </c>
      <c r="BK30" s="88">
        <v>708.58</v>
      </c>
      <c r="BL30" s="88">
        <v>711.58</v>
      </c>
      <c r="BM30" s="88">
        <v>715.58</v>
      </c>
      <c r="BN30" s="88">
        <v>749</v>
      </c>
      <c r="BO30" s="88">
        <v>752</v>
      </c>
      <c r="BP30" s="88">
        <v>754</v>
      </c>
      <c r="BQ30" s="88">
        <v>756</v>
      </c>
      <c r="BR30" s="88">
        <v>770</v>
      </c>
      <c r="BS30" s="88">
        <v>771</v>
      </c>
      <c r="BT30" s="88">
        <v>771</v>
      </c>
      <c r="BU30" s="88">
        <v>771</v>
      </c>
      <c r="BV30" s="88">
        <v>711</v>
      </c>
      <c r="BW30" s="88">
        <v>711</v>
      </c>
      <c r="BX30" s="88">
        <v>711</v>
      </c>
      <c r="BY30" s="88">
        <v>711</v>
      </c>
      <c r="BZ30" s="88">
        <v>703</v>
      </c>
      <c r="CA30" s="88">
        <v>703</v>
      </c>
      <c r="CB30" s="88">
        <v>702</v>
      </c>
      <c r="CC30" s="88">
        <v>700</v>
      </c>
      <c r="CD30" s="88">
        <v>673</v>
      </c>
      <c r="CE30" s="88">
        <v>670</v>
      </c>
      <c r="CF30" s="88">
        <v>667</v>
      </c>
      <c r="CG30" s="88">
        <v>664</v>
      </c>
      <c r="CH30" s="88">
        <v>682</v>
      </c>
      <c r="CI30" s="88">
        <v>679</v>
      </c>
      <c r="CJ30" s="88">
        <v>677</v>
      </c>
      <c r="CK30" s="88">
        <v>674</v>
      </c>
      <c r="CL30" s="88">
        <v>638</v>
      </c>
      <c r="CM30" s="88">
        <v>636</v>
      </c>
      <c r="CN30" s="88">
        <v>633</v>
      </c>
      <c r="CO30" s="88">
        <v>630</v>
      </c>
      <c r="CP30" s="88">
        <v>598</v>
      </c>
      <c r="CQ30" s="88">
        <v>595</v>
      </c>
      <c r="CR30" s="88">
        <v>593</v>
      </c>
      <c r="CS30" s="88">
        <v>591</v>
      </c>
      <c r="CT30" s="89"/>
      <c r="CU30" s="89"/>
      <c r="CV30" s="89"/>
      <c r="CW30" s="90"/>
      <c r="CX30" s="91">
        <f t="array" ref="CX30">SUMPRODUCT(B30:CW30*0.25)</f>
        <v>15188.230000000001</v>
      </c>
    </row>
    <row r="31" spans="1:102" ht="24.95" customHeight="1" x14ac:dyDescent="0.2">
      <c r="A31" s="92" t="s">
        <v>26</v>
      </c>
      <c r="B31" s="93">
        <v>4671.8459999999995</v>
      </c>
      <c r="C31" s="94">
        <v>4672.8850000000002</v>
      </c>
      <c r="D31" s="94">
        <v>4672.3869999999997</v>
      </c>
      <c r="E31" s="94">
        <v>4629.0020000000004</v>
      </c>
      <c r="F31" s="94">
        <v>4523.7380000000003</v>
      </c>
      <c r="G31" s="94">
        <v>4549.6719999999996</v>
      </c>
      <c r="H31" s="94">
        <v>4578.674</v>
      </c>
      <c r="I31" s="94">
        <v>4552.0190000000002</v>
      </c>
      <c r="J31" s="94">
        <v>4442.4129999999996</v>
      </c>
      <c r="K31" s="94">
        <v>4483.183</v>
      </c>
      <c r="L31" s="94">
        <v>4491.1890000000003</v>
      </c>
      <c r="M31" s="94">
        <v>4496.13</v>
      </c>
      <c r="N31" s="94">
        <v>4407.0259999999998</v>
      </c>
      <c r="O31" s="94">
        <v>4463.8010000000004</v>
      </c>
      <c r="P31" s="94">
        <v>4501.3459999999995</v>
      </c>
      <c r="Q31" s="94">
        <v>4539.1049999999996</v>
      </c>
      <c r="R31" s="94">
        <v>4508.3500000000004</v>
      </c>
      <c r="S31" s="94">
        <v>4606.741</v>
      </c>
      <c r="T31" s="94">
        <v>4701.2030000000004</v>
      </c>
      <c r="U31" s="94">
        <v>4804.2139999999999</v>
      </c>
      <c r="V31" s="94">
        <v>4624.5659999999998</v>
      </c>
      <c r="W31" s="94">
        <v>4802.0820000000003</v>
      </c>
      <c r="X31" s="94">
        <v>4911.2070000000003</v>
      </c>
      <c r="Y31" s="94">
        <v>5067.0870000000004</v>
      </c>
      <c r="Z31" s="94">
        <v>5277.7960000000003</v>
      </c>
      <c r="AA31" s="94">
        <v>5494.7070000000003</v>
      </c>
      <c r="AB31" s="94">
        <v>5585.4319999999998</v>
      </c>
      <c r="AC31" s="94">
        <v>5698.0789999999997</v>
      </c>
      <c r="AD31" s="94">
        <v>5711.2809999999999</v>
      </c>
      <c r="AE31" s="94">
        <v>5831.4949999999999</v>
      </c>
      <c r="AF31" s="94">
        <v>5923.8149999999996</v>
      </c>
      <c r="AG31" s="94">
        <v>5971.7179999999998</v>
      </c>
      <c r="AH31" s="94">
        <v>6046.442</v>
      </c>
      <c r="AI31" s="94">
        <v>6153.509</v>
      </c>
      <c r="AJ31" s="94">
        <v>6342.2759999999998</v>
      </c>
      <c r="AK31" s="94">
        <v>6439.8890000000001</v>
      </c>
      <c r="AL31" s="94">
        <v>6170.3230000000003</v>
      </c>
      <c r="AM31" s="94">
        <v>6288.1639999999998</v>
      </c>
      <c r="AN31" s="94">
        <v>6380.9560000000001</v>
      </c>
      <c r="AO31" s="94">
        <v>6476.1629999999996</v>
      </c>
      <c r="AP31" s="94">
        <v>6471.0029999999997</v>
      </c>
      <c r="AQ31" s="94">
        <v>6544.3689999999997</v>
      </c>
      <c r="AR31" s="94">
        <v>6572.8519999999999</v>
      </c>
      <c r="AS31" s="94">
        <v>6574.0129999999999</v>
      </c>
      <c r="AT31" s="94">
        <v>6527.4960000000001</v>
      </c>
      <c r="AU31" s="94">
        <v>6584.1869999999999</v>
      </c>
      <c r="AV31" s="94">
        <v>6601.308</v>
      </c>
      <c r="AW31" s="94">
        <v>6545.652</v>
      </c>
      <c r="AX31" s="94">
        <v>6402.5259999999998</v>
      </c>
      <c r="AY31" s="94">
        <v>6409.3239999999996</v>
      </c>
      <c r="AZ31" s="94">
        <v>6304.8760000000002</v>
      </c>
      <c r="BA31" s="94">
        <v>6202.2860000000001</v>
      </c>
      <c r="BB31" s="94">
        <v>6239.0140000000001</v>
      </c>
      <c r="BC31" s="94">
        <v>6244.9219999999996</v>
      </c>
      <c r="BD31" s="94">
        <v>6232.5309999999999</v>
      </c>
      <c r="BE31" s="94">
        <v>6216.8810000000003</v>
      </c>
      <c r="BF31" s="94">
        <v>5931.6819999999998</v>
      </c>
      <c r="BG31" s="94">
        <v>5930.9959999999992</v>
      </c>
      <c r="BH31" s="94">
        <v>5954.7099999999991</v>
      </c>
      <c r="BI31" s="94">
        <v>5982.2669999999998</v>
      </c>
      <c r="BJ31" s="94">
        <v>5887.8209999999999</v>
      </c>
      <c r="BK31" s="94">
        <v>5930.0519999999997</v>
      </c>
      <c r="BL31" s="94">
        <v>5970.0429999999997</v>
      </c>
      <c r="BM31" s="94">
        <v>6059.0159999999996</v>
      </c>
      <c r="BN31" s="94">
        <v>6116.3530000000001</v>
      </c>
      <c r="BO31" s="94">
        <v>6184.7020000000002</v>
      </c>
      <c r="BP31" s="94">
        <v>6212.5379999999996</v>
      </c>
      <c r="BQ31" s="94">
        <v>6214.1459999999997</v>
      </c>
      <c r="BR31" s="94">
        <v>6301.65</v>
      </c>
      <c r="BS31" s="94">
        <v>6313.9369999999999</v>
      </c>
      <c r="BT31" s="94">
        <v>6316.82</v>
      </c>
      <c r="BU31" s="94">
        <v>6316.7579999999998</v>
      </c>
      <c r="BV31" s="94">
        <v>6410.05</v>
      </c>
      <c r="BW31" s="94">
        <v>6424.1009999999997</v>
      </c>
      <c r="BX31" s="94">
        <v>6401.8459999999995</v>
      </c>
      <c r="BY31" s="94">
        <v>6396.0450000000001</v>
      </c>
      <c r="BZ31" s="94">
        <v>6373.7650000000003</v>
      </c>
      <c r="CA31" s="94">
        <v>6361.5550000000003</v>
      </c>
      <c r="CB31" s="94">
        <v>6363.9549999999999</v>
      </c>
      <c r="CC31" s="94">
        <v>6296.1850000000004</v>
      </c>
      <c r="CD31" s="94">
        <v>6145.6480000000001</v>
      </c>
      <c r="CE31" s="94">
        <v>6039.7340000000004</v>
      </c>
      <c r="CF31" s="94">
        <v>5954.33</v>
      </c>
      <c r="CG31" s="94">
        <v>5795.5280000000002</v>
      </c>
      <c r="CH31" s="94">
        <v>5691.4960000000001</v>
      </c>
      <c r="CI31" s="94">
        <v>5546.02</v>
      </c>
      <c r="CJ31" s="94">
        <v>5491</v>
      </c>
      <c r="CK31" s="94">
        <v>5364.0630000000001</v>
      </c>
      <c r="CL31" s="94">
        <v>5215.3329999999996</v>
      </c>
      <c r="CM31" s="94">
        <v>5131.4579999999996</v>
      </c>
      <c r="CN31" s="94">
        <v>5074.2359999999999</v>
      </c>
      <c r="CO31" s="94">
        <v>4963.7190000000001</v>
      </c>
      <c r="CP31" s="94">
        <v>4802.6109999999999</v>
      </c>
      <c r="CQ31" s="94">
        <v>4752.1819999999998</v>
      </c>
      <c r="CR31" s="94">
        <v>4704.9399999999996</v>
      </c>
      <c r="CS31" s="94">
        <v>4671.4139999999998</v>
      </c>
      <c r="CT31" s="95"/>
      <c r="CU31" s="95"/>
      <c r="CV31" s="95"/>
      <c r="CW31" s="96"/>
      <c r="CX31" s="97">
        <f t="array" ref="CX31">SUMPRODUCT(B31:CW31*0.25)</f>
        <v>135789.96400000001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41</v>
      </c>
      <c r="B33" s="76">
        <f>SUM(B30:B32)</f>
        <v>5172.8459999999995</v>
      </c>
      <c r="C33" s="77">
        <f t="shared" ref="C33:BN33" si="4">SUM(C30:C32)</f>
        <v>5171.8850000000002</v>
      </c>
      <c r="D33" s="77">
        <f t="shared" si="4"/>
        <v>5170.3869999999997</v>
      </c>
      <c r="E33" s="77">
        <f t="shared" si="4"/>
        <v>5126.0020000000004</v>
      </c>
      <c r="F33" s="77">
        <f t="shared" si="4"/>
        <v>5010.7380000000003</v>
      </c>
      <c r="G33" s="77">
        <f t="shared" si="4"/>
        <v>5036.6719999999996</v>
      </c>
      <c r="H33" s="77">
        <f t="shared" si="4"/>
        <v>5064.674</v>
      </c>
      <c r="I33" s="77">
        <f t="shared" si="4"/>
        <v>5038.0190000000002</v>
      </c>
      <c r="J33" s="77">
        <f t="shared" si="4"/>
        <v>4922.4129999999996</v>
      </c>
      <c r="K33" s="77">
        <f t="shared" si="4"/>
        <v>4963.183</v>
      </c>
      <c r="L33" s="77">
        <f t="shared" si="4"/>
        <v>4970.1890000000003</v>
      </c>
      <c r="M33" s="77">
        <f t="shared" si="4"/>
        <v>4975.13</v>
      </c>
      <c r="N33" s="77">
        <f t="shared" si="4"/>
        <v>4886.0259999999998</v>
      </c>
      <c r="O33" s="77">
        <f t="shared" si="4"/>
        <v>4942.8010000000004</v>
      </c>
      <c r="P33" s="77">
        <f t="shared" si="4"/>
        <v>4980.3459999999995</v>
      </c>
      <c r="Q33" s="77">
        <f t="shared" si="4"/>
        <v>5018.1049999999996</v>
      </c>
      <c r="R33" s="77">
        <f t="shared" si="4"/>
        <v>4999.3500000000004</v>
      </c>
      <c r="S33" s="77">
        <f t="shared" si="4"/>
        <v>5098.741</v>
      </c>
      <c r="T33" s="77">
        <f t="shared" si="4"/>
        <v>5194.2030000000004</v>
      </c>
      <c r="U33" s="77">
        <f t="shared" si="4"/>
        <v>5300.2139999999999</v>
      </c>
      <c r="V33" s="77">
        <f t="shared" si="4"/>
        <v>5149.5659999999998</v>
      </c>
      <c r="W33" s="77">
        <f t="shared" si="4"/>
        <v>5330.0820000000003</v>
      </c>
      <c r="X33" s="77">
        <f t="shared" si="4"/>
        <v>5442.2070000000003</v>
      </c>
      <c r="Y33" s="77">
        <f t="shared" si="4"/>
        <v>5602.0870000000004</v>
      </c>
      <c r="Z33" s="77">
        <f t="shared" si="4"/>
        <v>5851.9160000000002</v>
      </c>
      <c r="AA33" s="77">
        <f t="shared" si="4"/>
        <v>6071.8270000000002</v>
      </c>
      <c r="AB33" s="77">
        <f t="shared" si="4"/>
        <v>6163.5519999999997</v>
      </c>
      <c r="AC33" s="77">
        <f t="shared" si="4"/>
        <v>6276.1989999999996</v>
      </c>
      <c r="AD33" s="77">
        <f t="shared" si="4"/>
        <v>6322.741</v>
      </c>
      <c r="AE33" s="77">
        <f t="shared" si="4"/>
        <v>6440.9549999999999</v>
      </c>
      <c r="AF33" s="77">
        <f t="shared" si="4"/>
        <v>6532.2749999999996</v>
      </c>
      <c r="AG33" s="77">
        <f t="shared" si="4"/>
        <v>6578.1779999999999</v>
      </c>
      <c r="AH33" s="77">
        <f t="shared" si="4"/>
        <v>6715.5720000000001</v>
      </c>
      <c r="AI33" s="77">
        <f t="shared" si="4"/>
        <v>6820.6390000000001</v>
      </c>
      <c r="AJ33" s="77">
        <f t="shared" si="4"/>
        <v>7007.4059999999999</v>
      </c>
      <c r="AK33" s="77">
        <f t="shared" si="4"/>
        <v>7102.0190000000002</v>
      </c>
      <c r="AL33" s="77">
        <f t="shared" si="4"/>
        <v>6855.5930000000008</v>
      </c>
      <c r="AM33" s="77">
        <f t="shared" si="4"/>
        <v>6971.4339999999993</v>
      </c>
      <c r="AN33" s="77">
        <f t="shared" si="4"/>
        <v>7063.2260000000006</v>
      </c>
      <c r="AO33" s="77">
        <f t="shared" si="4"/>
        <v>7156.4329999999991</v>
      </c>
      <c r="AP33" s="77">
        <f t="shared" si="4"/>
        <v>7155.8029999999999</v>
      </c>
      <c r="AQ33" s="77">
        <f t="shared" si="4"/>
        <v>7228.1689999999999</v>
      </c>
      <c r="AR33" s="77">
        <f t="shared" si="4"/>
        <v>7256.652</v>
      </c>
      <c r="AS33" s="77">
        <f t="shared" si="4"/>
        <v>7257.8130000000001</v>
      </c>
      <c r="AT33" s="77">
        <f t="shared" si="4"/>
        <v>7220.2460000000001</v>
      </c>
      <c r="AU33" s="77">
        <f t="shared" si="4"/>
        <v>7277.9369999999999</v>
      </c>
      <c r="AV33" s="77">
        <f t="shared" si="4"/>
        <v>7296.058</v>
      </c>
      <c r="AW33" s="77">
        <f t="shared" si="4"/>
        <v>7241.402</v>
      </c>
      <c r="AX33" s="77">
        <f t="shared" si="4"/>
        <v>7109.7259999999997</v>
      </c>
      <c r="AY33" s="77">
        <f t="shared" si="4"/>
        <v>7117.5239999999994</v>
      </c>
      <c r="AZ33" s="77">
        <f t="shared" si="4"/>
        <v>7014.076</v>
      </c>
      <c r="BA33" s="77">
        <f t="shared" si="4"/>
        <v>6911.4859999999999</v>
      </c>
      <c r="BB33" s="77">
        <f t="shared" si="4"/>
        <v>6924.3440000000001</v>
      </c>
      <c r="BC33" s="77">
        <f t="shared" si="4"/>
        <v>6931.2519999999995</v>
      </c>
      <c r="BD33" s="77">
        <f t="shared" si="4"/>
        <v>6920.8609999999999</v>
      </c>
      <c r="BE33" s="77">
        <f t="shared" si="4"/>
        <v>6907.2110000000002</v>
      </c>
      <c r="BF33" s="77">
        <f t="shared" si="4"/>
        <v>6617.7719999999999</v>
      </c>
      <c r="BG33" s="77">
        <f t="shared" si="4"/>
        <v>6620.0859999999993</v>
      </c>
      <c r="BH33" s="77">
        <f t="shared" si="4"/>
        <v>6647.7999999999993</v>
      </c>
      <c r="BI33" s="77">
        <f t="shared" si="4"/>
        <v>6679.357</v>
      </c>
      <c r="BJ33" s="77">
        <f t="shared" si="4"/>
        <v>6592.4009999999998</v>
      </c>
      <c r="BK33" s="77">
        <f t="shared" si="4"/>
        <v>6638.6319999999996</v>
      </c>
      <c r="BL33" s="77">
        <f t="shared" si="4"/>
        <v>6681.6229999999996</v>
      </c>
      <c r="BM33" s="77">
        <f t="shared" si="4"/>
        <v>6774.5959999999995</v>
      </c>
      <c r="BN33" s="77">
        <f t="shared" si="4"/>
        <v>6865.3530000000001</v>
      </c>
      <c r="BO33" s="77">
        <f t="shared" ref="BO33:CW33" si="5">SUM(BO30:BO32)</f>
        <v>6936.7020000000002</v>
      </c>
      <c r="BP33" s="77">
        <f t="shared" si="5"/>
        <v>6966.5379999999996</v>
      </c>
      <c r="BQ33" s="77">
        <f t="shared" si="5"/>
        <v>6970.1459999999997</v>
      </c>
      <c r="BR33" s="77">
        <f t="shared" si="5"/>
        <v>7071.65</v>
      </c>
      <c r="BS33" s="77">
        <f t="shared" si="5"/>
        <v>7084.9369999999999</v>
      </c>
      <c r="BT33" s="77">
        <f t="shared" si="5"/>
        <v>7087.82</v>
      </c>
      <c r="BU33" s="77">
        <f t="shared" si="5"/>
        <v>7087.7579999999998</v>
      </c>
      <c r="BV33" s="77">
        <f t="shared" si="5"/>
        <v>7121.05</v>
      </c>
      <c r="BW33" s="77">
        <f t="shared" si="5"/>
        <v>7135.1009999999997</v>
      </c>
      <c r="BX33" s="77">
        <f t="shared" si="5"/>
        <v>7112.8459999999995</v>
      </c>
      <c r="BY33" s="77">
        <f t="shared" si="5"/>
        <v>7107.0450000000001</v>
      </c>
      <c r="BZ33" s="77">
        <f t="shared" si="5"/>
        <v>7076.7650000000003</v>
      </c>
      <c r="CA33" s="77">
        <f t="shared" si="5"/>
        <v>7064.5550000000003</v>
      </c>
      <c r="CB33" s="77">
        <f t="shared" si="5"/>
        <v>7065.9549999999999</v>
      </c>
      <c r="CC33" s="77">
        <f t="shared" si="5"/>
        <v>6996.1850000000004</v>
      </c>
      <c r="CD33" s="77">
        <f t="shared" si="5"/>
        <v>6818.6480000000001</v>
      </c>
      <c r="CE33" s="77">
        <f t="shared" si="5"/>
        <v>6709.7340000000004</v>
      </c>
      <c r="CF33" s="77">
        <f t="shared" si="5"/>
        <v>6621.33</v>
      </c>
      <c r="CG33" s="77">
        <f t="shared" si="5"/>
        <v>6459.5280000000002</v>
      </c>
      <c r="CH33" s="77">
        <f t="shared" si="5"/>
        <v>6373.4960000000001</v>
      </c>
      <c r="CI33" s="77">
        <f t="shared" si="5"/>
        <v>6225.02</v>
      </c>
      <c r="CJ33" s="77">
        <f t="shared" si="5"/>
        <v>6168</v>
      </c>
      <c r="CK33" s="77">
        <f t="shared" si="5"/>
        <v>6038.0630000000001</v>
      </c>
      <c r="CL33" s="77">
        <f t="shared" si="5"/>
        <v>5853.3329999999996</v>
      </c>
      <c r="CM33" s="77">
        <f t="shared" si="5"/>
        <v>5767.4579999999996</v>
      </c>
      <c r="CN33" s="77">
        <f t="shared" si="5"/>
        <v>5707.2359999999999</v>
      </c>
      <c r="CO33" s="77">
        <f t="shared" si="5"/>
        <v>5593.7190000000001</v>
      </c>
      <c r="CP33" s="77">
        <f t="shared" si="5"/>
        <v>5400.6109999999999</v>
      </c>
      <c r="CQ33" s="77">
        <f t="shared" si="5"/>
        <v>5347.1819999999998</v>
      </c>
      <c r="CR33" s="77">
        <f t="shared" si="5"/>
        <v>5297.94</v>
      </c>
      <c r="CS33" s="77">
        <f t="shared" si="5"/>
        <v>5262.4139999999998</v>
      </c>
      <c r="CT33" s="78">
        <f t="shared" si="5"/>
        <v>0</v>
      </c>
      <c r="CU33" s="78">
        <f t="shared" si="5"/>
        <v>0</v>
      </c>
      <c r="CV33" s="78">
        <f t="shared" si="5"/>
        <v>0</v>
      </c>
      <c r="CW33" s="79">
        <f t="shared" si="5"/>
        <v>0</v>
      </c>
      <c r="CX33" s="80">
        <f>SUM(CX30:CX32)</f>
        <v>150978.19400000002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85" t="s">
        <v>42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43</v>
      </c>
      <c r="B36" s="114">
        <v>184</v>
      </c>
      <c r="C36" s="115">
        <v>184</v>
      </c>
      <c r="D36" s="115">
        <v>184</v>
      </c>
      <c r="E36" s="115">
        <v>184</v>
      </c>
      <c r="F36" s="115">
        <v>180</v>
      </c>
      <c r="G36" s="115">
        <v>180</v>
      </c>
      <c r="H36" s="115">
        <v>180</v>
      </c>
      <c r="I36" s="115">
        <v>180</v>
      </c>
      <c r="J36" s="115">
        <v>180</v>
      </c>
      <c r="K36" s="115">
        <v>180</v>
      </c>
      <c r="L36" s="115">
        <v>180</v>
      </c>
      <c r="M36" s="115">
        <v>180</v>
      </c>
      <c r="N36" s="115">
        <v>164</v>
      </c>
      <c r="O36" s="115">
        <v>164</v>
      </c>
      <c r="P36" s="115">
        <v>164</v>
      </c>
      <c r="Q36" s="115">
        <v>164</v>
      </c>
      <c r="R36" s="115">
        <v>164</v>
      </c>
      <c r="S36" s="115">
        <v>164</v>
      </c>
      <c r="T36" s="115">
        <v>164</v>
      </c>
      <c r="U36" s="115">
        <v>164</v>
      </c>
      <c r="V36" s="115">
        <v>149</v>
      </c>
      <c r="W36" s="115">
        <v>149</v>
      </c>
      <c r="X36" s="115">
        <v>149</v>
      </c>
      <c r="Y36" s="115">
        <v>149</v>
      </c>
      <c r="Z36" s="115">
        <v>217</v>
      </c>
      <c r="AA36" s="115">
        <v>217</v>
      </c>
      <c r="AB36" s="115">
        <v>217</v>
      </c>
      <c r="AC36" s="115">
        <v>217</v>
      </c>
      <c r="AD36" s="115">
        <v>218</v>
      </c>
      <c r="AE36" s="115">
        <v>218</v>
      </c>
      <c r="AF36" s="115">
        <v>218</v>
      </c>
      <c r="AG36" s="115">
        <v>218</v>
      </c>
      <c r="AH36" s="115">
        <v>258</v>
      </c>
      <c r="AI36" s="115">
        <v>258</v>
      </c>
      <c r="AJ36" s="115">
        <v>258</v>
      </c>
      <c r="AK36" s="115">
        <v>258</v>
      </c>
      <c r="AL36" s="115">
        <v>265</v>
      </c>
      <c r="AM36" s="115">
        <v>265</v>
      </c>
      <c r="AN36" s="115">
        <v>265</v>
      </c>
      <c r="AO36" s="115">
        <v>265</v>
      </c>
      <c r="AP36" s="115">
        <v>265</v>
      </c>
      <c r="AQ36" s="115">
        <v>265</v>
      </c>
      <c r="AR36" s="115">
        <v>265</v>
      </c>
      <c r="AS36" s="115">
        <v>265</v>
      </c>
      <c r="AT36" s="115">
        <v>273</v>
      </c>
      <c r="AU36" s="115">
        <v>273</v>
      </c>
      <c r="AV36" s="115">
        <v>273</v>
      </c>
      <c r="AW36" s="115">
        <v>273</v>
      </c>
      <c r="AX36" s="115">
        <v>273</v>
      </c>
      <c r="AY36" s="115">
        <v>273</v>
      </c>
      <c r="AZ36" s="115">
        <v>273</v>
      </c>
      <c r="BA36" s="115">
        <v>273</v>
      </c>
      <c r="BB36" s="115">
        <v>271</v>
      </c>
      <c r="BC36" s="115">
        <v>271</v>
      </c>
      <c r="BD36" s="115">
        <v>271</v>
      </c>
      <c r="BE36" s="115">
        <v>271</v>
      </c>
      <c r="BF36" s="115">
        <v>273</v>
      </c>
      <c r="BG36" s="115">
        <v>273</v>
      </c>
      <c r="BH36" s="115">
        <v>273</v>
      </c>
      <c r="BI36" s="115">
        <v>273</v>
      </c>
      <c r="BJ36" s="115">
        <v>263</v>
      </c>
      <c r="BK36" s="115">
        <v>263</v>
      </c>
      <c r="BL36" s="115">
        <v>263</v>
      </c>
      <c r="BM36" s="115">
        <v>263</v>
      </c>
      <c r="BN36" s="115">
        <v>221</v>
      </c>
      <c r="BO36" s="115">
        <v>221</v>
      </c>
      <c r="BP36" s="115">
        <v>221</v>
      </c>
      <c r="BQ36" s="115">
        <v>221</v>
      </c>
      <c r="BR36" s="115">
        <v>220</v>
      </c>
      <c r="BS36" s="115">
        <v>220</v>
      </c>
      <c r="BT36" s="115">
        <v>220</v>
      </c>
      <c r="BU36" s="115">
        <v>220</v>
      </c>
      <c r="BV36" s="115">
        <v>259</v>
      </c>
      <c r="BW36" s="115">
        <v>259</v>
      </c>
      <c r="BX36" s="115">
        <v>259</v>
      </c>
      <c r="BY36" s="115">
        <v>259</v>
      </c>
      <c r="BZ36" s="115">
        <v>269</v>
      </c>
      <c r="CA36" s="115">
        <v>269</v>
      </c>
      <c r="CB36" s="115">
        <v>269</v>
      </c>
      <c r="CC36" s="115">
        <v>269</v>
      </c>
      <c r="CD36" s="115">
        <v>229</v>
      </c>
      <c r="CE36" s="115">
        <v>229</v>
      </c>
      <c r="CF36" s="115">
        <v>229</v>
      </c>
      <c r="CG36" s="115">
        <v>229</v>
      </c>
      <c r="CH36" s="115">
        <v>190</v>
      </c>
      <c r="CI36" s="115">
        <v>190</v>
      </c>
      <c r="CJ36" s="115">
        <v>190</v>
      </c>
      <c r="CK36" s="115">
        <v>190</v>
      </c>
      <c r="CL36" s="115">
        <v>207</v>
      </c>
      <c r="CM36" s="115">
        <v>207</v>
      </c>
      <c r="CN36" s="115">
        <v>207</v>
      </c>
      <c r="CO36" s="115">
        <v>207</v>
      </c>
      <c r="CP36" s="115">
        <v>196</v>
      </c>
      <c r="CQ36" s="115">
        <v>196</v>
      </c>
      <c r="CR36" s="115">
        <v>196</v>
      </c>
      <c r="CS36" s="115">
        <v>196</v>
      </c>
      <c r="CT36" s="116"/>
      <c r="CU36" s="116"/>
      <c r="CV36" s="116"/>
      <c r="CW36" s="117"/>
      <c r="CX36" s="91">
        <f t="array" ref="CX36">SUMPRODUCT(B36:CW36*0.25)</f>
        <v>5388</v>
      </c>
    </row>
    <row r="37" spans="1:102" ht="24.95" customHeight="1" x14ac:dyDescent="0.2">
      <c r="A37" s="118" t="s">
        <v>44</v>
      </c>
      <c r="B37" s="119">
        <v>270</v>
      </c>
      <c r="C37" s="120">
        <v>270</v>
      </c>
      <c r="D37" s="120">
        <v>270</v>
      </c>
      <c r="E37" s="120">
        <v>270</v>
      </c>
      <c r="F37" s="120">
        <v>270</v>
      </c>
      <c r="G37" s="120">
        <v>270</v>
      </c>
      <c r="H37" s="120">
        <v>270</v>
      </c>
      <c r="I37" s="120">
        <v>270</v>
      </c>
      <c r="J37" s="120">
        <v>270</v>
      </c>
      <c r="K37" s="120">
        <v>270</v>
      </c>
      <c r="L37" s="120">
        <v>270</v>
      </c>
      <c r="M37" s="120">
        <v>270</v>
      </c>
      <c r="N37" s="120">
        <v>267</v>
      </c>
      <c r="O37" s="120">
        <v>267</v>
      </c>
      <c r="P37" s="120">
        <v>267</v>
      </c>
      <c r="Q37" s="120">
        <v>267</v>
      </c>
      <c r="R37" s="120">
        <v>270</v>
      </c>
      <c r="S37" s="120">
        <v>270</v>
      </c>
      <c r="T37" s="120">
        <v>270</v>
      </c>
      <c r="U37" s="120">
        <v>270</v>
      </c>
      <c r="V37" s="120">
        <v>270</v>
      </c>
      <c r="W37" s="120">
        <v>270</v>
      </c>
      <c r="X37" s="120">
        <v>270</v>
      </c>
      <c r="Y37" s="120">
        <v>270</v>
      </c>
      <c r="Z37" s="120">
        <v>270</v>
      </c>
      <c r="AA37" s="120">
        <v>270</v>
      </c>
      <c r="AB37" s="120">
        <v>270</v>
      </c>
      <c r="AC37" s="120">
        <v>270</v>
      </c>
      <c r="AD37" s="120">
        <v>300</v>
      </c>
      <c r="AE37" s="120">
        <v>300</v>
      </c>
      <c r="AF37" s="120">
        <v>300</v>
      </c>
      <c r="AG37" s="120">
        <v>300</v>
      </c>
      <c r="AH37" s="120">
        <v>300</v>
      </c>
      <c r="AI37" s="120">
        <v>300</v>
      </c>
      <c r="AJ37" s="120">
        <v>300</v>
      </c>
      <c r="AK37" s="120">
        <v>300</v>
      </c>
      <c r="AL37" s="120">
        <v>300</v>
      </c>
      <c r="AM37" s="120">
        <v>300</v>
      </c>
      <c r="AN37" s="120">
        <v>300</v>
      </c>
      <c r="AO37" s="120">
        <v>300</v>
      </c>
      <c r="AP37" s="120">
        <v>300</v>
      </c>
      <c r="AQ37" s="120">
        <v>300</v>
      </c>
      <c r="AR37" s="120">
        <v>300</v>
      </c>
      <c r="AS37" s="120">
        <v>300</v>
      </c>
      <c r="AT37" s="120">
        <v>300</v>
      </c>
      <c r="AU37" s="120">
        <v>300</v>
      </c>
      <c r="AV37" s="120">
        <v>300</v>
      </c>
      <c r="AW37" s="120">
        <v>300</v>
      </c>
      <c r="AX37" s="120">
        <v>300</v>
      </c>
      <c r="AY37" s="120">
        <v>300</v>
      </c>
      <c r="AZ37" s="120">
        <v>300</v>
      </c>
      <c r="BA37" s="120">
        <v>300</v>
      </c>
      <c r="BB37" s="120">
        <v>300</v>
      </c>
      <c r="BC37" s="120">
        <v>300</v>
      </c>
      <c r="BD37" s="120">
        <v>300</v>
      </c>
      <c r="BE37" s="120">
        <v>300</v>
      </c>
      <c r="BF37" s="120">
        <v>300</v>
      </c>
      <c r="BG37" s="120">
        <v>300</v>
      </c>
      <c r="BH37" s="120">
        <v>300</v>
      </c>
      <c r="BI37" s="120">
        <v>300</v>
      </c>
      <c r="BJ37" s="120">
        <v>300</v>
      </c>
      <c r="BK37" s="120">
        <v>300</v>
      </c>
      <c r="BL37" s="120">
        <v>300</v>
      </c>
      <c r="BM37" s="120">
        <v>300</v>
      </c>
      <c r="BN37" s="120">
        <v>300</v>
      </c>
      <c r="BO37" s="120">
        <v>300</v>
      </c>
      <c r="BP37" s="120">
        <v>300</v>
      </c>
      <c r="BQ37" s="120">
        <v>300</v>
      </c>
      <c r="BR37" s="120">
        <v>300</v>
      </c>
      <c r="BS37" s="120">
        <v>300</v>
      </c>
      <c r="BT37" s="120">
        <v>300</v>
      </c>
      <c r="BU37" s="120">
        <v>300</v>
      </c>
      <c r="BV37" s="120">
        <v>300</v>
      </c>
      <c r="BW37" s="120">
        <v>300</v>
      </c>
      <c r="BX37" s="120">
        <v>300</v>
      </c>
      <c r="BY37" s="120">
        <v>300</v>
      </c>
      <c r="BZ37" s="120">
        <v>300</v>
      </c>
      <c r="CA37" s="120">
        <v>300</v>
      </c>
      <c r="CB37" s="120">
        <v>300</v>
      </c>
      <c r="CC37" s="120">
        <v>300</v>
      </c>
      <c r="CD37" s="120">
        <v>300</v>
      </c>
      <c r="CE37" s="120">
        <v>300</v>
      </c>
      <c r="CF37" s="120">
        <v>300</v>
      </c>
      <c r="CG37" s="120">
        <v>300</v>
      </c>
      <c r="CH37" s="120">
        <v>300</v>
      </c>
      <c r="CI37" s="120">
        <v>300</v>
      </c>
      <c r="CJ37" s="120">
        <v>300</v>
      </c>
      <c r="CK37" s="120">
        <v>300</v>
      </c>
      <c r="CL37" s="120">
        <v>300</v>
      </c>
      <c r="CM37" s="120">
        <v>300</v>
      </c>
      <c r="CN37" s="120">
        <v>300</v>
      </c>
      <c r="CO37" s="120">
        <v>300</v>
      </c>
      <c r="CP37" s="120">
        <v>300</v>
      </c>
      <c r="CQ37" s="120">
        <v>300</v>
      </c>
      <c r="CR37" s="120">
        <v>300</v>
      </c>
      <c r="CS37" s="120">
        <v>300</v>
      </c>
      <c r="CT37" s="120"/>
      <c r="CU37" s="120"/>
      <c r="CV37" s="120"/>
      <c r="CW37" s="121"/>
      <c r="CX37" s="97">
        <f t="array" ref="CX37">SUMPRODUCT(B37:CW37*0.25)</f>
        <v>6987</v>
      </c>
    </row>
    <row r="38" spans="1:102" ht="24.95" customHeight="1" x14ac:dyDescent="0.2">
      <c r="A38" s="118" t="s">
        <v>45</v>
      </c>
      <c r="B38" s="119">
        <v>921.9</v>
      </c>
      <c r="C38" s="120">
        <v>874.1</v>
      </c>
      <c r="D38" s="120">
        <v>997.8</v>
      </c>
      <c r="E38" s="120">
        <v>942.4</v>
      </c>
      <c r="F38" s="120">
        <v>916.7</v>
      </c>
      <c r="G38" s="120">
        <v>891.6</v>
      </c>
      <c r="H38" s="120">
        <v>863.7</v>
      </c>
      <c r="I38" s="120">
        <v>1011.9</v>
      </c>
      <c r="J38" s="120">
        <v>912.2</v>
      </c>
      <c r="K38" s="120">
        <v>909.6</v>
      </c>
      <c r="L38" s="120">
        <v>1073</v>
      </c>
      <c r="M38" s="120">
        <v>1073</v>
      </c>
      <c r="N38" s="120">
        <v>1075</v>
      </c>
      <c r="O38" s="120">
        <v>1075</v>
      </c>
      <c r="P38" s="120">
        <v>1075</v>
      </c>
      <c r="Q38" s="120">
        <v>1075</v>
      </c>
      <c r="R38" s="120">
        <v>1067</v>
      </c>
      <c r="S38" s="120">
        <v>1067</v>
      </c>
      <c r="T38" s="120">
        <v>1067</v>
      </c>
      <c r="U38" s="120">
        <v>1067</v>
      </c>
      <c r="V38" s="120">
        <v>1069</v>
      </c>
      <c r="W38" s="120">
        <v>1069</v>
      </c>
      <c r="X38" s="120">
        <v>1069</v>
      </c>
      <c r="Y38" s="120">
        <v>1069</v>
      </c>
      <c r="Z38" s="120">
        <v>786.1</v>
      </c>
      <c r="AA38" s="120">
        <v>1038</v>
      </c>
      <c r="AB38" s="120">
        <v>1038</v>
      </c>
      <c r="AC38" s="120">
        <v>1038</v>
      </c>
      <c r="AD38" s="120">
        <v>450</v>
      </c>
      <c r="AE38" s="120">
        <v>450</v>
      </c>
      <c r="AF38" s="120">
        <v>450</v>
      </c>
      <c r="AG38" s="120">
        <v>450</v>
      </c>
      <c r="AH38" s="120">
        <v>488</v>
      </c>
      <c r="AI38" s="120">
        <v>488</v>
      </c>
      <c r="AJ38" s="120">
        <v>488</v>
      </c>
      <c r="AK38" s="120">
        <v>488</v>
      </c>
      <c r="AL38" s="120">
        <v>576</v>
      </c>
      <c r="AM38" s="120">
        <v>576</v>
      </c>
      <c r="AN38" s="120">
        <v>576</v>
      </c>
      <c r="AO38" s="120">
        <v>576</v>
      </c>
      <c r="AP38" s="120">
        <v>655</v>
      </c>
      <c r="AQ38" s="120">
        <v>655</v>
      </c>
      <c r="AR38" s="120">
        <v>655</v>
      </c>
      <c r="AS38" s="120">
        <v>655</v>
      </c>
      <c r="AT38" s="120">
        <v>677</v>
      </c>
      <c r="AU38" s="120">
        <v>677</v>
      </c>
      <c r="AV38" s="120">
        <v>677</v>
      </c>
      <c r="AW38" s="120">
        <v>677</v>
      </c>
      <c r="AX38" s="120">
        <v>626</v>
      </c>
      <c r="AY38" s="120">
        <v>626</v>
      </c>
      <c r="AZ38" s="120">
        <v>626</v>
      </c>
      <c r="BA38" s="120">
        <v>626</v>
      </c>
      <c r="BB38" s="120">
        <v>569</v>
      </c>
      <c r="BC38" s="120">
        <v>569</v>
      </c>
      <c r="BD38" s="120">
        <v>569</v>
      </c>
      <c r="BE38" s="120">
        <v>569</v>
      </c>
      <c r="BF38" s="120">
        <v>518</v>
      </c>
      <c r="BG38" s="120">
        <v>518</v>
      </c>
      <c r="BH38" s="120">
        <v>518</v>
      </c>
      <c r="BI38" s="120">
        <v>518</v>
      </c>
      <c r="BJ38" s="120">
        <v>1116</v>
      </c>
      <c r="BK38" s="120">
        <v>1116</v>
      </c>
      <c r="BL38" s="120">
        <v>1116</v>
      </c>
      <c r="BM38" s="120">
        <v>1116</v>
      </c>
      <c r="BN38" s="120">
        <v>1124</v>
      </c>
      <c r="BO38" s="120">
        <v>1124</v>
      </c>
      <c r="BP38" s="120">
        <v>1124</v>
      </c>
      <c r="BQ38" s="120">
        <v>1124</v>
      </c>
      <c r="BR38" s="120">
        <v>1048</v>
      </c>
      <c r="BS38" s="120">
        <v>1048</v>
      </c>
      <c r="BT38" s="120">
        <v>1048</v>
      </c>
      <c r="BU38" s="120">
        <v>1048</v>
      </c>
      <c r="BV38" s="120">
        <v>1039</v>
      </c>
      <c r="BW38" s="120">
        <v>1039</v>
      </c>
      <c r="BX38" s="120">
        <v>1030.0999999999999</v>
      </c>
      <c r="BY38" s="120">
        <v>1039</v>
      </c>
      <c r="BZ38" s="120">
        <v>1028.5999999999999</v>
      </c>
      <c r="CA38" s="120">
        <v>1059</v>
      </c>
      <c r="CB38" s="120">
        <v>1059</v>
      </c>
      <c r="CC38" s="120">
        <v>1059</v>
      </c>
      <c r="CD38" s="120">
        <v>1065</v>
      </c>
      <c r="CE38" s="120">
        <v>1065</v>
      </c>
      <c r="CF38" s="120">
        <v>1065</v>
      </c>
      <c r="CG38" s="120">
        <v>1065</v>
      </c>
      <c r="CH38" s="120">
        <v>1119</v>
      </c>
      <c r="CI38" s="120">
        <v>1119</v>
      </c>
      <c r="CJ38" s="120">
        <v>1119</v>
      </c>
      <c r="CK38" s="120">
        <v>1035.0999999999999</v>
      </c>
      <c r="CL38" s="120">
        <v>1105</v>
      </c>
      <c r="CM38" s="120">
        <v>1105</v>
      </c>
      <c r="CN38" s="120">
        <v>1105</v>
      </c>
      <c r="CO38" s="120">
        <v>1105</v>
      </c>
      <c r="CP38" s="120">
        <v>1050</v>
      </c>
      <c r="CQ38" s="120">
        <v>1050</v>
      </c>
      <c r="CR38" s="120">
        <v>1050</v>
      </c>
      <c r="CS38" s="120">
        <v>1050</v>
      </c>
      <c r="CT38" s="122"/>
      <c r="CU38" s="122"/>
      <c r="CV38" s="122"/>
      <c r="CW38" s="121"/>
      <c r="CX38" s="97">
        <f t="array" ref="CX38">SUMPRODUCT(B38:CW38*0.25)</f>
        <v>21286.2</v>
      </c>
    </row>
    <row r="39" spans="1:102" ht="24.95" customHeight="1" x14ac:dyDescent="0.2">
      <c r="A39" s="118" t="s">
        <v>46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>
        <v>3</v>
      </c>
      <c r="AM39" s="120">
        <v>3</v>
      </c>
      <c r="AN39" s="120">
        <v>3</v>
      </c>
      <c r="AO39" s="120">
        <v>3</v>
      </c>
      <c r="AP39" s="120">
        <v>70.271000000000001</v>
      </c>
      <c r="AQ39" s="120">
        <v>70.271000000000001</v>
      </c>
      <c r="AR39" s="120">
        <v>70.271000000000001</v>
      </c>
      <c r="AS39" s="120">
        <v>70.271000000000001</v>
      </c>
      <c r="AT39" s="120">
        <v>130.66499999999999</v>
      </c>
      <c r="AU39" s="120">
        <v>130.66499999999999</v>
      </c>
      <c r="AV39" s="120">
        <v>130.66499999999999</v>
      </c>
      <c r="AW39" s="120">
        <v>130.66499999999999</v>
      </c>
      <c r="AX39" s="120">
        <v>13</v>
      </c>
      <c r="AY39" s="120">
        <v>13</v>
      </c>
      <c r="AZ39" s="120">
        <v>13</v>
      </c>
      <c r="BA39" s="120">
        <v>13</v>
      </c>
      <c r="BB39" s="120"/>
      <c r="BC39" s="120"/>
      <c r="BD39" s="120"/>
      <c r="BE39" s="120"/>
      <c r="BF39" s="120">
        <v>58.863999999999997</v>
      </c>
      <c r="BG39" s="120">
        <v>58.863999999999997</v>
      </c>
      <c r="BH39" s="120">
        <v>58.863999999999997</v>
      </c>
      <c r="BI39" s="120">
        <v>58.863999999999997</v>
      </c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275.8</v>
      </c>
    </row>
    <row r="40" spans="1:102" ht="24.95" customHeight="1" x14ac:dyDescent="0.2">
      <c r="A40" s="118" t="s">
        <v>47</v>
      </c>
      <c r="B40" s="119">
        <v>500</v>
      </c>
      <c r="C40" s="120">
        <v>500</v>
      </c>
      <c r="D40" s="120">
        <v>500</v>
      </c>
      <c r="E40" s="120">
        <v>500</v>
      </c>
      <c r="F40" s="120">
        <v>500</v>
      </c>
      <c r="G40" s="120">
        <v>500</v>
      </c>
      <c r="H40" s="120">
        <v>500</v>
      </c>
      <c r="I40" s="120">
        <v>500</v>
      </c>
      <c r="J40" s="120">
        <v>500</v>
      </c>
      <c r="K40" s="120">
        <v>500</v>
      </c>
      <c r="L40" s="120">
        <v>500</v>
      </c>
      <c r="M40" s="120">
        <v>500</v>
      </c>
      <c r="N40" s="120">
        <v>500</v>
      </c>
      <c r="O40" s="120">
        <v>500</v>
      </c>
      <c r="P40" s="120">
        <v>500</v>
      </c>
      <c r="Q40" s="120">
        <v>500</v>
      </c>
      <c r="R40" s="120">
        <v>500</v>
      </c>
      <c r="S40" s="120">
        <v>500</v>
      </c>
      <c r="T40" s="120">
        <v>500</v>
      </c>
      <c r="U40" s="120">
        <v>500</v>
      </c>
      <c r="V40" s="120">
        <v>500</v>
      </c>
      <c r="W40" s="120">
        <v>500</v>
      </c>
      <c r="X40" s="120">
        <v>500</v>
      </c>
      <c r="Y40" s="120">
        <v>500</v>
      </c>
      <c r="Z40" s="120">
        <v>452.6</v>
      </c>
      <c r="AA40" s="120">
        <v>452.6</v>
      </c>
      <c r="AB40" s="120">
        <v>452.6</v>
      </c>
      <c r="AC40" s="120">
        <v>452.6</v>
      </c>
      <c r="AD40" s="120">
        <v>500</v>
      </c>
      <c r="AE40" s="120">
        <v>500</v>
      </c>
      <c r="AF40" s="120">
        <v>500</v>
      </c>
      <c r="AG40" s="120">
        <v>500</v>
      </c>
      <c r="AH40" s="120">
        <v>500</v>
      </c>
      <c r="AI40" s="120">
        <v>500</v>
      </c>
      <c r="AJ40" s="120">
        <v>500</v>
      </c>
      <c r="AK40" s="120">
        <v>500</v>
      </c>
      <c r="AL40" s="120">
        <v>500</v>
      </c>
      <c r="AM40" s="120">
        <v>500</v>
      </c>
      <c r="AN40" s="120">
        <v>500</v>
      </c>
      <c r="AO40" s="120">
        <v>500</v>
      </c>
      <c r="AP40" s="120">
        <v>500</v>
      </c>
      <c r="AQ40" s="120">
        <v>500</v>
      </c>
      <c r="AR40" s="120">
        <v>500</v>
      </c>
      <c r="AS40" s="120">
        <v>500</v>
      </c>
      <c r="AT40" s="120">
        <v>500</v>
      </c>
      <c r="AU40" s="120">
        <v>500</v>
      </c>
      <c r="AV40" s="120">
        <v>500</v>
      </c>
      <c r="AW40" s="120">
        <v>500</v>
      </c>
      <c r="AX40" s="120">
        <v>500</v>
      </c>
      <c r="AY40" s="120">
        <v>500</v>
      </c>
      <c r="AZ40" s="120">
        <v>500</v>
      </c>
      <c r="BA40" s="120">
        <v>500</v>
      </c>
      <c r="BB40" s="120">
        <v>500</v>
      </c>
      <c r="BC40" s="120">
        <v>500</v>
      </c>
      <c r="BD40" s="120">
        <v>500</v>
      </c>
      <c r="BE40" s="120">
        <v>500</v>
      </c>
      <c r="BF40" s="120">
        <v>500</v>
      </c>
      <c r="BG40" s="120">
        <v>500</v>
      </c>
      <c r="BH40" s="120">
        <v>500</v>
      </c>
      <c r="BI40" s="120">
        <v>500</v>
      </c>
      <c r="BJ40" s="120">
        <v>500</v>
      </c>
      <c r="BK40" s="120">
        <v>500</v>
      </c>
      <c r="BL40" s="120">
        <v>500</v>
      </c>
      <c r="BM40" s="120">
        <v>500</v>
      </c>
      <c r="BN40" s="120">
        <v>389.9</v>
      </c>
      <c r="BO40" s="120">
        <v>389.9</v>
      </c>
      <c r="BP40" s="120">
        <v>389.9</v>
      </c>
      <c r="BQ40" s="120">
        <v>389.9</v>
      </c>
      <c r="BR40" s="120">
        <v>413.2</v>
      </c>
      <c r="BS40" s="120">
        <v>413.2</v>
      </c>
      <c r="BT40" s="120">
        <v>413.2</v>
      </c>
      <c r="BU40" s="120">
        <v>413.2</v>
      </c>
      <c r="BV40" s="120">
        <v>412.1</v>
      </c>
      <c r="BW40" s="120">
        <v>412.1</v>
      </c>
      <c r="BX40" s="120">
        <v>412.1</v>
      </c>
      <c r="BY40" s="120">
        <v>412.1</v>
      </c>
      <c r="BZ40" s="120">
        <v>500</v>
      </c>
      <c r="CA40" s="120">
        <v>500</v>
      </c>
      <c r="CB40" s="120">
        <v>500</v>
      </c>
      <c r="CC40" s="120">
        <v>500</v>
      </c>
      <c r="CD40" s="120">
        <v>500</v>
      </c>
      <c r="CE40" s="120">
        <v>500</v>
      </c>
      <c r="CF40" s="120">
        <v>500</v>
      </c>
      <c r="CG40" s="120">
        <v>500</v>
      </c>
      <c r="CH40" s="120">
        <v>500</v>
      </c>
      <c r="CI40" s="120">
        <v>500</v>
      </c>
      <c r="CJ40" s="120">
        <v>500</v>
      </c>
      <c r="CK40" s="120">
        <v>500</v>
      </c>
      <c r="CL40" s="120">
        <v>500</v>
      </c>
      <c r="CM40" s="120">
        <v>500</v>
      </c>
      <c r="CN40" s="120">
        <v>500</v>
      </c>
      <c r="CO40" s="120">
        <v>500</v>
      </c>
      <c r="CP40" s="120">
        <v>500</v>
      </c>
      <c r="CQ40" s="120">
        <v>500</v>
      </c>
      <c r="CR40" s="120">
        <v>500</v>
      </c>
      <c r="CS40" s="120">
        <v>500</v>
      </c>
      <c r="CT40" s="122"/>
      <c r="CU40" s="122"/>
      <c r="CV40" s="122"/>
      <c r="CW40" s="121"/>
      <c r="CX40" s="97">
        <f t="array" ref="CX40">SUMPRODUCT(B40:CW40*0.25)</f>
        <v>11667.799999999997</v>
      </c>
    </row>
    <row r="41" spans="1:102" ht="30" customHeight="1" thickBot="1" x14ac:dyDescent="0.25">
      <c r="A41" s="105" t="s">
        <v>48</v>
      </c>
      <c r="B41" s="106">
        <f>SUM(B36:B40)</f>
        <v>1875.9</v>
      </c>
      <c r="C41" s="107">
        <f t="shared" ref="C41:BN41" si="6">SUM(C36:C40)</f>
        <v>1828.1</v>
      </c>
      <c r="D41" s="107">
        <f t="shared" si="6"/>
        <v>1951.8</v>
      </c>
      <c r="E41" s="107">
        <f t="shared" si="6"/>
        <v>1896.4</v>
      </c>
      <c r="F41" s="107">
        <f t="shared" si="6"/>
        <v>1866.7</v>
      </c>
      <c r="G41" s="107">
        <f t="shared" si="6"/>
        <v>1841.6</v>
      </c>
      <c r="H41" s="107">
        <f t="shared" si="6"/>
        <v>1813.7</v>
      </c>
      <c r="I41" s="107">
        <f t="shared" si="6"/>
        <v>1961.9</v>
      </c>
      <c r="J41" s="107">
        <f t="shared" si="6"/>
        <v>1862.2</v>
      </c>
      <c r="K41" s="107">
        <f t="shared" si="6"/>
        <v>1859.6</v>
      </c>
      <c r="L41" s="107">
        <f t="shared" si="6"/>
        <v>2023</v>
      </c>
      <c r="M41" s="107">
        <f t="shared" si="6"/>
        <v>2023</v>
      </c>
      <c r="N41" s="107">
        <f t="shared" si="6"/>
        <v>2006</v>
      </c>
      <c r="O41" s="107">
        <f t="shared" si="6"/>
        <v>2006</v>
      </c>
      <c r="P41" s="107">
        <f t="shared" si="6"/>
        <v>2006</v>
      </c>
      <c r="Q41" s="107">
        <f t="shared" si="6"/>
        <v>2006</v>
      </c>
      <c r="R41" s="107">
        <f t="shared" si="6"/>
        <v>2001</v>
      </c>
      <c r="S41" s="107">
        <f t="shared" si="6"/>
        <v>2001</v>
      </c>
      <c r="T41" s="107">
        <f t="shared" si="6"/>
        <v>2001</v>
      </c>
      <c r="U41" s="107">
        <f t="shared" si="6"/>
        <v>2001</v>
      </c>
      <c r="V41" s="107">
        <f t="shared" si="6"/>
        <v>1988</v>
      </c>
      <c r="W41" s="107">
        <f t="shared" si="6"/>
        <v>1988</v>
      </c>
      <c r="X41" s="107">
        <f t="shared" si="6"/>
        <v>1988</v>
      </c>
      <c r="Y41" s="107">
        <f t="shared" si="6"/>
        <v>1988</v>
      </c>
      <c r="Z41" s="107">
        <f t="shared" si="6"/>
        <v>1725.6999999999998</v>
      </c>
      <c r="AA41" s="107">
        <f t="shared" si="6"/>
        <v>1977.6</v>
      </c>
      <c r="AB41" s="107">
        <f t="shared" si="6"/>
        <v>1977.6</v>
      </c>
      <c r="AC41" s="107">
        <f t="shared" si="6"/>
        <v>1977.6</v>
      </c>
      <c r="AD41" s="107">
        <f t="shared" si="6"/>
        <v>1468</v>
      </c>
      <c r="AE41" s="107">
        <f t="shared" si="6"/>
        <v>1468</v>
      </c>
      <c r="AF41" s="107">
        <f t="shared" si="6"/>
        <v>1468</v>
      </c>
      <c r="AG41" s="107">
        <f t="shared" si="6"/>
        <v>1468</v>
      </c>
      <c r="AH41" s="107">
        <f t="shared" si="6"/>
        <v>1546</v>
      </c>
      <c r="AI41" s="107">
        <f t="shared" si="6"/>
        <v>1546</v>
      </c>
      <c r="AJ41" s="107">
        <f t="shared" si="6"/>
        <v>1546</v>
      </c>
      <c r="AK41" s="107">
        <f t="shared" si="6"/>
        <v>1546</v>
      </c>
      <c r="AL41" s="107">
        <f t="shared" si="6"/>
        <v>1644</v>
      </c>
      <c r="AM41" s="107">
        <f t="shared" si="6"/>
        <v>1644</v>
      </c>
      <c r="AN41" s="107">
        <f t="shared" si="6"/>
        <v>1644</v>
      </c>
      <c r="AO41" s="107">
        <f t="shared" si="6"/>
        <v>1644</v>
      </c>
      <c r="AP41" s="107">
        <f t="shared" si="6"/>
        <v>1790.271</v>
      </c>
      <c r="AQ41" s="107">
        <f t="shared" si="6"/>
        <v>1790.271</v>
      </c>
      <c r="AR41" s="107">
        <f t="shared" si="6"/>
        <v>1790.271</v>
      </c>
      <c r="AS41" s="107">
        <f t="shared" si="6"/>
        <v>1790.271</v>
      </c>
      <c r="AT41" s="107">
        <f t="shared" si="6"/>
        <v>1880.665</v>
      </c>
      <c r="AU41" s="107">
        <f t="shared" si="6"/>
        <v>1880.665</v>
      </c>
      <c r="AV41" s="107">
        <f t="shared" si="6"/>
        <v>1880.665</v>
      </c>
      <c r="AW41" s="107">
        <f t="shared" si="6"/>
        <v>1880.665</v>
      </c>
      <c r="AX41" s="107">
        <f t="shared" si="6"/>
        <v>1712</v>
      </c>
      <c r="AY41" s="107">
        <f t="shared" si="6"/>
        <v>1712</v>
      </c>
      <c r="AZ41" s="107">
        <f t="shared" si="6"/>
        <v>1712</v>
      </c>
      <c r="BA41" s="107">
        <f t="shared" si="6"/>
        <v>1712</v>
      </c>
      <c r="BB41" s="107">
        <f t="shared" si="6"/>
        <v>1640</v>
      </c>
      <c r="BC41" s="107">
        <f t="shared" si="6"/>
        <v>1640</v>
      </c>
      <c r="BD41" s="107">
        <f t="shared" si="6"/>
        <v>1640</v>
      </c>
      <c r="BE41" s="107">
        <f t="shared" si="6"/>
        <v>1640</v>
      </c>
      <c r="BF41" s="107">
        <f t="shared" si="6"/>
        <v>1649.864</v>
      </c>
      <c r="BG41" s="107">
        <f t="shared" si="6"/>
        <v>1649.864</v>
      </c>
      <c r="BH41" s="107">
        <f t="shared" si="6"/>
        <v>1649.864</v>
      </c>
      <c r="BI41" s="107">
        <f t="shared" si="6"/>
        <v>1649.864</v>
      </c>
      <c r="BJ41" s="107">
        <f t="shared" si="6"/>
        <v>2179</v>
      </c>
      <c r="BK41" s="107">
        <f t="shared" si="6"/>
        <v>2179</v>
      </c>
      <c r="BL41" s="107">
        <f t="shared" si="6"/>
        <v>2179</v>
      </c>
      <c r="BM41" s="107">
        <f t="shared" si="6"/>
        <v>2179</v>
      </c>
      <c r="BN41" s="107">
        <f t="shared" si="6"/>
        <v>2034.9</v>
      </c>
      <c r="BO41" s="107">
        <f t="shared" ref="BO41:CW41" si="7">SUM(BO36:BO40)</f>
        <v>2034.9</v>
      </c>
      <c r="BP41" s="107">
        <f t="shared" si="7"/>
        <v>2034.9</v>
      </c>
      <c r="BQ41" s="107">
        <f t="shared" si="7"/>
        <v>2034.9</v>
      </c>
      <c r="BR41" s="107">
        <f t="shared" si="7"/>
        <v>1981.2</v>
      </c>
      <c r="BS41" s="107">
        <f t="shared" si="7"/>
        <v>1981.2</v>
      </c>
      <c r="BT41" s="107">
        <f t="shared" si="7"/>
        <v>1981.2</v>
      </c>
      <c r="BU41" s="107">
        <f t="shared" si="7"/>
        <v>1981.2</v>
      </c>
      <c r="BV41" s="107">
        <f t="shared" si="7"/>
        <v>2010.1</v>
      </c>
      <c r="BW41" s="107">
        <f t="shared" si="7"/>
        <v>2010.1</v>
      </c>
      <c r="BX41" s="107">
        <f t="shared" si="7"/>
        <v>2001.1999999999998</v>
      </c>
      <c r="BY41" s="107">
        <f t="shared" si="7"/>
        <v>2010.1</v>
      </c>
      <c r="BZ41" s="107">
        <f t="shared" si="7"/>
        <v>2097.6</v>
      </c>
      <c r="CA41" s="107">
        <f t="shared" si="7"/>
        <v>2128</v>
      </c>
      <c r="CB41" s="107">
        <f t="shared" si="7"/>
        <v>2128</v>
      </c>
      <c r="CC41" s="107">
        <f t="shared" si="7"/>
        <v>2128</v>
      </c>
      <c r="CD41" s="107">
        <f t="shared" si="7"/>
        <v>2094</v>
      </c>
      <c r="CE41" s="107">
        <f t="shared" si="7"/>
        <v>2094</v>
      </c>
      <c r="CF41" s="107">
        <f t="shared" si="7"/>
        <v>2094</v>
      </c>
      <c r="CG41" s="107">
        <f t="shared" si="7"/>
        <v>2094</v>
      </c>
      <c r="CH41" s="107">
        <f t="shared" si="7"/>
        <v>2109</v>
      </c>
      <c r="CI41" s="107">
        <f t="shared" si="7"/>
        <v>2109</v>
      </c>
      <c r="CJ41" s="107">
        <f t="shared" si="7"/>
        <v>2109</v>
      </c>
      <c r="CK41" s="107">
        <f t="shared" si="7"/>
        <v>2025.1</v>
      </c>
      <c r="CL41" s="107">
        <f t="shared" si="7"/>
        <v>2112</v>
      </c>
      <c r="CM41" s="107">
        <f t="shared" si="7"/>
        <v>2112</v>
      </c>
      <c r="CN41" s="107">
        <f t="shared" si="7"/>
        <v>2112</v>
      </c>
      <c r="CO41" s="107">
        <f t="shared" si="7"/>
        <v>2112</v>
      </c>
      <c r="CP41" s="107">
        <f t="shared" si="7"/>
        <v>2046</v>
      </c>
      <c r="CQ41" s="107">
        <f t="shared" si="7"/>
        <v>2046</v>
      </c>
      <c r="CR41" s="107">
        <f t="shared" si="7"/>
        <v>2046</v>
      </c>
      <c r="CS41" s="107">
        <f t="shared" si="7"/>
        <v>2046</v>
      </c>
      <c r="CT41" s="108">
        <f t="shared" si="7"/>
        <v>0</v>
      </c>
      <c r="CU41" s="108">
        <f t="shared" si="7"/>
        <v>0</v>
      </c>
      <c r="CV41" s="108">
        <f t="shared" si="7"/>
        <v>0</v>
      </c>
      <c r="CW41" s="109">
        <f t="shared" si="7"/>
        <v>0</v>
      </c>
      <c r="CX41" s="110">
        <f>SUM(CX36:CX40)</f>
        <v>45604.799999999996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85" t="s">
        <v>49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43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44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45</v>
      </c>
      <c r="B46" s="119">
        <v>921.9</v>
      </c>
      <c r="C46" s="120">
        <v>874.1</v>
      </c>
      <c r="D46" s="120">
        <v>997.8</v>
      </c>
      <c r="E46" s="120">
        <v>942.4</v>
      </c>
      <c r="F46" s="120">
        <v>916.7</v>
      </c>
      <c r="G46" s="120">
        <v>891.6</v>
      </c>
      <c r="H46" s="120">
        <v>863.7</v>
      </c>
      <c r="I46" s="120">
        <v>1011.9</v>
      </c>
      <c r="J46" s="120">
        <v>912.2</v>
      </c>
      <c r="K46" s="120">
        <v>909.6</v>
      </c>
      <c r="L46" s="120">
        <v>1073</v>
      </c>
      <c r="M46" s="120">
        <v>1073</v>
      </c>
      <c r="N46" s="120">
        <v>1075</v>
      </c>
      <c r="O46" s="120">
        <v>1075</v>
      </c>
      <c r="P46" s="120">
        <v>1075</v>
      </c>
      <c r="Q46" s="120">
        <v>1075</v>
      </c>
      <c r="R46" s="120">
        <v>1067</v>
      </c>
      <c r="S46" s="120">
        <v>1067</v>
      </c>
      <c r="T46" s="120">
        <v>1067</v>
      </c>
      <c r="U46" s="120">
        <v>1067</v>
      </c>
      <c r="V46" s="120">
        <v>1069</v>
      </c>
      <c r="W46" s="120">
        <v>1069</v>
      </c>
      <c r="X46" s="120">
        <v>1069</v>
      </c>
      <c r="Y46" s="120">
        <v>1069</v>
      </c>
      <c r="Z46" s="120">
        <v>786.1</v>
      </c>
      <c r="AA46" s="120">
        <v>1038</v>
      </c>
      <c r="AB46" s="120">
        <v>1038</v>
      </c>
      <c r="AC46" s="120">
        <v>1038</v>
      </c>
      <c r="AD46" s="120">
        <v>450</v>
      </c>
      <c r="AE46" s="120">
        <v>450</v>
      </c>
      <c r="AF46" s="120">
        <v>450</v>
      </c>
      <c r="AG46" s="120">
        <v>450</v>
      </c>
      <c r="AH46" s="120">
        <v>488</v>
      </c>
      <c r="AI46" s="120">
        <v>488</v>
      </c>
      <c r="AJ46" s="120">
        <v>488</v>
      </c>
      <c r="AK46" s="120">
        <v>488</v>
      </c>
      <c r="AL46" s="120">
        <v>576</v>
      </c>
      <c r="AM46" s="120">
        <v>576</v>
      </c>
      <c r="AN46" s="120">
        <v>576</v>
      </c>
      <c r="AO46" s="120">
        <v>576</v>
      </c>
      <c r="AP46" s="120">
        <v>655</v>
      </c>
      <c r="AQ46" s="120">
        <v>655</v>
      </c>
      <c r="AR46" s="120">
        <v>655</v>
      </c>
      <c r="AS46" s="120">
        <v>655</v>
      </c>
      <c r="AT46" s="120">
        <v>677</v>
      </c>
      <c r="AU46" s="120">
        <v>677</v>
      </c>
      <c r="AV46" s="120">
        <v>677</v>
      </c>
      <c r="AW46" s="120">
        <v>677</v>
      </c>
      <c r="AX46" s="120">
        <v>626</v>
      </c>
      <c r="AY46" s="120">
        <v>626</v>
      </c>
      <c r="AZ46" s="120">
        <v>626</v>
      </c>
      <c r="BA46" s="120">
        <v>626</v>
      </c>
      <c r="BB46" s="120">
        <v>569</v>
      </c>
      <c r="BC46" s="120">
        <v>569</v>
      </c>
      <c r="BD46" s="120">
        <v>569</v>
      </c>
      <c r="BE46" s="120">
        <v>569</v>
      </c>
      <c r="BF46" s="120">
        <v>518</v>
      </c>
      <c r="BG46" s="120">
        <v>518</v>
      </c>
      <c r="BH46" s="120">
        <v>518</v>
      </c>
      <c r="BI46" s="120">
        <v>518</v>
      </c>
      <c r="BJ46" s="120">
        <v>1116</v>
      </c>
      <c r="BK46" s="120">
        <v>1116</v>
      </c>
      <c r="BL46" s="120">
        <v>1116</v>
      </c>
      <c r="BM46" s="120">
        <v>1116</v>
      </c>
      <c r="BN46" s="120">
        <v>1124</v>
      </c>
      <c r="BO46" s="120">
        <v>1124</v>
      </c>
      <c r="BP46" s="120">
        <v>1124</v>
      </c>
      <c r="BQ46" s="120">
        <v>1124</v>
      </c>
      <c r="BR46" s="120">
        <v>1048</v>
      </c>
      <c r="BS46" s="120">
        <v>1048</v>
      </c>
      <c r="BT46" s="120">
        <v>1048</v>
      </c>
      <c r="BU46" s="120">
        <v>1048</v>
      </c>
      <c r="BV46" s="120">
        <v>1039</v>
      </c>
      <c r="BW46" s="120">
        <v>1039</v>
      </c>
      <c r="BX46" s="120">
        <v>1030.0999999999999</v>
      </c>
      <c r="BY46" s="120">
        <v>1039</v>
      </c>
      <c r="BZ46" s="120">
        <v>1028.5999999999999</v>
      </c>
      <c r="CA46" s="120">
        <v>1059</v>
      </c>
      <c r="CB46" s="120">
        <v>1059</v>
      </c>
      <c r="CC46" s="120">
        <v>1059</v>
      </c>
      <c r="CD46" s="120">
        <v>1065</v>
      </c>
      <c r="CE46" s="120">
        <v>1065</v>
      </c>
      <c r="CF46" s="120">
        <v>1065</v>
      </c>
      <c r="CG46" s="120">
        <v>1065</v>
      </c>
      <c r="CH46" s="120">
        <v>1119</v>
      </c>
      <c r="CI46" s="120">
        <v>1119</v>
      </c>
      <c r="CJ46" s="120">
        <v>1119</v>
      </c>
      <c r="CK46" s="120">
        <v>1035.0999999999999</v>
      </c>
      <c r="CL46" s="120">
        <v>1105</v>
      </c>
      <c r="CM46" s="120">
        <v>1105</v>
      </c>
      <c r="CN46" s="120">
        <v>1105</v>
      </c>
      <c r="CO46" s="120">
        <v>1105</v>
      </c>
      <c r="CP46" s="120">
        <v>1050</v>
      </c>
      <c r="CQ46" s="120">
        <v>1050</v>
      </c>
      <c r="CR46" s="120">
        <v>1050</v>
      </c>
      <c r="CS46" s="120">
        <v>1050</v>
      </c>
      <c r="CT46" s="122"/>
      <c r="CU46" s="122"/>
      <c r="CV46" s="122"/>
      <c r="CW46" s="121"/>
      <c r="CX46" s="97">
        <f t="array" ref="CX46">SUMPRODUCT(B46:CW46*0.25)</f>
        <v>21286.2</v>
      </c>
    </row>
    <row r="47" spans="1:102" ht="24.95" customHeight="1" x14ac:dyDescent="0.2">
      <c r="A47" s="118" t="s">
        <v>46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47</v>
      </c>
      <c r="B48" s="119">
        <v>500</v>
      </c>
      <c r="C48" s="120">
        <v>500</v>
      </c>
      <c r="D48" s="120">
        <v>500</v>
      </c>
      <c r="E48" s="120">
        <v>500</v>
      </c>
      <c r="F48" s="120">
        <v>500</v>
      </c>
      <c r="G48" s="120">
        <v>500</v>
      </c>
      <c r="H48" s="120">
        <v>500</v>
      </c>
      <c r="I48" s="120">
        <v>500</v>
      </c>
      <c r="J48" s="120">
        <v>500</v>
      </c>
      <c r="K48" s="120">
        <v>500</v>
      </c>
      <c r="L48" s="120">
        <v>500</v>
      </c>
      <c r="M48" s="120">
        <v>500</v>
      </c>
      <c r="N48" s="120">
        <v>500</v>
      </c>
      <c r="O48" s="120">
        <v>500</v>
      </c>
      <c r="P48" s="120">
        <v>500</v>
      </c>
      <c r="Q48" s="120">
        <v>500</v>
      </c>
      <c r="R48" s="120">
        <v>500</v>
      </c>
      <c r="S48" s="120">
        <v>500</v>
      </c>
      <c r="T48" s="120">
        <v>500</v>
      </c>
      <c r="U48" s="120">
        <v>500</v>
      </c>
      <c r="V48" s="120">
        <v>500</v>
      </c>
      <c r="W48" s="120">
        <v>500</v>
      </c>
      <c r="X48" s="120">
        <v>500</v>
      </c>
      <c r="Y48" s="120">
        <v>500</v>
      </c>
      <c r="Z48" s="120">
        <v>452.6</v>
      </c>
      <c r="AA48" s="120">
        <v>452.6</v>
      </c>
      <c r="AB48" s="120">
        <v>452.6</v>
      </c>
      <c r="AC48" s="120">
        <v>452.6</v>
      </c>
      <c r="AD48" s="120">
        <v>500</v>
      </c>
      <c r="AE48" s="120">
        <v>500</v>
      </c>
      <c r="AF48" s="120">
        <v>500</v>
      </c>
      <c r="AG48" s="120">
        <v>500</v>
      </c>
      <c r="AH48" s="120">
        <v>500</v>
      </c>
      <c r="AI48" s="120">
        <v>500</v>
      </c>
      <c r="AJ48" s="120">
        <v>500</v>
      </c>
      <c r="AK48" s="120">
        <v>500</v>
      </c>
      <c r="AL48" s="120">
        <v>500</v>
      </c>
      <c r="AM48" s="120">
        <v>500</v>
      </c>
      <c r="AN48" s="120">
        <v>500</v>
      </c>
      <c r="AO48" s="120">
        <v>500</v>
      </c>
      <c r="AP48" s="120">
        <v>500</v>
      </c>
      <c r="AQ48" s="120">
        <v>500</v>
      </c>
      <c r="AR48" s="120">
        <v>500</v>
      </c>
      <c r="AS48" s="120">
        <v>500</v>
      </c>
      <c r="AT48" s="120">
        <v>500</v>
      </c>
      <c r="AU48" s="120">
        <v>500</v>
      </c>
      <c r="AV48" s="120">
        <v>500</v>
      </c>
      <c r="AW48" s="120">
        <v>500</v>
      </c>
      <c r="AX48" s="120">
        <v>500</v>
      </c>
      <c r="AY48" s="120">
        <v>500</v>
      </c>
      <c r="AZ48" s="120">
        <v>500</v>
      </c>
      <c r="BA48" s="120">
        <v>500</v>
      </c>
      <c r="BB48" s="120">
        <v>500</v>
      </c>
      <c r="BC48" s="120">
        <v>500</v>
      </c>
      <c r="BD48" s="120">
        <v>500</v>
      </c>
      <c r="BE48" s="120">
        <v>500</v>
      </c>
      <c r="BF48" s="120">
        <v>500</v>
      </c>
      <c r="BG48" s="120">
        <v>500</v>
      </c>
      <c r="BH48" s="120">
        <v>500</v>
      </c>
      <c r="BI48" s="120">
        <v>500</v>
      </c>
      <c r="BJ48" s="120">
        <v>500</v>
      </c>
      <c r="BK48" s="120">
        <v>500</v>
      </c>
      <c r="BL48" s="120">
        <v>500</v>
      </c>
      <c r="BM48" s="120">
        <v>500</v>
      </c>
      <c r="BN48" s="120">
        <v>389.9</v>
      </c>
      <c r="BO48" s="120">
        <v>389.9</v>
      </c>
      <c r="BP48" s="120">
        <v>389.9</v>
      </c>
      <c r="BQ48" s="120">
        <v>389.9</v>
      </c>
      <c r="BR48" s="120">
        <v>413.2</v>
      </c>
      <c r="BS48" s="120">
        <v>413.2</v>
      </c>
      <c r="BT48" s="120">
        <v>413.2</v>
      </c>
      <c r="BU48" s="120">
        <v>413.2</v>
      </c>
      <c r="BV48" s="120">
        <v>412.1</v>
      </c>
      <c r="BW48" s="120">
        <v>412.1</v>
      </c>
      <c r="BX48" s="120">
        <v>412.1</v>
      </c>
      <c r="BY48" s="120">
        <v>412.1</v>
      </c>
      <c r="BZ48" s="120">
        <v>500</v>
      </c>
      <c r="CA48" s="120">
        <v>500</v>
      </c>
      <c r="CB48" s="120">
        <v>500</v>
      </c>
      <c r="CC48" s="120">
        <v>500</v>
      </c>
      <c r="CD48" s="120">
        <v>500</v>
      </c>
      <c r="CE48" s="120">
        <v>500</v>
      </c>
      <c r="CF48" s="120">
        <v>500</v>
      </c>
      <c r="CG48" s="120">
        <v>500</v>
      </c>
      <c r="CH48" s="120">
        <v>500</v>
      </c>
      <c r="CI48" s="120">
        <v>500</v>
      </c>
      <c r="CJ48" s="120">
        <v>500</v>
      </c>
      <c r="CK48" s="120">
        <v>500</v>
      </c>
      <c r="CL48" s="120">
        <v>500</v>
      </c>
      <c r="CM48" s="120">
        <v>500</v>
      </c>
      <c r="CN48" s="120">
        <v>500</v>
      </c>
      <c r="CO48" s="120">
        <v>500</v>
      </c>
      <c r="CP48" s="120">
        <v>500</v>
      </c>
      <c r="CQ48" s="120">
        <v>500</v>
      </c>
      <c r="CR48" s="120">
        <v>500</v>
      </c>
      <c r="CS48" s="120">
        <v>500</v>
      </c>
      <c r="CT48" s="122"/>
      <c r="CU48" s="122"/>
      <c r="CV48" s="122"/>
      <c r="CW48" s="121"/>
      <c r="CX48" s="97">
        <f t="array" ref="CX48">SUMPRODUCT(B48:CW48*0.25)</f>
        <v>11667.799999999997</v>
      </c>
    </row>
    <row r="49" spans="1:102" ht="24.95" customHeight="1" x14ac:dyDescent="0.2">
      <c r="A49" s="104" t="s">
        <v>50</v>
      </c>
      <c r="B49" s="119">
        <v>42.5</v>
      </c>
      <c r="C49" s="120">
        <v>42.5</v>
      </c>
      <c r="D49" s="120">
        <v>42.5</v>
      </c>
      <c r="E49" s="120">
        <v>42.5</v>
      </c>
      <c r="F49" s="120">
        <v>24.5</v>
      </c>
      <c r="G49" s="120">
        <v>24.5</v>
      </c>
      <c r="H49" s="120">
        <v>24.5</v>
      </c>
      <c r="I49" s="120">
        <v>24.5</v>
      </c>
      <c r="J49" s="120">
        <v>24.5</v>
      </c>
      <c r="K49" s="120">
        <v>24.5</v>
      </c>
      <c r="L49" s="120">
        <v>24.5</v>
      </c>
      <c r="M49" s="120">
        <v>24.5</v>
      </c>
      <c r="N49" s="120">
        <v>21.5</v>
      </c>
      <c r="O49" s="120">
        <v>21.5</v>
      </c>
      <c r="P49" s="120">
        <v>21.5</v>
      </c>
      <c r="Q49" s="120">
        <v>21.5</v>
      </c>
      <c r="R49" s="120">
        <v>30.5</v>
      </c>
      <c r="S49" s="120">
        <v>30.5</v>
      </c>
      <c r="T49" s="120">
        <v>30.5</v>
      </c>
      <c r="U49" s="120">
        <v>30.5</v>
      </c>
      <c r="V49" s="120">
        <v>53.5</v>
      </c>
      <c r="W49" s="120">
        <v>53.5</v>
      </c>
      <c r="X49" s="120">
        <v>53.5</v>
      </c>
      <c r="Y49" s="120">
        <v>53.5</v>
      </c>
      <c r="Z49" s="120">
        <v>80.5</v>
      </c>
      <c r="AA49" s="120">
        <v>80.5</v>
      </c>
      <c r="AB49" s="120">
        <v>80.5</v>
      </c>
      <c r="AC49" s="120">
        <v>80.5</v>
      </c>
      <c r="AD49" s="120">
        <v>97.5</v>
      </c>
      <c r="AE49" s="120">
        <v>97.5</v>
      </c>
      <c r="AF49" s="120">
        <v>97.5</v>
      </c>
      <c r="AG49" s="120">
        <v>97.5</v>
      </c>
      <c r="AH49" s="120">
        <v>95</v>
      </c>
      <c r="AI49" s="120">
        <v>95</v>
      </c>
      <c r="AJ49" s="120">
        <v>95</v>
      </c>
      <c r="AK49" s="120">
        <v>95</v>
      </c>
      <c r="AL49" s="120">
        <v>81</v>
      </c>
      <c r="AM49" s="120">
        <v>81</v>
      </c>
      <c r="AN49" s="120">
        <v>81</v>
      </c>
      <c r="AO49" s="120">
        <v>81</v>
      </c>
      <c r="AP49" s="120">
        <v>74</v>
      </c>
      <c r="AQ49" s="120">
        <v>74</v>
      </c>
      <c r="AR49" s="120">
        <v>74</v>
      </c>
      <c r="AS49" s="120">
        <v>74</v>
      </c>
      <c r="AT49" s="120">
        <v>73</v>
      </c>
      <c r="AU49" s="120">
        <v>73</v>
      </c>
      <c r="AV49" s="120">
        <v>73</v>
      </c>
      <c r="AW49" s="120">
        <v>73</v>
      </c>
      <c r="AX49" s="120">
        <v>89</v>
      </c>
      <c r="AY49" s="120">
        <v>89</v>
      </c>
      <c r="AZ49" s="120">
        <v>89</v>
      </c>
      <c r="BA49" s="120">
        <v>89</v>
      </c>
      <c r="BB49" s="120">
        <v>92</v>
      </c>
      <c r="BC49" s="120">
        <v>92</v>
      </c>
      <c r="BD49" s="120">
        <v>92</v>
      </c>
      <c r="BE49" s="120">
        <v>92</v>
      </c>
      <c r="BF49" s="120">
        <v>100</v>
      </c>
      <c r="BG49" s="120">
        <v>100</v>
      </c>
      <c r="BH49" s="120">
        <v>100</v>
      </c>
      <c r="BI49" s="120">
        <v>100</v>
      </c>
      <c r="BJ49" s="120">
        <v>105</v>
      </c>
      <c r="BK49" s="120">
        <v>105</v>
      </c>
      <c r="BL49" s="120">
        <v>105</v>
      </c>
      <c r="BM49" s="120">
        <v>105</v>
      </c>
      <c r="BN49" s="120">
        <v>124</v>
      </c>
      <c r="BO49" s="120">
        <v>124</v>
      </c>
      <c r="BP49" s="120">
        <v>124</v>
      </c>
      <c r="BQ49" s="120">
        <v>124</v>
      </c>
      <c r="BR49" s="120">
        <v>132</v>
      </c>
      <c r="BS49" s="120">
        <v>132</v>
      </c>
      <c r="BT49" s="120">
        <v>132</v>
      </c>
      <c r="BU49" s="120">
        <v>132</v>
      </c>
      <c r="BV49" s="120">
        <v>130</v>
      </c>
      <c r="BW49" s="120">
        <v>130</v>
      </c>
      <c r="BX49" s="120">
        <v>130</v>
      </c>
      <c r="BY49" s="120">
        <v>130</v>
      </c>
      <c r="BZ49" s="120">
        <v>118</v>
      </c>
      <c r="CA49" s="120">
        <v>118</v>
      </c>
      <c r="CB49" s="120">
        <v>118</v>
      </c>
      <c r="CC49" s="120">
        <v>118</v>
      </c>
      <c r="CD49" s="120">
        <v>107</v>
      </c>
      <c r="CE49" s="120">
        <v>107</v>
      </c>
      <c r="CF49" s="120">
        <v>107</v>
      </c>
      <c r="CG49" s="120">
        <v>107</v>
      </c>
      <c r="CH49" s="120">
        <v>71</v>
      </c>
      <c r="CI49" s="120">
        <v>71</v>
      </c>
      <c r="CJ49" s="120">
        <v>71</v>
      </c>
      <c r="CK49" s="120">
        <v>71</v>
      </c>
      <c r="CL49" s="120">
        <v>43</v>
      </c>
      <c r="CM49" s="120">
        <v>43</v>
      </c>
      <c r="CN49" s="120">
        <v>43</v>
      </c>
      <c r="CO49" s="120">
        <v>43</v>
      </c>
      <c r="CP49" s="120">
        <v>13.5</v>
      </c>
      <c r="CQ49" s="120">
        <v>13.5</v>
      </c>
      <c r="CR49" s="120">
        <v>13.5</v>
      </c>
      <c r="CS49" s="120">
        <v>13.5</v>
      </c>
      <c r="CT49" s="122"/>
      <c r="CU49" s="122"/>
      <c r="CV49" s="122"/>
      <c r="CW49" s="121"/>
      <c r="CX49" s="97">
        <f t="array" ref="CX49">SUMPRODUCT(B49:CW49*0.25)</f>
        <v>1822.5</v>
      </c>
    </row>
    <row r="50" spans="1:102" ht="30" customHeight="1" thickBot="1" x14ac:dyDescent="0.25">
      <c r="A50" s="105" t="s">
        <v>51</v>
      </c>
      <c r="B50" s="106">
        <f>SUM(B44:B49)</f>
        <v>1464.4</v>
      </c>
      <c r="C50" s="107">
        <f t="shared" ref="C50:BN50" si="8">SUM(C44:C49)</f>
        <v>1416.6</v>
      </c>
      <c r="D50" s="107">
        <f t="shared" si="8"/>
        <v>1540.3</v>
      </c>
      <c r="E50" s="107">
        <f t="shared" si="8"/>
        <v>1484.9</v>
      </c>
      <c r="F50" s="107">
        <f t="shared" si="8"/>
        <v>1441.2</v>
      </c>
      <c r="G50" s="107">
        <f t="shared" si="8"/>
        <v>1416.1</v>
      </c>
      <c r="H50" s="107">
        <f t="shared" si="8"/>
        <v>1388.2</v>
      </c>
      <c r="I50" s="107">
        <f t="shared" si="8"/>
        <v>1536.4</v>
      </c>
      <c r="J50" s="107">
        <f t="shared" si="8"/>
        <v>1436.7</v>
      </c>
      <c r="K50" s="107">
        <f t="shared" si="8"/>
        <v>1434.1</v>
      </c>
      <c r="L50" s="107">
        <f t="shared" si="8"/>
        <v>1597.5</v>
      </c>
      <c r="M50" s="107">
        <f t="shared" si="8"/>
        <v>1597.5</v>
      </c>
      <c r="N50" s="107">
        <f t="shared" si="8"/>
        <v>1596.5</v>
      </c>
      <c r="O50" s="107">
        <f t="shared" si="8"/>
        <v>1596.5</v>
      </c>
      <c r="P50" s="107">
        <f t="shared" si="8"/>
        <v>1596.5</v>
      </c>
      <c r="Q50" s="107">
        <f t="shared" si="8"/>
        <v>1596.5</v>
      </c>
      <c r="R50" s="107">
        <f t="shared" si="8"/>
        <v>1597.5</v>
      </c>
      <c r="S50" s="107">
        <f t="shared" si="8"/>
        <v>1597.5</v>
      </c>
      <c r="T50" s="107">
        <f t="shared" si="8"/>
        <v>1597.5</v>
      </c>
      <c r="U50" s="107">
        <f t="shared" si="8"/>
        <v>1597.5</v>
      </c>
      <c r="V50" s="107">
        <f t="shared" si="8"/>
        <v>1622.5</v>
      </c>
      <c r="W50" s="107">
        <f t="shared" si="8"/>
        <v>1622.5</v>
      </c>
      <c r="X50" s="107">
        <f t="shared" si="8"/>
        <v>1622.5</v>
      </c>
      <c r="Y50" s="107">
        <f t="shared" si="8"/>
        <v>1622.5</v>
      </c>
      <c r="Z50" s="107">
        <f t="shared" si="8"/>
        <v>1319.2</v>
      </c>
      <c r="AA50" s="107">
        <f t="shared" si="8"/>
        <v>1571.1</v>
      </c>
      <c r="AB50" s="107">
        <f t="shared" si="8"/>
        <v>1571.1</v>
      </c>
      <c r="AC50" s="107">
        <f t="shared" si="8"/>
        <v>1571.1</v>
      </c>
      <c r="AD50" s="107">
        <f t="shared" si="8"/>
        <v>1047.5</v>
      </c>
      <c r="AE50" s="107">
        <f t="shared" si="8"/>
        <v>1047.5</v>
      </c>
      <c r="AF50" s="107">
        <f t="shared" si="8"/>
        <v>1047.5</v>
      </c>
      <c r="AG50" s="107">
        <f t="shared" si="8"/>
        <v>1047.5</v>
      </c>
      <c r="AH50" s="107">
        <f t="shared" si="8"/>
        <v>1083</v>
      </c>
      <c r="AI50" s="107">
        <f t="shared" si="8"/>
        <v>1083</v>
      </c>
      <c r="AJ50" s="107">
        <f t="shared" si="8"/>
        <v>1083</v>
      </c>
      <c r="AK50" s="107">
        <f t="shared" si="8"/>
        <v>1083</v>
      </c>
      <c r="AL50" s="107">
        <f t="shared" si="8"/>
        <v>1157</v>
      </c>
      <c r="AM50" s="107">
        <f t="shared" si="8"/>
        <v>1157</v>
      </c>
      <c r="AN50" s="107">
        <f t="shared" si="8"/>
        <v>1157</v>
      </c>
      <c r="AO50" s="107">
        <f t="shared" si="8"/>
        <v>1157</v>
      </c>
      <c r="AP50" s="107">
        <f t="shared" si="8"/>
        <v>1229</v>
      </c>
      <c r="AQ50" s="107">
        <f t="shared" si="8"/>
        <v>1229</v>
      </c>
      <c r="AR50" s="107">
        <f t="shared" si="8"/>
        <v>1229</v>
      </c>
      <c r="AS50" s="107">
        <f t="shared" si="8"/>
        <v>1229</v>
      </c>
      <c r="AT50" s="107">
        <f t="shared" si="8"/>
        <v>1250</v>
      </c>
      <c r="AU50" s="107">
        <f t="shared" si="8"/>
        <v>1250</v>
      </c>
      <c r="AV50" s="107">
        <f t="shared" si="8"/>
        <v>1250</v>
      </c>
      <c r="AW50" s="107">
        <f t="shared" si="8"/>
        <v>1250</v>
      </c>
      <c r="AX50" s="107">
        <f t="shared" si="8"/>
        <v>1215</v>
      </c>
      <c r="AY50" s="107">
        <f t="shared" si="8"/>
        <v>1215</v>
      </c>
      <c r="AZ50" s="107">
        <f t="shared" si="8"/>
        <v>1215</v>
      </c>
      <c r="BA50" s="107">
        <f t="shared" si="8"/>
        <v>1215</v>
      </c>
      <c r="BB50" s="107">
        <f t="shared" si="8"/>
        <v>1161</v>
      </c>
      <c r="BC50" s="107">
        <f t="shared" si="8"/>
        <v>1161</v>
      </c>
      <c r="BD50" s="107">
        <f t="shared" si="8"/>
        <v>1161</v>
      </c>
      <c r="BE50" s="107">
        <f t="shared" si="8"/>
        <v>1161</v>
      </c>
      <c r="BF50" s="107">
        <f t="shared" si="8"/>
        <v>1118</v>
      </c>
      <c r="BG50" s="107">
        <f t="shared" si="8"/>
        <v>1118</v>
      </c>
      <c r="BH50" s="107">
        <f t="shared" si="8"/>
        <v>1118</v>
      </c>
      <c r="BI50" s="107">
        <f t="shared" si="8"/>
        <v>1118</v>
      </c>
      <c r="BJ50" s="107">
        <f t="shared" si="8"/>
        <v>1721</v>
      </c>
      <c r="BK50" s="107">
        <f t="shared" si="8"/>
        <v>1721</v>
      </c>
      <c r="BL50" s="107">
        <f t="shared" si="8"/>
        <v>1721</v>
      </c>
      <c r="BM50" s="107">
        <f t="shared" si="8"/>
        <v>1721</v>
      </c>
      <c r="BN50" s="107">
        <f t="shared" si="8"/>
        <v>1637.9</v>
      </c>
      <c r="BO50" s="107">
        <f t="shared" ref="BO50:CW50" si="9">SUM(BO44:BO49)</f>
        <v>1637.9</v>
      </c>
      <c r="BP50" s="107">
        <f t="shared" si="9"/>
        <v>1637.9</v>
      </c>
      <c r="BQ50" s="107">
        <f t="shared" si="9"/>
        <v>1637.9</v>
      </c>
      <c r="BR50" s="107">
        <f t="shared" si="9"/>
        <v>1593.2</v>
      </c>
      <c r="BS50" s="107">
        <f t="shared" si="9"/>
        <v>1593.2</v>
      </c>
      <c r="BT50" s="107">
        <f t="shared" si="9"/>
        <v>1593.2</v>
      </c>
      <c r="BU50" s="107">
        <f t="shared" si="9"/>
        <v>1593.2</v>
      </c>
      <c r="BV50" s="107">
        <f t="shared" si="9"/>
        <v>1581.1</v>
      </c>
      <c r="BW50" s="107">
        <f t="shared" si="9"/>
        <v>1581.1</v>
      </c>
      <c r="BX50" s="107">
        <f t="shared" si="9"/>
        <v>1572.1999999999998</v>
      </c>
      <c r="BY50" s="107">
        <f t="shared" si="9"/>
        <v>1581.1</v>
      </c>
      <c r="BZ50" s="107">
        <f t="shared" si="9"/>
        <v>1646.6</v>
      </c>
      <c r="CA50" s="107">
        <f t="shared" si="9"/>
        <v>1677</v>
      </c>
      <c r="CB50" s="107">
        <f t="shared" si="9"/>
        <v>1677</v>
      </c>
      <c r="CC50" s="107">
        <f t="shared" si="9"/>
        <v>1677</v>
      </c>
      <c r="CD50" s="107">
        <f t="shared" si="9"/>
        <v>1672</v>
      </c>
      <c r="CE50" s="107">
        <f t="shared" si="9"/>
        <v>1672</v>
      </c>
      <c r="CF50" s="107">
        <f t="shared" si="9"/>
        <v>1672</v>
      </c>
      <c r="CG50" s="107">
        <f t="shared" si="9"/>
        <v>1672</v>
      </c>
      <c r="CH50" s="107">
        <f t="shared" si="9"/>
        <v>1690</v>
      </c>
      <c r="CI50" s="107">
        <f t="shared" si="9"/>
        <v>1690</v>
      </c>
      <c r="CJ50" s="107">
        <f t="shared" si="9"/>
        <v>1690</v>
      </c>
      <c r="CK50" s="107">
        <f t="shared" si="9"/>
        <v>1606.1</v>
      </c>
      <c r="CL50" s="107">
        <f t="shared" si="9"/>
        <v>1648</v>
      </c>
      <c r="CM50" s="107">
        <f t="shared" si="9"/>
        <v>1648</v>
      </c>
      <c r="CN50" s="107">
        <f t="shared" si="9"/>
        <v>1648</v>
      </c>
      <c r="CO50" s="107">
        <f t="shared" si="9"/>
        <v>1648</v>
      </c>
      <c r="CP50" s="107">
        <f t="shared" si="9"/>
        <v>1563.5</v>
      </c>
      <c r="CQ50" s="107">
        <f t="shared" si="9"/>
        <v>1563.5</v>
      </c>
      <c r="CR50" s="107">
        <f t="shared" si="9"/>
        <v>1563.5</v>
      </c>
      <c r="CS50" s="107">
        <f t="shared" si="9"/>
        <v>1563.5</v>
      </c>
      <c r="CT50" s="108">
        <f t="shared" si="9"/>
        <v>0</v>
      </c>
      <c r="CU50" s="108">
        <f t="shared" si="9"/>
        <v>0</v>
      </c>
      <c r="CV50" s="108">
        <f t="shared" si="9"/>
        <v>0</v>
      </c>
      <c r="CW50" s="109">
        <f t="shared" si="9"/>
        <v>0</v>
      </c>
      <c r="CX50" s="110">
        <f>SUM(CX44:CX49)</f>
        <v>34776.5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0">IF(LEN(C$3)&gt;0,C$3,"")</f>
        <v>2</v>
      </c>
      <c r="D52" s="12">
        <f t="shared" si="10"/>
        <v>3</v>
      </c>
      <c r="E52" s="12">
        <f t="shared" si="10"/>
        <v>4</v>
      </c>
      <c r="F52" s="12">
        <f t="shared" si="10"/>
        <v>5</v>
      </c>
      <c r="G52" s="12">
        <f t="shared" si="10"/>
        <v>6</v>
      </c>
      <c r="H52" s="12">
        <f t="shared" si="10"/>
        <v>7</v>
      </c>
      <c r="I52" s="12">
        <f t="shared" si="10"/>
        <v>8</v>
      </c>
      <c r="J52" s="12">
        <f t="shared" si="10"/>
        <v>9</v>
      </c>
      <c r="K52" s="12">
        <f t="shared" si="10"/>
        <v>10</v>
      </c>
      <c r="L52" s="12">
        <f t="shared" si="10"/>
        <v>11</v>
      </c>
      <c r="M52" s="12">
        <f t="shared" si="10"/>
        <v>12</v>
      </c>
      <c r="N52" s="12">
        <f t="shared" si="10"/>
        <v>13</v>
      </c>
      <c r="O52" s="12">
        <f t="shared" si="10"/>
        <v>14</v>
      </c>
      <c r="P52" s="12">
        <f t="shared" si="10"/>
        <v>15</v>
      </c>
      <c r="Q52" s="12">
        <f t="shared" si="10"/>
        <v>16</v>
      </c>
      <c r="R52" s="12">
        <f t="shared" si="10"/>
        <v>17</v>
      </c>
      <c r="S52" s="12">
        <f t="shared" si="10"/>
        <v>18</v>
      </c>
      <c r="T52" s="12">
        <f t="shared" si="10"/>
        <v>19</v>
      </c>
      <c r="U52" s="12">
        <f t="shared" si="10"/>
        <v>20</v>
      </c>
      <c r="V52" s="12">
        <f t="shared" si="10"/>
        <v>21</v>
      </c>
      <c r="W52" s="12">
        <f t="shared" si="10"/>
        <v>22</v>
      </c>
      <c r="X52" s="12">
        <f t="shared" si="10"/>
        <v>23</v>
      </c>
      <c r="Y52" s="12">
        <f t="shared" si="10"/>
        <v>24</v>
      </c>
      <c r="Z52" s="12">
        <f t="shared" si="10"/>
        <v>25</v>
      </c>
      <c r="AA52" s="12">
        <f t="shared" si="10"/>
        <v>26</v>
      </c>
      <c r="AB52" s="12">
        <f t="shared" si="10"/>
        <v>27</v>
      </c>
      <c r="AC52" s="12">
        <f t="shared" si="10"/>
        <v>28</v>
      </c>
      <c r="AD52" s="12">
        <f t="shared" si="10"/>
        <v>29</v>
      </c>
      <c r="AE52" s="12">
        <f t="shared" si="10"/>
        <v>30</v>
      </c>
      <c r="AF52" s="12">
        <f t="shared" si="10"/>
        <v>31</v>
      </c>
      <c r="AG52" s="12">
        <f t="shared" si="10"/>
        <v>32</v>
      </c>
      <c r="AH52" s="12">
        <f t="shared" si="10"/>
        <v>33</v>
      </c>
      <c r="AI52" s="12">
        <f t="shared" si="10"/>
        <v>34</v>
      </c>
      <c r="AJ52" s="12">
        <f t="shared" si="10"/>
        <v>35</v>
      </c>
      <c r="AK52" s="12">
        <f t="shared" si="10"/>
        <v>36</v>
      </c>
      <c r="AL52" s="12">
        <f t="shared" si="10"/>
        <v>37</v>
      </c>
      <c r="AM52" s="12">
        <f t="shared" si="10"/>
        <v>38</v>
      </c>
      <c r="AN52" s="12">
        <f t="shared" si="10"/>
        <v>39</v>
      </c>
      <c r="AO52" s="12">
        <f t="shared" si="10"/>
        <v>40</v>
      </c>
      <c r="AP52" s="12">
        <f t="shared" si="10"/>
        <v>41</v>
      </c>
      <c r="AQ52" s="12">
        <f t="shared" si="10"/>
        <v>42</v>
      </c>
      <c r="AR52" s="12">
        <f t="shared" si="10"/>
        <v>43</v>
      </c>
      <c r="AS52" s="12">
        <f t="shared" si="10"/>
        <v>44</v>
      </c>
      <c r="AT52" s="12">
        <f t="shared" si="10"/>
        <v>45</v>
      </c>
      <c r="AU52" s="12">
        <f t="shared" si="10"/>
        <v>46</v>
      </c>
      <c r="AV52" s="12">
        <f t="shared" si="10"/>
        <v>47</v>
      </c>
      <c r="AW52" s="12">
        <f t="shared" si="10"/>
        <v>48</v>
      </c>
      <c r="AX52" s="12">
        <f t="shared" si="10"/>
        <v>49</v>
      </c>
      <c r="AY52" s="12">
        <f t="shared" si="10"/>
        <v>50</v>
      </c>
      <c r="AZ52" s="12">
        <f t="shared" si="10"/>
        <v>51</v>
      </c>
      <c r="BA52" s="12">
        <f t="shared" si="10"/>
        <v>52</v>
      </c>
      <c r="BB52" s="12">
        <f t="shared" si="10"/>
        <v>53</v>
      </c>
      <c r="BC52" s="12">
        <f t="shared" si="10"/>
        <v>54</v>
      </c>
      <c r="BD52" s="12">
        <f t="shared" si="10"/>
        <v>55</v>
      </c>
      <c r="BE52" s="12">
        <f t="shared" si="10"/>
        <v>56</v>
      </c>
      <c r="BF52" s="12">
        <f t="shared" si="10"/>
        <v>57</v>
      </c>
      <c r="BG52" s="12">
        <f t="shared" si="10"/>
        <v>58</v>
      </c>
      <c r="BH52" s="12">
        <f t="shared" si="10"/>
        <v>59</v>
      </c>
      <c r="BI52" s="12">
        <f t="shared" si="10"/>
        <v>60</v>
      </c>
      <c r="BJ52" s="12">
        <f t="shared" si="10"/>
        <v>61</v>
      </c>
      <c r="BK52" s="12">
        <f t="shared" si="10"/>
        <v>62</v>
      </c>
      <c r="BL52" s="12">
        <f t="shared" si="10"/>
        <v>63</v>
      </c>
      <c r="BM52" s="12">
        <f t="shared" si="10"/>
        <v>64</v>
      </c>
      <c r="BN52" s="12">
        <f t="shared" si="10"/>
        <v>65</v>
      </c>
      <c r="BO52" s="12">
        <f t="shared" ref="BO52:CW52" si="11">IF(LEN(BO$3)&gt;0,BO$3,"")</f>
        <v>66</v>
      </c>
      <c r="BP52" s="12">
        <f t="shared" si="11"/>
        <v>67</v>
      </c>
      <c r="BQ52" s="12">
        <f t="shared" si="11"/>
        <v>68</v>
      </c>
      <c r="BR52" s="12">
        <f t="shared" si="11"/>
        <v>69</v>
      </c>
      <c r="BS52" s="12">
        <f t="shared" si="11"/>
        <v>70</v>
      </c>
      <c r="BT52" s="12">
        <f t="shared" si="11"/>
        <v>71</v>
      </c>
      <c r="BU52" s="12">
        <f t="shared" si="11"/>
        <v>72</v>
      </c>
      <c r="BV52" s="12">
        <f t="shared" si="11"/>
        <v>73</v>
      </c>
      <c r="BW52" s="12">
        <f t="shared" si="11"/>
        <v>74</v>
      </c>
      <c r="BX52" s="12">
        <f t="shared" si="11"/>
        <v>75</v>
      </c>
      <c r="BY52" s="12">
        <f t="shared" si="11"/>
        <v>76</v>
      </c>
      <c r="BZ52" s="12">
        <f t="shared" si="11"/>
        <v>77</v>
      </c>
      <c r="CA52" s="12">
        <f t="shared" si="11"/>
        <v>78</v>
      </c>
      <c r="CB52" s="12">
        <f t="shared" si="11"/>
        <v>79</v>
      </c>
      <c r="CC52" s="12">
        <f t="shared" si="11"/>
        <v>80</v>
      </c>
      <c r="CD52" s="12">
        <f t="shared" si="11"/>
        <v>81</v>
      </c>
      <c r="CE52" s="12">
        <f t="shared" si="11"/>
        <v>82</v>
      </c>
      <c r="CF52" s="12">
        <f t="shared" si="11"/>
        <v>83</v>
      </c>
      <c r="CG52" s="12">
        <f t="shared" si="11"/>
        <v>84</v>
      </c>
      <c r="CH52" s="12">
        <f t="shared" si="11"/>
        <v>85</v>
      </c>
      <c r="CI52" s="12">
        <f t="shared" si="11"/>
        <v>86</v>
      </c>
      <c r="CJ52" s="12">
        <f t="shared" si="11"/>
        <v>87</v>
      </c>
      <c r="CK52" s="12">
        <f t="shared" si="11"/>
        <v>88</v>
      </c>
      <c r="CL52" s="12">
        <f t="shared" si="11"/>
        <v>89</v>
      </c>
      <c r="CM52" s="12">
        <f t="shared" si="11"/>
        <v>90</v>
      </c>
      <c r="CN52" s="12">
        <f t="shared" si="11"/>
        <v>91</v>
      </c>
      <c r="CO52" s="12">
        <f t="shared" si="11"/>
        <v>92</v>
      </c>
      <c r="CP52" s="12">
        <f t="shared" si="11"/>
        <v>93</v>
      </c>
      <c r="CQ52" s="12">
        <f t="shared" si="11"/>
        <v>94</v>
      </c>
      <c r="CR52" s="12">
        <f t="shared" si="11"/>
        <v>95</v>
      </c>
      <c r="CS52" s="13">
        <f t="shared" si="11"/>
        <v>96</v>
      </c>
      <c r="CT52" s="13" t="str">
        <f t="shared" si="11"/>
        <v/>
      </c>
      <c r="CU52" s="13" t="str">
        <f t="shared" si="11"/>
        <v/>
      </c>
      <c r="CV52" s="13" t="str">
        <f t="shared" si="11"/>
        <v/>
      </c>
      <c r="CW52" s="17" t="str">
        <f t="shared" si="11"/>
        <v/>
      </c>
      <c r="CX52" s="18" t="s">
        <v>1</v>
      </c>
    </row>
    <row r="53" spans="1:102" ht="24.95" customHeight="1" thickBot="1" x14ac:dyDescent="0.25">
      <c r="A53" s="105" t="s">
        <v>41</v>
      </c>
      <c r="B53" s="106">
        <f>B17+B27+B41</f>
        <v>6594.7459999999992</v>
      </c>
      <c r="C53" s="107">
        <f t="shared" ref="C53:BN53" si="12">C17+C27+C41</f>
        <v>6545.9850000000006</v>
      </c>
      <c r="D53" s="107">
        <f t="shared" si="12"/>
        <v>6668.1869999999999</v>
      </c>
      <c r="E53" s="107">
        <f t="shared" si="12"/>
        <v>6568.402</v>
      </c>
      <c r="F53" s="107">
        <f t="shared" si="12"/>
        <v>6427.4379999999992</v>
      </c>
      <c r="G53" s="107">
        <f t="shared" si="12"/>
        <v>6428.2720000000008</v>
      </c>
      <c r="H53" s="107">
        <f t="shared" si="12"/>
        <v>6428.3739999999998</v>
      </c>
      <c r="I53" s="107">
        <f t="shared" si="12"/>
        <v>6549.9189999999999</v>
      </c>
      <c r="J53" s="107">
        <f t="shared" si="12"/>
        <v>6334.6130000000003</v>
      </c>
      <c r="K53" s="107">
        <f t="shared" si="12"/>
        <v>6372.7829999999994</v>
      </c>
      <c r="L53" s="107">
        <f t="shared" si="12"/>
        <v>6543.1889999999994</v>
      </c>
      <c r="M53" s="107">
        <f t="shared" si="12"/>
        <v>6548.13</v>
      </c>
      <c r="N53" s="107">
        <f t="shared" si="12"/>
        <v>6461.0259999999998</v>
      </c>
      <c r="O53" s="107">
        <f t="shared" si="12"/>
        <v>6517.8010000000004</v>
      </c>
      <c r="P53" s="107">
        <f t="shared" si="12"/>
        <v>6555.3459999999995</v>
      </c>
      <c r="Q53" s="107">
        <f t="shared" si="12"/>
        <v>6593.1050000000005</v>
      </c>
      <c r="R53" s="107">
        <f t="shared" si="12"/>
        <v>6566.35</v>
      </c>
      <c r="S53" s="107">
        <f t="shared" si="12"/>
        <v>6665.741</v>
      </c>
      <c r="T53" s="107">
        <f t="shared" si="12"/>
        <v>6761.2029999999995</v>
      </c>
      <c r="U53" s="107">
        <f t="shared" si="12"/>
        <v>6867.2139999999999</v>
      </c>
      <c r="V53" s="107">
        <f t="shared" si="12"/>
        <v>6718.5659999999998</v>
      </c>
      <c r="W53" s="107">
        <f t="shared" si="12"/>
        <v>6899.0820000000003</v>
      </c>
      <c r="X53" s="107">
        <f t="shared" si="12"/>
        <v>7011.2070000000003</v>
      </c>
      <c r="Y53" s="107">
        <f t="shared" si="12"/>
        <v>7171.0869999999995</v>
      </c>
      <c r="Z53" s="107">
        <f t="shared" si="12"/>
        <v>7090.616</v>
      </c>
      <c r="AA53" s="107">
        <f t="shared" si="12"/>
        <v>7562.4269999999997</v>
      </c>
      <c r="AB53" s="107">
        <f t="shared" si="12"/>
        <v>7654.152</v>
      </c>
      <c r="AC53" s="107">
        <f t="shared" si="12"/>
        <v>7766.7989999999991</v>
      </c>
      <c r="AD53" s="107">
        <f t="shared" si="12"/>
        <v>7272.7409999999991</v>
      </c>
      <c r="AE53" s="107">
        <f t="shared" si="12"/>
        <v>7390.9549999999999</v>
      </c>
      <c r="AF53" s="107">
        <f t="shared" si="12"/>
        <v>7482.2750000000005</v>
      </c>
      <c r="AG53" s="107">
        <f t="shared" si="12"/>
        <v>7528.1779999999999</v>
      </c>
      <c r="AH53" s="107">
        <f t="shared" si="12"/>
        <v>7703.5719999999992</v>
      </c>
      <c r="AI53" s="107">
        <f t="shared" si="12"/>
        <v>7808.6389999999992</v>
      </c>
      <c r="AJ53" s="107">
        <f t="shared" si="12"/>
        <v>7995.4059999999999</v>
      </c>
      <c r="AK53" s="107">
        <f t="shared" si="12"/>
        <v>8090.0190000000002</v>
      </c>
      <c r="AL53" s="107">
        <f t="shared" si="12"/>
        <v>7931.5929999999998</v>
      </c>
      <c r="AM53" s="107">
        <f t="shared" si="12"/>
        <v>8047.4339999999993</v>
      </c>
      <c r="AN53" s="107">
        <f t="shared" si="12"/>
        <v>8139.2260000000006</v>
      </c>
      <c r="AO53" s="107">
        <f t="shared" si="12"/>
        <v>8232.4330000000009</v>
      </c>
      <c r="AP53" s="107">
        <f t="shared" si="12"/>
        <v>8310.8029999999999</v>
      </c>
      <c r="AQ53" s="107">
        <f t="shared" si="12"/>
        <v>8383.1689999999999</v>
      </c>
      <c r="AR53" s="107">
        <f t="shared" si="12"/>
        <v>8411.652</v>
      </c>
      <c r="AS53" s="107">
        <f t="shared" si="12"/>
        <v>8412.8130000000001</v>
      </c>
      <c r="AT53" s="107">
        <f t="shared" si="12"/>
        <v>8397.2459999999992</v>
      </c>
      <c r="AU53" s="107">
        <f t="shared" si="12"/>
        <v>8454.9369999999981</v>
      </c>
      <c r="AV53" s="107">
        <f t="shared" si="12"/>
        <v>8473.0580000000009</v>
      </c>
      <c r="AW53" s="107">
        <f t="shared" si="12"/>
        <v>8418.4019999999982</v>
      </c>
      <c r="AX53" s="107">
        <f t="shared" si="12"/>
        <v>8235.7259999999987</v>
      </c>
      <c r="AY53" s="107">
        <f t="shared" si="12"/>
        <v>8243.5239999999994</v>
      </c>
      <c r="AZ53" s="107">
        <f t="shared" si="12"/>
        <v>8140.076</v>
      </c>
      <c r="BA53" s="107">
        <f t="shared" si="12"/>
        <v>8037.485999999999</v>
      </c>
      <c r="BB53" s="107">
        <f t="shared" si="12"/>
        <v>7993.3440000000001</v>
      </c>
      <c r="BC53" s="107">
        <f t="shared" si="12"/>
        <v>8000.2519999999995</v>
      </c>
      <c r="BD53" s="107">
        <f t="shared" si="12"/>
        <v>7989.8609999999999</v>
      </c>
      <c r="BE53" s="107">
        <f t="shared" si="12"/>
        <v>7976.2109999999993</v>
      </c>
      <c r="BF53" s="107">
        <f t="shared" si="12"/>
        <v>7635.7720000000008</v>
      </c>
      <c r="BG53" s="107">
        <f t="shared" si="12"/>
        <v>7638.0859999999993</v>
      </c>
      <c r="BH53" s="107">
        <f t="shared" si="12"/>
        <v>7665.7999999999993</v>
      </c>
      <c r="BI53" s="107">
        <f t="shared" si="12"/>
        <v>7697.357</v>
      </c>
      <c r="BJ53" s="107">
        <f t="shared" si="12"/>
        <v>8208.4009999999998</v>
      </c>
      <c r="BK53" s="107">
        <f t="shared" si="12"/>
        <v>8254.6319999999996</v>
      </c>
      <c r="BL53" s="107">
        <f t="shared" si="12"/>
        <v>8297.6229999999996</v>
      </c>
      <c r="BM53" s="107">
        <f t="shared" si="12"/>
        <v>8390.5959999999995</v>
      </c>
      <c r="BN53" s="107">
        <f t="shared" si="12"/>
        <v>8379.2530000000006</v>
      </c>
      <c r="BO53" s="107">
        <f t="shared" ref="BO53:CX53" si="13">BO17+BO27+BO41</f>
        <v>8450.6020000000008</v>
      </c>
      <c r="BP53" s="107">
        <f t="shared" si="13"/>
        <v>8480.4380000000001</v>
      </c>
      <c r="BQ53" s="107">
        <f t="shared" si="13"/>
        <v>8484.0460000000003</v>
      </c>
      <c r="BR53" s="107">
        <f t="shared" si="13"/>
        <v>8532.85</v>
      </c>
      <c r="BS53" s="107">
        <f t="shared" si="13"/>
        <v>8546.1370000000006</v>
      </c>
      <c r="BT53" s="107">
        <f t="shared" si="13"/>
        <v>8549.02</v>
      </c>
      <c r="BU53" s="107">
        <f t="shared" si="13"/>
        <v>8548.9580000000005</v>
      </c>
      <c r="BV53" s="107">
        <f t="shared" si="13"/>
        <v>8572.15</v>
      </c>
      <c r="BW53" s="107">
        <f t="shared" si="13"/>
        <v>8586.2010000000009</v>
      </c>
      <c r="BX53" s="107">
        <f t="shared" si="13"/>
        <v>8555.0459999999985</v>
      </c>
      <c r="BY53" s="107">
        <f t="shared" si="13"/>
        <v>8558.1450000000004</v>
      </c>
      <c r="BZ53" s="107">
        <f t="shared" si="13"/>
        <v>8605.3649999999998</v>
      </c>
      <c r="CA53" s="107">
        <f t="shared" si="13"/>
        <v>8623.5550000000003</v>
      </c>
      <c r="CB53" s="107">
        <f t="shared" si="13"/>
        <v>8624.9549999999999</v>
      </c>
      <c r="CC53" s="107">
        <f t="shared" si="13"/>
        <v>8555.1849999999995</v>
      </c>
      <c r="CD53" s="107">
        <f t="shared" si="13"/>
        <v>8383.648000000001</v>
      </c>
      <c r="CE53" s="107">
        <f t="shared" si="13"/>
        <v>8274.7340000000004</v>
      </c>
      <c r="CF53" s="107">
        <f t="shared" si="13"/>
        <v>8186.33</v>
      </c>
      <c r="CG53" s="107">
        <f t="shared" si="13"/>
        <v>8024.5279999999993</v>
      </c>
      <c r="CH53" s="107">
        <f t="shared" si="13"/>
        <v>7992.496000000001</v>
      </c>
      <c r="CI53" s="107">
        <f t="shared" si="13"/>
        <v>7844.02</v>
      </c>
      <c r="CJ53" s="107">
        <f t="shared" si="13"/>
        <v>7787</v>
      </c>
      <c r="CK53" s="107">
        <f t="shared" si="13"/>
        <v>7573.1630000000005</v>
      </c>
      <c r="CL53" s="107">
        <f t="shared" si="13"/>
        <v>7458.3330000000005</v>
      </c>
      <c r="CM53" s="107">
        <f t="shared" si="13"/>
        <v>7372.4580000000005</v>
      </c>
      <c r="CN53" s="107">
        <f t="shared" si="13"/>
        <v>7312.235999999999</v>
      </c>
      <c r="CO53" s="107">
        <f t="shared" si="13"/>
        <v>7198.7189999999991</v>
      </c>
      <c r="CP53" s="107">
        <f t="shared" si="13"/>
        <v>6950.6109999999999</v>
      </c>
      <c r="CQ53" s="107">
        <f t="shared" si="13"/>
        <v>6897.1819999999998</v>
      </c>
      <c r="CR53" s="107">
        <f t="shared" si="13"/>
        <v>6847.94</v>
      </c>
      <c r="CS53" s="107">
        <f t="shared" si="13"/>
        <v>6812.4140000000007</v>
      </c>
      <c r="CT53" s="108">
        <f t="shared" si="13"/>
        <v>0</v>
      </c>
      <c r="CU53" s="108">
        <f t="shared" si="13"/>
        <v>0</v>
      </c>
      <c r="CV53" s="108">
        <f t="shared" si="13"/>
        <v>0</v>
      </c>
      <c r="CW53" s="109">
        <f t="shared" si="13"/>
        <v>0</v>
      </c>
      <c r="CX53" s="126">
        <f t="shared" si="13"/>
        <v>183932.19399999999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0" priority="1" operator="greaterThan">
      <formula>1500</formula>
    </cfRule>
  </conditionalFormatting>
  <pageMargins left="0.19685039370078741" right="0.19685039370078741" top="0.35433070866141736" bottom="0.31496062992125984" header="0.23622047244094491" footer="0.19685039370078741"/>
  <pageSetup paperSize="9" scale="37" fitToWidth="4" fitToHeight="4" orientation="landscape" horizontalDpi="300" verticalDpi="300" r:id="rId1"/>
  <headerFooter>
    <oddHeader>&amp;L&amp;12&amp;A</oddHeader>
    <oddFooter>&amp;R&amp;12&amp;D&amp;T</oddFooter>
  </headerFooter>
  <colBreaks count="3" manualBreakCount="3">
    <brk id="25" max="53" man="1"/>
    <brk id="49" max="53" man="1"/>
    <brk id="73" max="5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CX32"/>
  <sheetViews>
    <sheetView showGridLines="0" zoomScale="60" zoomScaleNormal="6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55</v>
      </c>
      <c r="B1" s="2"/>
      <c r="C1" s="129"/>
      <c r="D1" s="2" t="s">
        <v>0</v>
      </c>
      <c r="E1" s="3"/>
      <c r="F1" s="3"/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130"/>
      <c r="CR1" s="130"/>
      <c r="CS1" s="130"/>
      <c r="CT1" s="130"/>
      <c r="CU1" s="130"/>
      <c r="CV1" s="130"/>
      <c r="CW1" s="130"/>
      <c r="CX1" s="130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31"/>
    </row>
    <row r="3" spans="1:102" ht="30" customHeight="1" thickBot="1" x14ac:dyDescent="0.25">
      <c r="A3" s="10">
        <v>45987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52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1421.9</v>
      </c>
      <c r="C5" s="25">
        <v>1374.1</v>
      </c>
      <c r="D5" s="25">
        <v>1497.8</v>
      </c>
      <c r="E5" s="25">
        <v>1442.4</v>
      </c>
      <c r="F5" s="25">
        <v>1416.7</v>
      </c>
      <c r="G5" s="25">
        <v>1391.6</v>
      </c>
      <c r="H5" s="25">
        <v>1363.7</v>
      </c>
      <c r="I5" s="25">
        <v>1511.9</v>
      </c>
      <c r="J5" s="25">
        <v>1412.2</v>
      </c>
      <c r="K5" s="25">
        <v>1409.6</v>
      </c>
      <c r="L5" s="25">
        <v>1573</v>
      </c>
      <c r="M5" s="25">
        <v>1573</v>
      </c>
      <c r="N5" s="25">
        <v>1575</v>
      </c>
      <c r="O5" s="25">
        <v>1575</v>
      </c>
      <c r="P5" s="25">
        <v>1575</v>
      </c>
      <c r="Q5" s="25">
        <v>1575</v>
      </c>
      <c r="R5" s="25">
        <v>1567</v>
      </c>
      <c r="S5" s="25">
        <v>1567</v>
      </c>
      <c r="T5" s="25">
        <v>1567</v>
      </c>
      <c r="U5" s="25">
        <v>1567</v>
      </c>
      <c r="V5" s="25">
        <v>1569</v>
      </c>
      <c r="W5" s="25">
        <v>1569</v>
      </c>
      <c r="X5" s="25">
        <v>1569</v>
      </c>
      <c r="Y5" s="25">
        <v>1569</v>
      </c>
      <c r="Z5" s="25">
        <v>1238.7</v>
      </c>
      <c r="AA5" s="25">
        <v>1490.6</v>
      </c>
      <c r="AB5" s="25">
        <v>1490.6</v>
      </c>
      <c r="AC5" s="25">
        <v>1490.6</v>
      </c>
      <c r="AD5" s="25">
        <v>950</v>
      </c>
      <c r="AE5" s="25">
        <v>950</v>
      </c>
      <c r="AF5" s="25">
        <v>950</v>
      </c>
      <c r="AG5" s="25">
        <v>950</v>
      </c>
      <c r="AH5" s="25">
        <v>988</v>
      </c>
      <c r="AI5" s="25">
        <v>988</v>
      </c>
      <c r="AJ5" s="25">
        <v>988</v>
      </c>
      <c r="AK5" s="25">
        <v>988</v>
      </c>
      <c r="AL5" s="25">
        <v>1076</v>
      </c>
      <c r="AM5" s="25">
        <v>1076</v>
      </c>
      <c r="AN5" s="25">
        <v>1076</v>
      </c>
      <c r="AO5" s="25">
        <v>1076</v>
      </c>
      <c r="AP5" s="25">
        <v>1155</v>
      </c>
      <c r="AQ5" s="25">
        <v>1155</v>
      </c>
      <c r="AR5" s="25">
        <v>1155</v>
      </c>
      <c r="AS5" s="25">
        <v>1155</v>
      </c>
      <c r="AT5" s="25">
        <v>1177</v>
      </c>
      <c r="AU5" s="25">
        <v>1177</v>
      </c>
      <c r="AV5" s="25">
        <v>1177</v>
      </c>
      <c r="AW5" s="25">
        <v>1177</v>
      </c>
      <c r="AX5" s="25">
        <v>1126</v>
      </c>
      <c r="AY5" s="25">
        <v>1126</v>
      </c>
      <c r="AZ5" s="25">
        <v>1126</v>
      </c>
      <c r="BA5" s="25">
        <v>1126</v>
      </c>
      <c r="BB5" s="25">
        <v>1069</v>
      </c>
      <c r="BC5" s="25">
        <v>1069</v>
      </c>
      <c r="BD5" s="25">
        <v>1069</v>
      </c>
      <c r="BE5" s="25">
        <v>1069</v>
      </c>
      <c r="BF5" s="25">
        <v>1018</v>
      </c>
      <c r="BG5" s="25">
        <v>1018</v>
      </c>
      <c r="BH5" s="25">
        <v>1018</v>
      </c>
      <c r="BI5" s="25">
        <v>1018</v>
      </c>
      <c r="BJ5" s="25">
        <v>1616</v>
      </c>
      <c r="BK5" s="25">
        <v>1616</v>
      </c>
      <c r="BL5" s="25">
        <v>1616</v>
      </c>
      <c r="BM5" s="25">
        <v>1616</v>
      </c>
      <c r="BN5" s="25">
        <v>1513.9</v>
      </c>
      <c r="BO5" s="25">
        <v>1513.9</v>
      </c>
      <c r="BP5" s="25">
        <v>1513.9</v>
      </c>
      <c r="BQ5" s="25">
        <v>1513.9</v>
      </c>
      <c r="BR5" s="25">
        <v>1461.2</v>
      </c>
      <c r="BS5" s="25">
        <v>1461.2</v>
      </c>
      <c r="BT5" s="25">
        <v>1461.2</v>
      </c>
      <c r="BU5" s="25">
        <v>1461.2</v>
      </c>
      <c r="BV5" s="25">
        <v>1451.1</v>
      </c>
      <c r="BW5" s="25">
        <v>1451.1</v>
      </c>
      <c r="BX5" s="25">
        <v>1442.1999999999998</v>
      </c>
      <c r="BY5" s="25">
        <v>1451.1</v>
      </c>
      <c r="BZ5" s="25">
        <v>1528.6</v>
      </c>
      <c r="CA5" s="25">
        <v>1559</v>
      </c>
      <c r="CB5" s="25">
        <v>1559</v>
      </c>
      <c r="CC5" s="25">
        <v>1559</v>
      </c>
      <c r="CD5" s="25">
        <v>1565</v>
      </c>
      <c r="CE5" s="25">
        <v>1565</v>
      </c>
      <c r="CF5" s="25">
        <v>1565</v>
      </c>
      <c r="CG5" s="25">
        <v>1565</v>
      </c>
      <c r="CH5" s="25">
        <v>1619</v>
      </c>
      <c r="CI5" s="25">
        <v>1619</v>
      </c>
      <c r="CJ5" s="25">
        <v>1619</v>
      </c>
      <c r="CK5" s="25">
        <v>1535.1</v>
      </c>
      <c r="CL5" s="25">
        <v>1605</v>
      </c>
      <c r="CM5" s="25">
        <v>1605</v>
      </c>
      <c r="CN5" s="25">
        <v>1605</v>
      </c>
      <c r="CO5" s="25">
        <v>1605</v>
      </c>
      <c r="CP5" s="25">
        <v>1550</v>
      </c>
      <c r="CQ5" s="25">
        <v>1550</v>
      </c>
      <c r="CR5" s="25">
        <v>1550</v>
      </c>
      <c r="CS5" s="25">
        <v>1550</v>
      </c>
      <c r="CT5" s="26"/>
      <c r="CU5" s="26"/>
      <c r="CV5" s="26"/>
      <c r="CW5" s="27"/>
      <c r="CX5" s="132">
        <f t="array" ref="CX5">SUMPRODUCT(B5:CW5*0.25)</f>
        <v>32954</v>
      </c>
    </row>
    <row r="6" spans="1:102" ht="24.95" customHeight="1" thickBot="1" x14ac:dyDescent="0.25">
      <c r="A6" s="133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134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6"/>
    </row>
    <row r="8" spans="1:102" ht="24.95" customHeight="1" x14ac:dyDescent="0.2">
      <c r="A8" s="35" t="s">
        <v>5</v>
      </c>
      <c r="B8" s="137">
        <v>84.83</v>
      </c>
      <c r="C8" s="138">
        <v>84.46</v>
      </c>
      <c r="D8" s="138">
        <v>85.25</v>
      </c>
      <c r="E8" s="138">
        <v>84.36</v>
      </c>
      <c r="F8" s="138">
        <v>81.44</v>
      </c>
      <c r="G8" s="138">
        <v>75</v>
      </c>
      <c r="H8" s="138">
        <v>37.5</v>
      </c>
      <c r="I8" s="138">
        <v>84.17</v>
      </c>
      <c r="J8" s="138">
        <v>81.75</v>
      </c>
      <c r="K8" s="138">
        <v>82.18</v>
      </c>
      <c r="L8" s="138">
        <v>84.2</v>
      </c>
      <c r="M8" s="138">
        <v>84.16</v>
      </c>
      <c r="N8" s="138">
        <v>83.05</v>
      </c>
      <c r="O8" s="138">
        <v>83.79</v>
      </c>
      <c r="P8" s="138">
        <v>84.11</v>
      </c>
      <c r="Q8" s="138">
        <v>84.28</v>
      </c>
      <c r="R8" s="138">
        <v>84.15</v>
      </c>
      <c r="S8" s="138">
        <v>84.64</v>
      </c>
      <c r="T8" s="138">
        <v>85.67</v>
      </c>
      <c r="U8" s="138">
        <v>88.35</v>
      </c>
      <c r="V8" s="138">
        <v>86.31</v>
      </c>
      <c r="W8" s="138">
        <v>88.93</v>
      </c>
      <c r="X8" s="138">
        <v>90.25</v>
      </c>
      <c r="Y8" s="138">
        <v>93.34</v>
      </c>
      <c r="Z8" s="138">
        <v>97.82</v>
      </c>
      <c r="AA8" s="138">
        <v>113.93</v>
      </c>
      <c r="AB8" s="138">
        <v>123.08</v>
      </c>
      <c r="AC8" s="138">
        <v>114.11</v>
      </c>
      <c r="AD8" s="138">
        <v>87.69</v>
      </c>
      <c r="AE8" s="138">
        <v>86.11</v>
      </c>
      <c r="AF8" s="138">
        <v>83.49</v>
      </c>
      <c r="AG8" s="138">
        <v>79.89</v>
      </c>
      <c r="AH8" s="138">
        <v>70</v>
      </c>
      <c r="AI8" s="138">
        <v>70</v>
      </c>
      <c r="AJ8" s="138">
        <v>70</v>
      </c>
      <c r="AK8" s="138">
        <v>70</v>
      </c>
      <c r="AL8" s="138">
        <v>70</v>
      </c>
      <c r="AM8" s="138">
        <v>70</v>
      </c>
      <c r="AN8" s="138">
        <v>70</v>
      </c>
      <c r="AO8" s="138">
        <v>62.39</v>
      </c>
      <c r="AP8" s="138">
        <v>49.54</v>
      </c>
      <c r="AQ8" s="138">
        <v>0.01</v>
      </c>
      <c r="AR8" s="138">
        <v>0.01</v>
      </c>
      <c r="AS8" s="138">
        <v>0.01</v>
      </c>
      <c r="AT8" s="138">
        <v>0.01</v>
      </c>
      <c r="AU8" s="138">
        <v>0.01</v>
      </c>
      <c r="AV8" s="138">
        <v>34.700000000000003</v>
      </c>
      <c r="AW8" s="138">
        <v>70</v>
      </c>
      <c r="AX8" s="138">
        <v>0.01</v>
      </c>
      <c r="AY8" s="138">
        <v>67.61</v>
      </c>
      <c r="AZ8" s="138">
        <v>70</v>
      </c>
      <c r="BA8" s="138">
        <v>70</v>
      </c>
      <c r="BB8" s="138">
        <v>80</v>
      </c>
      <c r="BC8" s="138">
        <v>88.47</v>
      </c>
      <c r="BD8" s="138">
        <v>90</v>
      </c>
      <c r="BE8" s="138">
        <v>90</v>
      </c>
      <c r="BF8" s="138">
        <v>15.88</v>
      </c>
      <c r="BG8" s="138">
        <v>74.91</v>
      </c>
      <c r="BH8" s="138">
        <v>74.91</v>
      </c>
      <c r="BI8" s="138">
        <v>85.56</v>
      </c>
      <c r="BJ8" s="138">
        <v>97.25</v>
      </c>
      <c r="BK8" s="138">
        <v>99.66</v>
      </c>
      <c r="BL8" s="138">
        <v>102.87</v>
      </c>
      <c r="BM8" s="138">
        <v>133.79</v>
      </c>
      <c r="BN8" s="138">
        <v>119.85</v>
      </c>
      <c r="BO8" s="138">
        <v>169.49</v>
      </c>
      <c r="BP8" s="138">
        <v>175.96</v>
      </c>
      <c r="BQ8" s="138">
        <v>316.33999999999997</v>
      </c>
      <c r="BR8" s="138">
        <v>164.03</v>
      </c>
      <c r="BS8" s="138">
        <v>165.84</v>
      </c>
      <c r="BT8" s="138">
        <v>179.9</v>
      </c>
      <c r="BU8" s="138">
        <v>270.23</v>
      </c>
      <c r="BV8" s="138">
        <v>204.94</v>
      </c>
      <c r="BW8" s="138">
        <v>162.19</v>
      </c>
      <c r="BX8" s="138">
        <v>224.58</v>
      </c>
      <c r="BY8" s="138">
        <v>157.4</v>
      </c>
      <c r="BZ8" s="138">
        <v>219.26</v>
      </c>
      <c r="CA8" s="138">
        <v>148.26</v>
      </c>
      <c r="CB8" s="138">
        <v>132.9</v>
      </c>
      <c r="CC8" s="138">
        <v>116.87</v>
      </c>
      <c r="CD8" s="138">
        <v>101.04</v>
      </c>
      <c r="CE8" s="138">
        <v>100.5</v>
      </c>
      <c r="CF8" s="138">
        <v>99.56</v>
      </c>
      <c r="CG8" s="138">
        <v>97.76</v>
      </c>
      <c r="CH8" s="138">
        <v>100.07</v>
      </c>
      <c r="CI8" s="138">
        <v>97.24</v>
      </c>
      <c r="CJ8" s="138">
        <v>96.59</v>
      </c>
      <c r="CK8" s="138">
        <v>91.4</v>
      </c>
      <c r="CL8" s="138">
        <v>89.77</v>
      </c>
      <c r="CM8" s="138">
        <v>88.96</v>
      </c>
      <c r="CN8" s="138">
        <v>88.14</v>
      </c>
      <c r="CO8" s="138">
        <v>87</v>
      </c>
      <c r="CP8" s="138">
        <v>82.05</v>
      </c>
      <c r="CQ8" s="138">
        <v>78.209999999999994</v>
      </c>
      <c r="CR8" s="138">
        <v>76.27</v>
      </c>
      <c r="CS8" s="138">
        <v>31.5</v>
      </c>
      <c r="CT8" s="139"/>
      <c r="CU8" s="139"/>
      <c r="CV8" s="139"/>
      <c r="CW8" s="140"/>
      <c r="CX8" s="141">
        <f>IF(SUM(B8:CW8)&lt;&gt;0,AVERAGEIF(B8:CW8,"&lt;&gt;"""),"")</f>
        <v>94.312395833333312</v>
      </c>
    </row>
    <row r="9" spans="1:102" ht="24.95" customHeight="1" thickBot="1" x14ac:dyDescent="0.25">
      <c r="A9" s="133" t="s">
        <v>6</v>
      </c>
      <c r="B9" s="42">
        <v>84.724999999999994</v>
      </c>
      <c r="C9" s="43">
        <v>84.724999999999994</v>
      </c>
      <c r="D9" s="43">
        <v>84.724999999999994</v>
      </c>
      <c r="E9" s="43">
        <v>84.724999999999994</v>
      </c>
      <c r="F9" s="43">
        <v>69.527500000000003</v>
      </c>
      <c r="G9" s="43">
        <v>69.527500000000003</v>
      </c>
      <c r="H9" s="43">
        <v>69.527500000000003</v>
      </c>
      <c r="I9" s="43">
        <v>69.527500000000003</v>
      </c>
      <c r="J9" s="43">
        <v>83.072500000000005</v>
      </c>
      <c r="K9" s="43">
        <v>83.072500000000005</v>
      </c>
      <c r="L9" s="43">
        <v>83.072500000000005</v>
      </c>
      <c r="M9" s="43">
        <v>83.072500000000005</v>
      </c>
      <c r="N9" s="43">
        <v>83.807500000000005</v>
      </c>
      <c r="O9" s="43">
        <v>83.807500000000005</v>
      </c>
      <c r="P9" s="43">
        <v>83.807500000000005</v>
      </c>
      <c r="Q9" s="43">
        <v>83.807500000000005</v>
      </c>
      <c r="R9" s="43">
        <v>85.702500000000001</v>
      </c>
      <c r="S9" s="43">
        <v>85.702500000000001</v>
      </c>
      <c r="T9" s="43">
        <v>85.702500000000001</v>
      </c>
      <c r="U9" s="43">
        <v>85.702500000000001</v>
      </c>
      <c r="V9" s="43">
        <v>89.707499999999996</v>
      </c>
      <c r="W9" s="43">
        <v>89.707499999999996</v>
      </c>
      <c r="X9" s="43">
        <v>89.707499999999996</v>
      </c>
      <c r="Y9" s="43">
        <v>89.707499999999996</v>
      </c>
      <c r="Z9" s="43">
        <v>112.235</v>
      </c>
      <c r="AA9" s="43">
        <v>112.235</v>
      </c>
      <c r="AB9" s="43">
        <v>112.235</v>
      </c>
      <c r="AC9" s="43">
        <v>112.235</v>
      </c>
      <c r="AD9" s="43">
        <v>84.295000000000002</v>
      </c>
      <c r="AE9" s="43">
        <v>84.295000000000002</v>
      </c>
      <c r="AF9" s="43">
        <v>84.295000000000002</v>
      </c>
      <c r="AG9" s="43">
        <v>84.295000000000002</v>
      </c>
      <c r="AH9" s="43">
        <v>70</v>
      </c>
      <c r="AI9" s="43">
        <v>70</v>
      </c>
      <c r="AJ9" s="43">
        <v>70</v>
      </c>
      <c r="AK9" s="43">
        <v>70</v>
      </c>
      <c r="AL9" s="43">
        <v>68.097499999999997</v>
      </c>
      <c r="AM9" s="43">
        <v>68.097499999999997</v>
      </c>
      <c r="AN9" s="43">
        <v>68.097499999999997</v>
      </c>
      <c r="AO9" s="43">
        <v>68.097499999999997</v>
      </c>
      <c r="AP9" s="43">
        <v>12.3925</v>
      </c>
      <c r="AQ9" s="43">
        <v>12.3925</v>
      </c>
      <c r="AR9" s="43">
        <v>12.3925</v>
      </c>
      <c r="AS9" s="43">
        <v>12.3925</v>
      </c>
      <c r="AT9" s="43">
        <v>26.18</v>
      </c>
      <c r="AU9" s="43">
        <v>26.18</v>
      </c>
      <c r="AV9" s="43">
        <v>26.18</v>
      </c>
      <c r="AW9" s="43">
        <v>26.18</v>
      </c>
      <c r="AX9" s="43">
        <v>51.905000000000001</v>
      </c>
      <c r="AY9" s="43">
        <v>51.905000000000001</v>
      </c>
      <c r="AZ9" s="43">
        <v>51.905000000000001</v>
      </c>
      <c r="BA9" s="43">
        <v>51.905000000000001</v>
      </c>
      <c r="BB9" s="43">
        <v>87.117500000000007</v>
      </c>
      <c r="BC9" s="43">
        <v>87.117500000000007</v>
      </c>
      <c r="BD9" s="43">
        <v>87.117500000000007</v>
      </c>
      <c r="BE9" s="43">
        <v>87.117500000000007</v>
      </c>
      <c r="BF9" s="43">
        <v>62.814999999999998</v>
      </c>
      <c r="BG9" s="43">
        <v>62.814999999999998</v>
      </c>
      <c r="BH9" s="43">
        <v>62.814999999999998</v>
      </c>
      <c r="BI9" s="43">
        <v>62.814999999999998</v>
      </c>
      <c r="BJ9" s="43">
        <v>108.3925</v>
      </c>
      <c r="BK9" s="43">
        <v>108.3925</v>
      </c>
      <c r="BL9" s="43">
        <v>108.3925</v>
      </c>
      <c r="BM9" s="43">
        <v>108.3925</v>
      </c>
      <c r="BN9" s="43">
        <v>195.41</v>
      </c>
      <c r="BO9" s="43">
        <v>195.41</v>
      </c>
      <c r="BP9" s="43">
        <v>195.41</v>
      </c>
      <c r="BQ9" s="43">
        <v>195.41</v>
      </c>
      <c r="BR9" s="43">
        <v>195</v>
      </c>
      <c r="BS9" s="43">
        <v>195</v>
      </c>
      <c r="BT9" s="43">
        <v>195</v>
      </c>
      <c r="BU9" s="43">
        <v>195</v>
      </c>
      <c r="BV9" s="43">
        <v>187.2775</v>
      </c>
      <c r="BW9" s="43">
        <v>187.2775</v>
      </c>
      <c r="BX9" s="43">
        <v>187.2775</v>
      </c>
      <c r="BY9" s="43">
        <v>187.2775</v>
      </c>
      <c r="BZ9" s="43">
        <v>154.32249999999999</v>
      </c>
      <c r="CA9" s="43">
        <v>154.32249999999999</v>
      </c>
      <c r="CB9" s="43">
        <v>154.32249999999999</v>
      </c>
      <c r="CC9" s="43">
        <v>154.32249999999999</v>
      </c>
      <c r="CD9" s="43">
        <v>99.715000000000003</v>
      </c>
      <c r="CE9" s="43">
        <v>99.715000000000003</v>
      </c>
      <c r="CF9" s="43">
        <v>99.715000000000003</v>
      </c>
      <c r="CG9" s="43">
        <v>99.715000000000003</v>
      </c>
      <c r="CH9" s="43">
        <v>96.325000000000003</v>
      </c>
      <c r="CI9" s="43">
        <v>96.325000000000003</v>
      </c>
      <c r="CJ9" s="43">
        <v>96.325000000000003</v>
      </c>
      <c r="CK9" s="43">
        <v>96.325000000000003</v>
      </c>
      <c r="CL9" s="43">
        <v>88.467500000000001</v>
      </c>
      <c r="CM9" s="43">
        <v>88.467500000000001</v>
      </c>
      <c r="CN9" s="43">
        <v>88.467500000000001</v>
      </c>
      <c r="CO9" s="43">
        <v>88.467500000000001</v>
      </c>
      <c r="CP9" s="43">
        <v>67.007499999999993</v>
      </c>
      <c r="CQ9" s="43">
        <v>67.007499999999993</v>
      </c>
      <c r="CR9" s="43">
        <v>67.007499999999993</v>
      </c>
      <c r="CS9" s="43">
        <v>67.007499999999993</v>
      </c>
      <c r="CT9" s="44"/>
      <c r="CU9" s="44"/>
      <c r="CV9" s="44"/>
      <c r="CW9" s="45"/>
      <c r="CX9" s="142">
        <f>IF(SUM(B9:CW9)&lt;&gt;0,AVERAGEIF(B9:CW9,"&lt;&gt;"""),"")</f>
        <v>94.312395833333355</v>
      </c>
    </row>
    <row r="10" spans="1:102" ht="18" customHeight="1" thickBot="1" x14ac:dyDescent="0.25">
      <c r="A10" s="81"/>
      <c r="B10" s="82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4"/>
    </row>
    <row r="11" spans="1:102" ht="30" customHeight="1" thickBot="1" x14ac:dyDescent="0.25">
      <c r="A11" s="85" t="s">
        <v>36</v>
      </c>
      <c r="B11" s="111">
        <v>1</v>
      </c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2"/>
      <c r="BR11" s="112"/>
      <c r="BS11" s="112"/>
      <c r="BT11" s="112"/>
      <c r="BU11" s="112"/>
      <c r="BV11" s="112"/>
      <c r="BW11" s="112"/>
      <c r="BX11" s="112"/>
      <c r="BY11" s="112"/>
      <c r="BZ11" s="112"/>
      <c r="CA11" s="112"/>
      <c r="CB11" s="112"/>
      <c r="CC11" s="112"/>
      <c r="CD11" s="112"/>
      <c r="CE11" s="112"/>
      <c r="CF11" s="112"/>
      <c r="CG11" s="112"/>
      <c r="CH11" s="112"/>
      <c r="CI11" s="112"/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3"/>
    </row>
    <row r="12" spans="1:102" ht="24.95" customHeight="1" x14ac:dyDescent="0.2">
      <c r="A12" s="86" t="s">
        <v>30</v>
      </c>
      <c r="B12" s="143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44"/>
      <c r="BN12" s="144"/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5"/>
      <c r="CU12" s="145"/>
      <c r="CV12" s="145"/>
      <c r="CW12" s="146"/>
      <c r="CX12" s="147">
        <f t="array" ref="CX12">SUMPRODUCT(B12:CW12*0.25)</f>
        <v>0</v>
      </c>
    </row>
    <row r="13" spans="1:102" ht="24.95" customHeight="1" x14ac:dyDescent="0.2">
      <c r="A13" s="118" t="s">
        <v>31</v>
      </c>
      <c r="B13" s="148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  <c r="BI13" s="149"/>
      <c r="BJ13" s="149"/>
      <c r="BK13" s="149"/>
      <c r="BL13" s="149"/>
      <c r="BM13" s="149"/>
      <c r="BN13" s="149"/>
      <c r="BO13" s="149"/>
      <c r="BP13" s="149"/>
      <c r="BQ13" s="149"/>
      <c r="BR13" s="149"/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  <c r="CJ13" s="149"/>
      <c r="CK13" s="149"/>
      <c r="CL13" s="149"/>
      <c r="CM13" s="149"/>
      <c r="CN13" s="149"/>
      <c r="CO13" s="149"/>
      <c r="CP13" s="149"/>
      <c r="CQ13" s="149"/>
      <c r="CR13" s="149"/>
      <c r="CS13" s="149"/>
      <c r="CT13" s="150"/>
      <c r="CU13" s="150"/>
      <c r="CV13" s="150"/>
      <c r="CW13" s="151"/>
      <c r="CX13" s="152">
        <f t="array" ref="CX13">SUMPRODUCT(B13:CW13*0.25)</f>
        <v>0</v>
      </c>
    </row>
    <row r="14" spans="1:102" ht="24.95" customHeight="1" x14ac:dyDescent="0.2">
      <c r="A14" s="118" t="s">
        <v>32</v>
      </c>
      <c r="B14" s="148"/>
      <c r="C14" s="149"/>
      <c r="D14" s="149"/>
      <c r="E14" s="149"/>
      <c r="F14" s="149"/>
      <c r="G14" s="149"/>
      <c r="H14" s="149"/>
      <c r="I14" s="149"/>
      <c r="J14" s="149"/>
      <c r="K14" s="149"/>
      <c r="L14" s="149"/>
      <c r="M14" s="149"/>
      <c r="N14" s="149"/>
      <c r="O14" s="149"/>
      <c r="P14" s="149"/>
      <c r="Q14" s="149"/>
      <c r="R14" s="149"/>
      <c r="S14" s="149"/>
      <c r="T14" s="149"/>
      <c r="U14" s="149"/>
      <c r="V14" s="149"/>
      <c r="W14" s="149"/>
      <c r="X14" s="149"/>
      <c r="Y14" s="149"/>
      <c r="Z14" s="149"/>
      <c r="AA14" s="149"/>
      <c r="AB14" s="149"/>
      <c r="AC14" s="149"/>
      <c r="AD14" s="149"/>
      <c r="AE14" s="149"/>
      <c r="AF14" s="149"/>
      <c r="AG14" s="149"/>
      <c r="AH14" s="149"/>
      <c r="AI14" s="149"/>
      <c r="AJ14" s="149"/>
      <c r="AK14" s="149"/>
      <c r="AL14" s="149"/>
      <c r="AM14" s="149"/>
      <c r="AN14" s="149"/>
      <c r="AO14" s="149"/>
      <c r="AP14" s="149"/>
      <c r="AQ14" s="149"/>
      <c r="AR14" s="149"/>
      <c r="AS14" s="149"/>
      <c r="AT14" s="149"/>
      <c r="AU14" s="149"/>
      <c r="AV14" s="149"/>
      <c r="AW14" s="149"/>
      <c r="AX14" s="149"/>
      <c r="AY14" s="149"/>
      <c r="AZ14" s="149"/>
      <c r="BA14" s="149"/>
      <c r="BB14" s="149"/>
      <c r="BC14" s="149"/>
      <c r="BD14" s="149"/>
      <c r="BE14" s="149"/>
      <c r="BF14" s="149"/>
      <c r="BG14" s="149"/>
      <c r="BH14" s="149"/>
      <c r="BI14" s="149"/>
      <c r="BJ14" s="149"/>
      <c r="BK14" s="149"/>
      <c r="BL14" s="149"/>
      <c r="BM14" s="149"/>
      <c r="BN14" s="149"/>
      <c r="BO14" s="149"/>
      <c r="BP14" s="149"/>
      <c r="BQ14" s="149"/>
      <c r="BR14" s="149"/>
      <c r="BS14" s="149"/>
      <c r="BT14" s="149"/>
      <c r="BU14" s="149"/>
      <c r="BV14" s="149"/>
      <c r="BW14" s="149"/>
      <c r="BX14" s="149"/>
      <c r="BY14" s="149"/>
      <c r="BZ14" s="149"/>
      <c r="CA14" s="149"/>
      <c r="CB14" s="149"/>
      <c r="CC14" s="149"/>
      <c r="CD14" s="149"/>
      <c r="CE14" s="149"/>
      <c r="CF14" s="149"/>
      <c r="CG14" s="149"/>
      <c r="CH14" s="149"/>
      <c r="CI14" s="149"/>
      <c r="CJ14" s="149"/>
      <c r="CK14" s="149"/>
      <c r="CL14" s="149"/>
      <c r="CM14" s="149"/>
      <c r="CN14" s="149"/>
      <c r="CO14" s="149"/>
      <c r="CP14" s="149"/>
      <c r="CQ14" s="149"/>
      <c r="CR14" s="149"/>
      <c r="CS14" s="149"/>
      <c r="CT14" s="150"/>
      <c r="CU14" s="150"/>
      <c r="CV14" s="150"/>
      <c r="CW14" s="151"/>
      <c r="CX14" s="152">
        <f t="array" ref="CX14">SUMPRODUCT(B14:CW14*0.25)</f>
        <v>0</v>
      </c>
    </row>
    <row r="15" spans="1:102" ht="24.95" customHeight="1" x14ac:dyDescent="0.2">
      <c r="A15" s="118" t="s">
        <v>33</v>
      </c>
      <c r="B15" s="148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50"/>
      <c r="CU15" s="150"/>
      <c r="CV15" s="150"/>
      <c r="CW15" s="151"/>
      <c r="CX15" s="152">
        <f t="array" ref="CX15">SUMPRODUCT(B15:CW15*0.25)</f>
        <v>0</v>
      </c>
    </row>
    <row r="16" spans="1:102" ht="24.95" customHeight="1" thickBot="1" x14ac:dyDescent="0.25">
      <c r="A16" s="153" t="s">
        <v>34</v>
      </c>
      <c r="B16" s="154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/>
      <c r="AL16" s="155"/>
      <c r="AM16" s="155"/>
      <c r="AN16" s="155"/>
      <c r="AO16" s="155"/>
      <c r="AP16" s="155"/>
      <c r="AQ16" s="155"/>
      <c r="AR16" s="155"/>
      <c r="AS16" s="155"/>
      <c r="AT16" s="155"/>
      <c r="AU16" s="155"/>
      <c r="AV16" s="155"/>
      <c r="AW16" s="155"/>
      <c r="AX16" s="155"/>
      <c r="AY16" s="155"/>
      <c r="AZ16" s="155"/>
      <c r="BA16" s="155"/>
      <c r="BB16" s="155"/>
      <c r="BC16" s="155"/>
      <c r="BD16" s="155"/>
      <c r="BE16" s="155"/>
      <c r="BF16" s="155"/>
      <c r="BG16" s="155"/>
      <c r="BH16" s="155"/>
      <c r="BI16" s="155"/>
      <c r="BJ16" s="155"/>
      <c r="BK16" s="155"/>
      <c r="BL16" s="155"/>
      <c r="BM16" s="155"/>
      <c r="BN16" s="155"/>
      <c r="BO16" s="155"/>
      <c r="BP16" s="155"/>
      <c r="BQ16" s="155"/>
      <c r="BR16" s="155"/>
      <c r="BS16" s="155"/>
      <c r="BT16" s="155"/>
      <c r="BU16" s="155"/>
      <c r="BV16" s="155"/>
      <c r="BW16" s="155"/>
      <c r="BX16" s="155"/>
      <c r="BY16" s="155"/>
      <c r="BZ16" s="155"/>
      <c r="CA16" s="155"/>
      <c r="CB16" s="155"/>
      <c r="CC16" s="155"/>
      <c r="CD16" s="155"/>
      <c r="CE16" s="155"/>
      <c r="CF16" s="155"/>
      <c r="CG16" s="155"/>
      <c r="CH16" s="155"/>
      <c r="CI16" s="155"/>
      <c r="CJ16" s="155"/>
      <c r="CK16" s="155"/>
      <c r="CL16" s="155"/>
      <c r="CM16" s="155"/>
      <c r="CN16" s="155"/>
      <c r="CO16" s="155"/>
      <c r="CP16" s="155"/>
      <c r="CQ16" s="155"/>
      <c r="CR16" s="155"/>
      <c r="CS16" s="155"/>
      <c r="CT16" s="156"/>
      <c r="CU16" s="156"/>
      <c r="CV16" s="156"/>
      <c r="CW16" s="157"/>
      <c r="CX16" s="158">
        <f t="array" ref="CX16">SUMPRODUCT(B16:CW16*0.25)</f>
        <v>0</v>
      </c>
    </row>
    <row r="17" spans="1:102" ht="30" customHeight="1" thickBot="1" x14ac:dyDescent="0.25">
      <c r="A17" s="105" t="s">
        <v>53</v>
      </c>
      <c r="B17" s="159">
        <f>SUM(B12:B16)</f>
        <v>0</v>
      </c>
      <c r="C17" s="160">
        <f t="shared" ref="C17:BN17" si="0">SUM(C12:C16)</f>
        <v>0</v>
      </c>
      <c r="D17" s="160">
        <f t="shared" si="0"/>
        <v>0</v>
      </c>
      <c r="E17" s="160">
        <f t="shared" si="0"/>
        <v>0</v>
      </c>
      <c r="F17" s="160">
        <f t="shared" si="0"/>
        <v>0</v>
      </c>
      <c r="G17" s="160">
        <f t="shared" si="0"/>
        <v>0</v>
      </c>
      <c r="H17" s="160">
        <f t="shared" si="0"/>
        <v>0</v>
      </c>
      <c r="I17" s="160">
        <f t="shared" si="0"/>
        <v>0</v>
      </c>
      <c r="J17" s="160">
        <f t="shared" si="0"/>
        <v>0</v>
      </c>
      <c r="K17" s="160">
        <f t="shared" si="0"/>
        <v>0</v>
      </c>
      <c r="L17" s="160">
        <f t="shared" si="0"/>
        <v>0</v>
      </c>
      <c r="M17" s="160">
        <f t="shared" si="0"/>
        <v>0</v>
      </c>
      <c r="N17" s="160">
        <f t="shared" si="0"/>
        <v>0</v>
      </c>
      <c r="O17" s="160">
        <f t="shared" si="0"/>
        <v>0</v>
      </c>
      <c r="P17" s="160">
        <f t="shared" si="0"/>
        <v>0</v>
      </c>
      <c r="Q17" s="160">
        <f t="shared" si="0"/>
        <v>0</v>
      </c>
      <c r="R17" s="160">
        <f t="shared" si="0"/>
        <v>0</v>
      </c>
      <c r="S17" s="160">
        <f t="shared" si="0"/>
        <v>0</v>
      </c>
      <c r="T17" s="160">
        <f t="shared" si="0"/>
        <v>0</v>
      </c>
      <c r="U17" s="160">
        <f t="shared" si="0"/>
        <v>0</v>
      </c>
      <c r="V17" s="160">
        <f t="shared" si="0"/>
        <v>0</v>
      </c>
      <c r="W17" s="160">
        <f t="shared" si="0"/>
        <v>0</v>
      </c>
      <c r="X17" s="160">
        <f t="shared" si="0"/>
        <v>0</v>
      </c>
      <c r="Y17" s="160">
        <f t="shared" si="0"/>
        <v>0</v>
      </c>
      <c r="Z17" s="160">
        <f t="shared" si="0"/>
        <v>0</v>
      </c>
      <c r="AA17" s="160">
        <f t="shared" si="0"/>
        <v>0</v>
      </c>
      <c r="AB17" s="160">
        <f t="shared" si="0"/>
        <v>0</v>
      </c>
      <c r="AC17" s="160">
        <f t="shared" si="0"/>
        <v>0</v>
      </c>
      <c r="AD17" s="160">
        <f t="shared" si="0"/>
        <v>0</v>
      </c>
      <c r="AE17" s="160">
        <f t="shared" si="0"/>
        <v>0</v>
      </c>
      <c r="AF17" s="160">
        <f t="shared" si="0"/>
        <v>0</v>
      </c>
      <c r="AG17" s="160">
        <f t="shared" si="0"/>
        <v>0</v>
      </c>
      <c r="AH17" s="160">
        <f t="shared" si="0"/>
        <v>0</v>
      </c>
      <c r="AI17" s="160">
        <f t="shared" si="0"/>
        <v>0</v>
      </c>
      <c r="AJ17" s="160">
        <f t="shared" si="0"/>
        <v>0</v>
      </c>
      <c r="AK17" s="160">
        <f t="shared" si="0"/>
        <v>0</v>
      </c>
      <c r="AL17" s="160">
        <f t="shared" si="0"/>
        <v>0</v>
      </c>
      <c r="AM17" s="160">
        <f t="shared" si="0"/>
        <v>0</v>
      </c>
      <c r="AN17" s="160">
        <f t="shared" si="0"/>
        <v>0</v>
      </c>
      <c r="AO17" s="160">
        <f t="shared" si="0"/>
        <v>0</v>
      </c>
      <c r="AP17" s="160">
        <f t="shared" si="0"/>
        <v>0</v>
      </c>
      <c r="AQ17" s="160">
        <f t="shared" si="0"/>
        <v>0</v>
      </c>
      <c r="AR17" s="160">
        <f t="shared" si="0"/>
        <v>0</v>
      </c>
      <c r="AS17" s="160">
        <f t="shared" si="0"/>
        <v>0</v>
      </c>
      <c r="AT17" s="160">
        <f t="shared" si="0"/>
        <v>0</v>
      </c>
      <c r="AU17" s="160">
        <f t="shared" si="0"/>
        <v>0</v>
      </c>
      <c r="AV17" s="160">
        <f t="shared" si="0"/>
        <v>0</v>
      </c>
      <c r="AW17" s="160">
        <f t="shared" si="0"/>
        <v>0</v>
      </c>
      <c r="AX17" s="160">
        <f t="shared" si="0"/>
        <v>0</v>
      </c>
      <c r="AY17" s="160">
        <f t="shared" si="0"/>
        <v>0</v>
      </c>
      <c r="AZ17" s="160">
        <f t="shared" si="0"/>
        <v>0</v>
      </c>
      <c r="BA17" s="160">
        <f t="shared" si="0"/>
        <v>0</v>
      </c>
      <c r="BB17" s="160">
        <f t="shared" si="0"/>
        <v>0</v>
      </c>
      <c r="BC17" s="160">
        <f t="shared" si="0"/>
        <v>0</v>
      </c>
      <c r="BD17" s="160">
        <f t="shared" si="0"/>
        <v>0</v>
      </c>
      <c r="BE17" s="160">
        <f t="shared" si="0"/>
        <v>0</v>
      </c>
      <c r="BF17" s="160">
        <f t="shared" si="0"/>
        <v>0</v>
      </c>
      <c r="BG17" s="160">
        <f t="shared" si="0"/>
        <v>0</v>
      </c>
      <c r="BH17" s="160">
        <f t="shared" si="0"/>
        <v>0</v>
      </c>
      <c r="BI17" s="160">
        <f t="shared" si="0"/>
        <v>0</v>
      </c>
      <c r="BJ17" s="160">
        <f t="shared" si="0"/>
        <v>0</v>
      </c>
      <c r="BK17" s="160">
        <f t="shared" si="0"/>
        <v>0</v>
      </c>
      <c r="BL17" s="160">
        <f t="shared" si="0"/>
        <v>0</v>
      </c>
      <c r="BM17" s="160">
        <f t="shared" si="0"/>
        <v>0</v>
      </c>
      <c r="BN17" s="160">
        <f t="shared" si="0"/>
        <v>0</v>
      </c>
      <c r="BO17" s="160">
        <f t="shared" ref="BO17:CW17" si="1">SUM(BO12:BO16)</f>
        <v>0</v>
      </c>
      <c r="BP17" s="160">
        <f t="shared" si="1"/>
        <v>0</v>
      </c>
      <c r="BQ17" s="160">
        <f t="shared" si="1"/>
        <v>0</v>
      </c>
      <c r="BR17" s="160">
        <f t="shared" si="1"/>
        <v>0</v>
      </c>
      <c r="BS17" s="160">
        <f t="shared" si="1"/>
        <v>0</v>
      </c>
      <c r="BT17" s="160">
        <f t="shared" si="1"/>
        <v>0</v>
      </c>
      <c r="BU17" s="160">
        <f t="shared" si="1"/>
        <v>0</v>
      </c>
      <c r="BV17" s="160">
        <f t="shared" si="1"/>
        <v>0</v>
      </c>
      <c r="BW17" s="160">
        <f t="shared" si="1"/>
        <v>0</v>
      </c>
      <c r="BX17" s="160">
        <f t="shared" si="1"/>
        <v>0</v>
      </c>
      <c r="BY17" s="160">
        <f t="shared" si="1"/>
        <v>0</v>
      </c>
      <c r="BZ17" s="160">
        <f t="shared" si="1"/>
        <v>0</v>
      </c>
      <c r="CA17" s="160">
        <f t="shared" si="1"/>
        <v>0</v>
      </c>
      <c r="CB17" s="160">
        <f t="shared" si="1"/>
        <v>0</v>
      </c>
      <c r="CC17" s="160">
        <f t="shared" si="1"/>
        <v>0</v>
      </c>
      <c r="CD17" s="160">
        <f t="shared" si="1"/>
        <v>0</v>
      </c>
      <c r="CE17" s="160">
        <f t="shared" si="1"/>
        <v>0</v>
      </c>
      <c r="CF17" s="160">
        <f t="shared" si="1"/>
        <v>0</v>
      </c>
      <c r="CG17" s="160">
        <f t="shared" si="1"/>
        <v>0</v>
      </c>
      <c r="CH17" s="160">
        <f t="shared" si="1"/>
        <v>0</v>
      </c>
      <c r="CI17" s="160">
        <f t="shared" si="1"/>
        <v>0</v>
      </c>
      <c r="CJ17" s="160">
        <f t="shared" si="1"/>
        <v>0</v>
      </c>
      <c r="CK17" s="160">
        <f t="shared" si="1"/>
        <v>0</v>
      </c>
      <c r="CL17" s="160">
        <f t="shared" si="1"/>
        <v>0</v>
      </c>
      <c r="CM17" s="160">
        <f t="shared" si="1"/>
        <v>0</v>
      </c>
      <c r="CN17" s="160">
        <f t="shared" si="1"/>
        <v>0</v>
      </c>
      <c r="CO17" s="160">
        <f t="shared" si="1"/>
        <v>0</v>
      </c>
      <c r="CP17" s="160">
        <f t="shared" si="1"/>
        <v>0</v>
      </c>
      <c r="CQ17" s="160">
        <f t="shared" si="1"/>
        <v>0</v>
      </c>
      <c r="CR17" s="160">
        <f t="shared" si="1"/>
        <v>0</v>
      </c>
      <c r="CS17" s="160">
        <f t="shared" si="1"/>
        <v>0</v>
      </c>
      <c r="CT17" s="161">
        <f t="shared" si="1"/>
        <v>0</v>
      </c>
      <c r="CU17" s="161">
        <f t="shared" si="1"/>
        <v>0</v>
      </c>
      <c r="CV17" s="161">
        <f t="shared" si="1"/>
        <v>0</v>
      </c>
      <c r="CW17" s="162">
        <f t="shared" si="1"/>
        <v>0</v>
      </c>
      <c r="CX17" s="110">
        <f>SUM(CX12:CX16)</f>
        <v>0</v>
      </c>
    </row>
    <row r="18" spans="1:102" ht="18" customHeight="1" thickBot="1" x14ac:dyDescent="0.25">
      <c r="A18" s="123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</row>
    <row r="19" spans="1:102" ht="30" customHeight="1" thickBot="1" x14ac:dyDescent="0.25">
      <c r="A19" s="85" t="s">
        <v>49</v>
      </c>
      <c r="B19" s="111">
        <v>1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112"/>
      <c r="BE19" s="112"/>
      <c r="BF19" s="112"/>
      <c r="BG19" s="112"/>
      <c r="BH19" s="112"/>
      <c r="BI19" s="112"/>
      <c r="BJ19" s="112"/>
      <c r="BK19" s="112"/>
      <c r="BL19" s="112"/>
      <c r="BM19" s="112"/>
      <c r="BN19" s="112"/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2"/>
      <c r="BZ19" s="112"/>
      <c r="CA19" s="112"/>
      <c r="CB19" s="112"/>
      <c r="CC19" s="112"/>
      <c r="CD19" s="112"/>
      <c r="CE19" s="112"/>
      <c r="CF19" s="112"/>
      <c r="CG19" s="112"/>
      <c r="CH19" s="112"/>
      <c r="CI19" s="112"/>
      <c r="CJ19" s="112"/>
      <c r="CK19" s="112"/>
      <c r="CL19" s="112"/>
      <c r="CM19" s="112"/>
      <c r="CN19" s="112"/>
      <c r="CO19" s="112"/>
      <c r="CP19" s="112"/>
      <c r="CQ19" s="112"/>
      <c r="CR19" s="112"/>
      <c r="CS19" s="112"/>
      <c r="CT19" s="112"/>
      <c r="CU19" s="112"/>
      <c r="CV19" s="112"/>
      <c r="CW19" s="112"/>
      <c r="CX19" s="113"/>
    </row>
    <row r="20" spans="1:102" ht="24.95" customHeight="1" x14ac:dyDescent="0.2">
      <c r="A20" s="86" t="s">
        <v>43</v>
      </c>
      <c r="B20" s="143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4"/>
      <c r="BI20" s="144"/>
      <c r="BJ20" s="144"/>
      <c r="BK20" s="144"/>
      <c r="BL20" s="144"/>
      <c r="BM20" s="144"/>
      <c r="BN20" s="144"/>
      <c r="BO20" s="144"/>
      <c r="BP20" s="144"/>
      <c r="BQ20" s="144"/>
      <c r="BR20" s="144"/>
      <c r="BS20" s="144"/>
      <c r="BT20" s="144"/>
      <c r="BU20" s="144"/>
      <c r="BV20" s="144"/>
      <c r="BW20" s="144"/>
      <c r="BX20" s="144"/>
      <c r="BY20" s="144"/>
      <c r="BZ20" s="144"/>
      <c r="CA20" s="144"/>
      <c r="CB20" s="144"/>
      <c r="CC20" s="144"/>
      <c r="CD20" s="144"/>
      <c r="CE20" s="144"/>
      <c r="CF20" s="144"/>
      <c r="CG20" s="144"/>
      <c r="CH20" s="144"/>
      <c r="CI20" s="144"/>
      <c r="CJ20" s="144"/>
      <c r="CK20" s="144"/>
      <c r="CL20" s="144"/>
      <c r="CM20" s="144"/>
      <c r="CN20" s="144"/>
      <c r="CO20" s="144"/>
      <c r="CP20" s="144"/>
      <c r="CQ20" s="144"/>
      <c r="CR20" s="144"/>
      <c r="CS20" s="144"/>
      <c r="CT20" s="145"/>
      <c r="CU20" s="145"/>
      <c r="CV20" s="145"/>
      <c r="CW20" s="146"/>
      <c r="CX20" s="147">
        <f t="array" ref="CX20">SUMPRODUCT(B20:CW20*0.25)</f>
        <v>0</v>
      </c>
    </row>
    <row r="21" spans="1:102" ht="24.95" customHeight="1" x14ac:dyDescent="0.2">
      <c r="A21" s="118" t="s">
        <v>44</v>
      </c>
      <c r="B21" s="148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  <c r="BI21" s="149"/>
      <c r="BJ21" s="149"/>
      <c r="BK21" s="149"/>
      <c r="BL21" s="149"/>
      <c r="BM21" s="149"/>
      <c r="BN21" s="149"/>
      <c r="BO21" s="149"/>
      <c r="BP21" s="149"/>
      <c r="BQ21" s="149"/>
      <c r="BR21" s="149"/>
      <c r="BS21" s="149"/>
      <c r="BT21" s="149"/>
      <c r="BU21" s="149"/>
      <c r="BV21" s="149"/>
      <c r="BW21" s="149"/>
      <c r="BX21" s="149"/>
      <c r="BY21" s="149"/>
      <c r="BZ21" s="149"/>
      <c r="CA21" s="149"/>
      <c r="CB21" s="149"/>
      <c r="CC21" s="149"/>
      <c r="CD21" s="149"/>
      <c r="CE21" s="149"/>
      <c r="CF21" s="149"/>
      <c r="CG21" s="149"/>
      <c r="CH21" s="149"/>
      <c r="CI21" s="149"/>
      <c r="CJ21" s="149"/>
      <c r="CK21" s="149"/>
      <c r="CL21" s="149"/>
      <c r="CM21" s="149"/>
      <c r="CN21" s="149"/>
      <c r="CO21" s="149"/>
      <c r="CP21" s="149"/>
      <c r="CQ21" s="149"/>
      <c r="CR21" s="149"/>
      <c r="CS21" s="149"/>
      <c r="CT21" s="150"/>
      <c r="CU21" s="150"/>
      <c r="CV21" s="150"/>
      <c r="CW21" s="151"/>
      <c r="CX21" s="152">
        <f t="array" ref="CX21">SUMPRODUCT(B21:CW21*0.25)</f>
        <v>0</v>
      </c>
    </row>
    <row r="22" spans="1:102" ht="24.95" customHeight="1" x14ac:dyDescent="0.2">
      <c r="A22" s="118" t="s">
        <v>45</v>
      </c>
      <c r="B22" s="148">
        <v>921.9</v>
      </c>
      <c r="C22" s="149">
        <v>874.1</v>
      </c>
      <c r="D22" s="149">
        <v>997.8</v>
      </c>
      <c r="E22" s="149">
        <v>942.4</v>
      </c>
      <c r="F22" s="149">
        <v>916.7</v>
      </c>
      <c r="G22" s="149">
        <v>891.6</v>
      </c>
      <c r="H22" s="149">
        <v>863.7</v>
      </c>
      <c r="I22" s="149">
        <v>1011.9</v>
      </c>
      <c r="J22" s="149">
        <v>912.2</v>
      </c>
      <c r="K22" s="149">
        <v>909.6</v>
      </c>
      <c r="L22" s="149">
        <v>1073</v>
      </c>
      <c r="M22" s="149">
        <v>1073</v>
      </c>
      <c r="N22" s="149">
        <v>1075</v>
      </c>
      <c r="O22" s="149">
        <v>1075</v>
      </c>
      <c r="P22" s="149">
        <v>1075</v>
      </c>
      <c r="Q22" s="149">
        <v>1075</v>
      </c>
      <c r="R22" s="149">
        <v>1067</v>
      </c>
      <c r="S22" s="149">
        <v>1067</v>
      </c>
      <c r="T22" s="149">
        <v>1067</v>
      </c>
      <c r="U22" s="149">
        <v>1067</v>
      </c>
      <c r="V22" s="149">
        <v>1069</v>
      </c>
      <c r="W22" s="149">
        <v>1069</v>
      </c>
      <c r="X22" s="149">
        <v>1069</v>
      </c>
      <c r="Y22" s="149">
        <v>1069</v>
      </c>
      <c r="Z22" s="149">
        <v>786.1</v>
      </c>
      <c r="AA22" s="149">
        <v>1038</v>
      </c>
      <c r="AB22" s="149">
        <v>1038</v>
      </c>
      <c r="AC22" s="149">
        <v>1038</v>
      </c>
      <c r="AD22" s="149">
        <v>450</v>
      </c>
      <c r="AE22" s="149">
        <v>450</v>
      </c>
      <c r="AF22" s="149">
        <v>450</v>
      </c>
      <c r="AG22" s="149">
        <v>450</v>
      </c>
      <c r="AH22" s="149">
        <v>488</v>
      </c>
      <c r="AI22" s="149">
        <v>488</v>
      </c>
      <c r="AJ22" s="149">
        <v>488</v>
      </c>
      <c r="AK22" s="149">
        <v>488</v>
      </c>
      <c r="AL22" s="149">
        <v>576</v>
      </c>
      <c r="AM22" s="149">
        <v>576</v>
      </c>
      <c r="AN22" s="149">
        <v>576</v>
      </c>
      <c r="AO22" s="149">
        <v>576</v>
      </c>
      <c r="AP22" s="149">
        <v>655</v>
      </c>
      <c r="AQ22" s="149">
        <v>655</v>
      </c>
      <c r="AR22" s="149">
        <v>655</v>
      </c>
      <c r="AS22" s="149">
        <v>655</v>
      </c>
      <c r="AT22" s="149">
        <v>677</v>
      </c>
      <c r="AU22" s="149">
        <v>677</v>
      </c>
      <c r="AV22" s="149">
        <v>677</v>
      </c>
      <c r="AW22" s="149">
        <v>677</v>
      </c>
      <c r="AX22" s="149">
        <v>626</v>
      </c>
      <c r="AY22" s="149">
        <v>626</v>
      </c>
      <c r="AZ22" s="149">
        <v>626</v>
      </c>
      <c r="BA22" s="149">
        <v>626</v>
      </c>
      <c r="BB22" s="149">
        <v>569</v>
      </c>
      <c r="BC22" s="149">
        <v>569</v>
      </c>
      <c r="BD22" s="149">
        <v>569</v>
      </c>
      <c r="BE22" s="149">
        <v>569</v>
      </c>
      <c r="BF22" s="149">
        <v>518</v>
      </c>
      <c r="BG22" s="149">
        <v>518</v>
      </c>
      <c r="BH22" s="149">
        <v>518</v>
      </c>
      <c r="BI22" s="149">
        <v>518</v>
      </c>
      <c r="BJ22" s="149">
        <v>1116</v>
      </c>
      <c r="BK22" s="149">
        <v>1116</v>
      </c>
      <c r="BL22" s="149">
        <v>1116</v>
      </c>
      <c r="BM22" s="149">
        <v>1116</v>
      </c>
      <c r="BN22" s="149">
        <v>1124</v>
      </c>
      <c r="BO22" s="149">
        <v>1124</v>
      </c>
      <c r="BP22" s="149">
        <v>1124</v>
      </c>
      <c r="BQ22" s="149">
        <v>1124</v>
      </c>
      <c r="BR22" s="149">
        <v>1048</v>
      </c>
      <c r="BS22" s="149">
        <v>1048</v>
      </c>
      <c r="BT22" s="149">
        <v>1048</v>
      </c>
      <c r="BU22" s="149">
        <v>1048</v>
      </c>
      <c r="BV22" s="149">
        <v>1039</v>
      </c>
      <c r="BW22" s="149">
        <v>1039</v>
      </c>
      <c r="BX22" s="149">
        <v>1030.0999999999999</v>
      </c>
      <c r="BY22" s="149">
        <v>1039</v>
      </c>
      <c r="BZ22" s="149">
        <v>1028.5999999999999</v>
      </c>
      <c r="CA22" s="149">
        <v>1059</v>
      </c>
      <c r="CB22" s="149">
        <v>1059</v>
      </c>
      <c r="CC22" s="149">
        <v>1059</v>
      </c>
      <c r="CD22" s="149">
        <v>1065</v>
      </c>
      <c r="CE22" s="149">
        <v>1065</v>
      </c>
      <c r="CF22" s="149">
        <v>1065</v>
      </c>
      <c r="CG22" s="149">
        <v>1065</v>
      </c>
      <c r="CH22" s="149">
        <v>1119</v>
      </c>
      <c r="CI22" s="149">
        <v>1119</v>
      </c>
      <c r="CJ22" s="149">
        <v>1119</v>
      </c>
      <c r="CK22" s="149">
        <v>1035.0999999999999</v>
      </c>
      <c r="CL22" s="149">
        <v>1105</v>
      </c>
      <c r="CM22" s="149">
        <v>1105</v>
      </c>
      <c r="CN22" s="149">
        <v>1105</v>
      </c>
      <c r="CO22" s="149">
        <v>1105</v>
      </c>
      <c r="CP22" s="149">
        <v>1050</v>
      </c>
      <c r="CQ22" s="149">
        <v>1050</v>
      </c>
      <c r="CR22" s="149">
        <v>1050</v>
      </c>
      <c r="CS22" s="149">
        <v>1050</v>
      </c>
      <c r="CT22" s="150"/>
      <c r="CU22" s="150"/>
      <c r="CV22" s="150"/>
      <c r="CW22" s="151"/>
      <c r="CX22" s="152">
        <f t="array" ref="CX22">SUMPRODUCT(B22:CW22*0.25)</f>
        <v>21286.2</v>
      </c>
    </row>
    <row r="23" spans="1:102" ht="24.95" customHeight="1" x14ac:dyDescent="0.2">
      <c r="A23" s="118" t="s">
        <v>46</v>
      </c>
      <c r="B23" s="148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  <c r="BI23" s="149"/>
      <c r="BJ23" s="149"/>
      <c r="BK23" s="149"/>
      <c r="BL23" s="149"/>
      <c r="BM23" s="149"/>
      <c r="BN23" s="149"/>
      <c r="BO23" s="149"/>
      <c r="BP23" s="149"/>
      <c r="BQ23" s="149"/>
      <c r="BR23" s="149"/>
      <c r="BS23" s="149"/>
      <c r="BT23" s="149"/>
      <c r="BU23" s="149"/>
      <c r="BV23" s="149"/>
      <c r="BW23" s="149"/>
      <c r="BX23" s="149"/>
      <c r="BY23" s="149"/>
      <c r="BZ23" s="149"/>
      <c r="CA23" s="149"/>
      <c r="CB23" s="149"/>
      <c r="CC23" s="149"/>
      <c r="CD23" s="149"/>
      <c r="CE23" s="149"/>
      <c r="CF23" s="149"/>
      <c r="CG23" s="149"/>
      <c r="CH23" s="149"/>
      <c r="CI23" s="149"/>
      <c r="CJ23" s="149"/>
      <c r="CK23" s="149"/>
      <c r="CL23" s="149"/>
      <c r="CM23" s="149"/>
      <c r="CN23" s="149"/>
      <c r="CO23" s="149"/>
      <c r="CP23" s="149"/>
      <c r="CQ23" s="149"/>
      <c r="CR23" s="149"/>
      <c r="CS23" s="149"/>
      <c r="CT23" s="150"/>
      <c r="CU23" s="150"/>
      <c r="CV23" s="150"/>
      <c r="CW23" s="151"/>
      <c r="CX23" s="152">
        <f t="array" ref="CX23">SUMPRODUCT(B23:CW23*0.25)</f>
        <v>0</v>
      </c>
    </row>
    <row r="24" spans="1:102" ht="24.95" customHeight="1" thickBot="1" x14ac:dyDescent="0.25">
      <c r="A24" s="153" t="s">
        <v>47</v>
      </c>
      <c r="B24" s="154">
        <v>500</v>
      </c>
      <c r="C24" s="155">
        <v>500</v>
      </c>
      <c r="D24" s="155">
        <v>500</v>
      </c>
      <c r="E24" s="155">
        <v>500</v>
      </c>
      <c r="F24" s="155">
        <v>500</v>
      </c>
      <c r="G24" s="155">
        <v>500</v>
      </c>
      <c r="H24" s="155">
        <v>500</v>
      </c>
      <c r="I24" s="155">
        <v>500</v>
      </c>
      <c r="J24" s="155">
        <v>500</v>
      </c>
      <c r="K24" s="155">
        <v>500</v>
      </c>
      <c r="L24" s="155">
        <v>500</v>
      </c>
      <c r="M24" s="155">
        <v>500</v>
      </c>
      <c r="N24" s="155">
        <v>500</v>
      </c>
      <c r="O24" s="155">
        <v>500</v>
      </c>
      <c r="P24" s="155">
        <v>500</v>
      </c>
      <c r="Q24" s="155">
        <v>500</v>
      </c>
      <c r="R24" s="155">
        <v>500</v>
      </c>
      <c r="S24" s="155">
        <v>500</v>
      </c>
      <c r="T24" s="155">
        <v>500</v>
      </c>
      <c r="U24" s="155">
        <v>500</v>
      </c>
      <c r="V24" s="155">
        <v>500</v>
      </c>
      <c r="W24" s="155">
        <v>500</v>
      </c>
      <c r="X24" s="155">
        <v>500</v>
      </c>
      <c r="Y24" s="155">
        <v>500</v>
      </c>
      <c r="Z24" s="155">
        <v>452.6</v>
      </c>
      <c r="AA24" s="155">
        <v>452.6</v>
      </c>
      <c r="AB24" s="155">
        <v>452.6</v>
      </c>
      <c r="AC24" s="155">
        <v>452.6</v>
      </c>
      <c r="AD24" s="155">
        <v>500</v>
      </c>
      <c r="AE24" s="155">
        <v>500</v>
      </c>
      <c r="AF24" s="155">
        <v>500</v>
      </c>
      <c r="AG24" s="155">
        <v>500</v>
      </c>
      <c r="AH24" s="155">
        <v>500</v>
      </c>
      <c r="AI24" s="155">
        <v>500</v>
      </c>
      <c r="AJ24" s="155">
        <v>500</v>
      </c>
      <c r="AK24" s="155">
        <v>500</v>
      </c>
      <c r="AL24" s="155">
        <v>500</v>
      </c>
      <c r="AM24" s="155">
        <v>500</v>
      </c>
      <c r="AN24" s="155">
        <v>500</v>
      </c>
      <c r="AO24" s="155">
        <v>500</v>
      </c>
      <c r="AP24" s="155">
        <v>500</v>
      </c>
      <c r="AQ24" s="155">
        <v>500</v>
      </c>
      <c r="AR24" s="155">
        <v>500</v>
      </c>
      <c r="AS24" s="155">
        <v>500</v>
      </c>
      <c r="AT24" s="155">
        <v>500</v>
      </c>
      <c r="AU24" s="155">
        <v>500</v>
      </c>
      <c r="AV24" s="155">
        <v>500</v>
      </c>
      <c r="AW24" s="155">
        <v>500</v>
      </c>
      <c r="AX24" s="155">
        <v>500</v>
      </c>
      <c r="AY24" s="155">
        <v>500</v>
      </c>
      <c r="AZ24" s="155">
        <v>500</v>
      </c>
      <c r="BA24" s="155">
        <v>500</v>
      </c>
      <c r="BB24" s="155">
        <v>500</v>
      </c>
      <c r="BC24" s="155">
        <v>500</v>
      </c>
      <c r="BD24" s="155">
        <v>500</v>
      </c>
      <c r="BE24" s="155">
        <v>500</v>
      </c>
      <c r="BF24" s="155">
        <v>500</v>
      </c>
      <c r="BG24" s="155">
        <v>500</v>
      </c>
      <c r="BH24" s="155">
        <v>500</v>
      </c>
      <c r="BI24" s="155">
        <v>500</v>
      </c>
      <c r="BJ24" s="155">
        <v>500</v>
      </c>
      <c r="BK24" s="155">
        <v>500</v>
      </c>
      <c r="BL24" s="155">
        <v>500</v>
      </c>
      <c r="BM24" s="155">
        <v>500</v>
      </c>
      <c r="BN24" s="155">
        <v>389.9</v>
      </c>
      <c r="BO24" s="155">
        <v>389.9</v>
      </c>
      <c r="BP24" s="155">
        <v>389.9</v>
      </c>
      <c r="BQ24" s="155">
        <v>389.9</v>
      </c>
      <c r="BR24" s="155">
        <v>413.2</v>
      </c>
      <c r="BS24" s="155">
        <v>413.2</v>
      </c>
      <c r="BT24" s="155">
        <v>413.2</v>
      </c>
      <c r="BU24" s="155">
        <v>413.2</v>
      </c>
      <c r="BV24" s="155">
        <v>412.1</v>
      </c>
      <c r="BW24" s="155">
        <v>412.1</v>
      </c>
      <c r="BX24" s="155">
        <v>412.1</v>
      </c>
      <c r="BY24" s="155">
        <v>412.1</v>
      </c>
      <c r="BZ24" s="155">
        <v>500</v>
      </c>
      <c r="CA24" s="155">
        <v>500</v>
      </c>
      <c r="CB24" s="155">
        <v>500</v>
      </c>
      <c r="CC24" s="155">
        <v>500</v>
      </c>
      <c r="CD24" s="155">
        <v>500</v>
      </c>
      <c r="CE24" s="155">
        <v>500</v>
      </c>
      <c r="CF24" s="155">
        <v>500</v>
      </c>
      <c r="CG24" s="155">
        <v>500</v>
      </c>
      <c r="CH24" s="155">
        <v>500</v>
      </c>
      <c r="CI24" s="155">
        <v>500</v>
      </c>
      <c r="CJ24" s="155">
        <v>500</v>
      </c>
      <c r="CK24" s="155">
        <v>500</v>
      </c>
      <c r="CL24" s="155">
        <v>500</v>
      </c>
      <c r="CM24" s="155">
        <v>500</v>
      </c>
      <c r="CN24" s="155">
        <v>500</v>
      </c>
      <c r="CO24" s="155">
        <v>500</v>
      </c>
      <c r="CP24" s="155">
        <v>500</v>
      </c>
      <c r="CQ24" s="155">
        <v>500</v>
      </c>
      <c r="CR24" s="155">
        <v>500</v>
      </c>
      <c r="CS24" s="155">
        <v>500</v>
      </c>
      <c r="CT24" s="156"/>
      <c r="CU24" s="156"/>
      <c r="CV24" s="156"/>
      <c r="CW24" s="157"/>
      <c r="CX24" s="158">
        <f t="array" ref="CX24">SUMPRODUCT(B24:CW24*0.25)</f>
        <v>11667.799999999997</v>
      </c>
    </row>
    <row r="25" spans="1:102" ht="30" customHeight="1" thickBot="1" x14ac:dyDescent="0.25">
      <c r="A25" s="105" t="s">
        <v>51</v>
      </c>
      <c r="B25" s="159">
        <f>SUM(B20:B24)</f>
        <v>1421.9</v>
      </c>
      <c r="C25" s="160">
        <f t="shared" ref="C25:BN25" si="2">SUM(C20:C24)</f>
        <v>1374.1</v>
      </c>
      <c r="D25" s="160">
        <f t="shared" si="2"/>
        <v>1497.8</v>
      </c>
      <c r="E25" s="160">
        <f t="shared" si="2"/>
        <v>1442.4</v>
      </c>
      <c r="F25" s="160">
        <f t="shared" si="2"/>
        <v>1416.7</v>
      </c>
      <c r="G25" s="160">
        <f t="shared" si="2"/>
        <v>1391.6</v>
      </c>
      <c r="H25" s="160">
        <f t="shared" si="2"/>
        <v>1363.7</v>
      </c>
      <c r="I25" s="160">
        <f t="shared" si="2"/>
        <v>1511.9</v>
      </c>
      <c r="J25" s="160">
        <f t="shared" si="2"/>
        <v>1412.2</v>
      </c>
      <c r="K25" s="160">
        <f t="shared" si="2"/>
        <v>1409.6</v>
      </c>
      <c r="L25" s="160">
        <f t="shared" si="2"/>
        <v>1573</v>
      </c>
      <c r="M25" s="160">
        <f t="shared" si="2"/>
        <v>1573</v>
      </c>
      <c r="N25" s="160">
        <f t="shared" si="2"/>
        <v>1575</v>
      </c>
      <c r="O25" s="160">
        <f t="shared" si="2"/>
        <v>1575</v>
      </c>
      <c r="P25" s="160">
        <f t="shared" si="2"/>
        <v>1575</v>
      </c>
      <c r="Q25" s="160">
        <f t="shared" si="2"/>
        <v>1575</v>
      </c>
      <c r="R25" s="160">
        <f t="shared" si="2"/>
        <v>1567</v>
      </c>
      <c r="S25" s="160">
        <f t="shared" si="2"/>
        <v>1567</v>
      </c>
      <c r="T25" s="160">
        <f t="shared" si="2"/>
        <v>1567</v>
      </c>
      <c r="U25" s="160">
        <f t="shared" si="2"/>
        <v>1567</v>
      </c>
      <c r="V25" s="160">
        <f t="shared" si="2"/>
        <v>1569</v>
      </c>
      <c r="W25" s="160">
        <f t="shared" si="2"/>
        <v>1569</v>
      </c>
      <c r="X25" s="160">
        <f t="shared" si="2"/>
        <v>1569</v>
      </c>
      <c r="Y25" s="160">
        <f t="shared" si="2"/>
        <v>1569</v>
      </c>
      <c r="Z25" s="160">
        <f t="shared" si="2"/>
        <v>1238.7</v>
      </c>
      <c r="AA25" s="160">
        <f t="shared" si="2"/>
        <v>1490.6</v>
      </c>
      <c r="AB25" s="160">
        <f t="shared" si="2"/>
        <v>1490.6</v>
      </c>
      <c r="AC25" s="160">
        <f t="shared" si="2"/>
        <v>1490.6</v>
      </c>
      <c r="AD25" s="160">
        <f t="shared" si="2"/>
        <v>950</v>
      </c>
      <c r="AE25" s="160">
        <f t="shared" si="2"/>
        <v>950</v>
      </c>
      <c r="AF25" s="160">
        <f t="shared" si="2"/>
        <v>950</v>
      </c>
      <c r="AG25" s="160">
        <f t="shared" si="2"/>
        <v>950</v>
      </c>
      <c r="AH25" s="160">
        <f t="shared" si="2"/>
        <v>988</v>
      </c>
      <c r="AI25" s="160">
        <f t="shared" si="2"/>
        <v>988</v>
      </c>
      <c r="AJ25" s="160">
        <f t="shared" si="2"/>
        <v>988</v>
      </c>
      <c r="AK25" s="160">
        <f t="shared" si="2"/>
        <v>988</v>
      </c>
      <c r="AL25" s="160">
        <f t="shared" si="2"/>
        <v>1076</v>
      </c>
      <c r="AM25" s="160">
        <f t="shared" si="2"/>
        <v>1076</v>
      </c>
      <c r="AN25" s="160">
        <f t="shared" si="2"/>
        <v>1076</v>
      </c>
      <c r="AO25" s="160">
        <f t="shared" si="2"/>
        <v>1076</v>
      </c>
      <c r="AP25" s="160">
        <f t="shared" si="2"/>
        <v>1155</v>
      </c>
      <c r="AQ25" s="160">
        <f t="shared" si="2"/>
        <v>1155</v>
      </c>
      <c r="AR25" s="160">
        <f t="shared" si="2"/>
        <v>1155</v>
      </c>
      <c r="AS25" s="160">
        <f t="shared" si="2"/>
        <v>1155</v>
      </c>
      <c r="AT25" s="160">
        <f t="shared" si="2"/>
        <v>1177</v>
      </c>
      <c r="AU25" s="160">
        <f t="shared" si="2"/>
        <v>1177</v>
      </c>
      <c r="AV25" s="160">
        <f t="shared" si="2"/>
        <v>1177</v>
      </c>
      <c r="AW25" s="160">
        <f t="shared" si="2"/>
        <v>1177</v>
      </c>
      <c r="AX25" s="160">
        <f t="shared" si="2"/>
        <v>1126</v>
      </c>
      <c r="AY25" s="160">
        <f t="shared" si="2"/>
        <v>1126</v>
      </c>
      <c r="AZ25" s="160">
        <f t="shared" si="2"/>
        <v>1126</v>
      </c>
      <c r="BA25" s="160">
        <f t="shared" si="2"/>
        <v>1126</v>
      </c>
      <c r="BB25" s="160">
        <f t="shared" si="2"/>
        <v>1069</v>
      </c>
      <c r="BC25" s="160">
        <f t="shared" si="2"/>
        <v>1069</v>
      </c>
      <c r="BD25" s="160">
        <f t="shared" si="2"/>
        <v>1069</v>
      </c>
      <c r="BE25" s="160">
        <f t="shared" si="2"/>
        <v>1069</v>
      </c>
      <c r="BF25" s="160">
        <f t="shared" si="2"/>
        <v>1018</v>
      </c>
      <c r="BG25" s="160">
        <f t="shared" si="2"/>
        <v>1018</v>
      </c>
      <c r="BH25" s="160">
        <f t="shared" si="2"/>
        <v>1018</v>
      </c>
      <c r="BI25" s="160">
        <f t="shared" si="2"/>
        <v>1018</v>
      </c>
      <c r="BJ25" s="160">
        <f t="shared" si="2"/>
        <v>1616</v>
      </c>
      <c r="BK25" s="160">
        <f t="shared" si="2"/>
        <v>1616</v>
      </c>
      <c r="BL25" s="160">
        <f t="shared" si="2"/>
        <v>1616</v>
      </c>
      <c r="BM25" s="160">
        <f t="shared" si="2"/>
        <v>1616</v>
      </c>
      <c r="BN25" s="160">
        <f t="shared" si="2"/>
        <v>1513.9</v>
      </c>
      <c r="BO25" s="160">
        <f t="shared" ref="BO25:CW25" si="3">SUM(BO20:BO24)</f>
        <v>1513.9</v>
      </c>
      <c r="BP25" s="160">
        <f t="shared" si="3"/>
        <v>1513.9</v>
      </c>
      <c r="BQ25" s="160">
        <f t="shared" si="3"/>
        <v>1513.9</v>
      </c>
      <c r="BR25" s="160">
        <f t="shared" si="3"/>
        <v>1461.2</v>
      </c>
      <c r="BS25" s="160">
        <f t="shared" si="3"/>
        <v>1461.2</v>
      </c>
      <c r="BT25" s="160">
        <f t="shared" si="3"/>
        <v>1461.2</v>
      </c>
      <c r="BU25" s="160">
        <f t="shared" si="3"/>
        <v>1461.2</v>
      </c>
      <c r="BV25" s="160">
        <f t="shared" si="3"/>
        <v>1451.1</v>
      </c>
      <c r="BW25" s="160">
        <f t="shared" si="3"/>
        <v>1451.1</v>
      </c>
      <c r="BX25" s="160">
        <f t="shared" si="3"/>
        <v>1442.1999999999998</v>
      </c>
      <c r="BY25" s="160">
        <f t="shared" si="3"/>
        <v>1451.1</v>
      </c>
      <c r="BZ25" s="160">
        <f t="shared" si="3"/>
        <v>1528.6</v>
      </c>
      <c r="CA25" s="160">
        <f t="shared" si="3"/>
        <v>1559</v>
      </c>
      <c r="CB25" s="160">
        <f t="shared" si="3"/>
        <v>1559</v>
      </c>
      <c r="CC25" s="160">
        <f t="shared" si="3"/>
        <v>1559</v>
      </c>
      <c r="CD25" s="160">
        <f t="shared" si="3"/>
        <v>1565</v>
      </c>
      <c r="CE25" s="160">
        <f t="shared" si="3"/>
        <v>1565</v>
      </c>
      <c r="CF25" s="160">
        <f t="shared" si="3"/>
        <v>1565</v>
      </c>
      <c r="CG25" s="160">
        <f t="shared" si="3"/>
        <v>1565</v>
      </c>
      <c r="CH25" s="160">
        <f t="shared" si="3"/>
        <v>1619</v>
      </c>
      <c r="CI25" s="160">
        <f t="shared" si="3"/>
        <v>1619</v>
      </c>
      <c r="CJ25" s="160">
        <f t="shared" si="3"/>
        <v>1619</v>
      </c>
      <c r="CK25" s="160">
        <f t="shared" si="3"/>
        <v>1535.1</v>
      </c>
      <c r="CL25" s="160">
        <f t="shared" si="3"/>
        <v>1605</v>
      </c>
      <c r="CM25" s="160">
        <f t="shared" si="3"/>
        <v>1605</v>
      </c>
      <c r="CN25" s="160">
        <f t="shared" si="3"/>
        <v>1605</v>
      </c>
      <c r="CO25" s="160">
        <f t="shared" si="3"/>
        <v>1605</v>
      </c>
      <c r="CP25" s="160">
        <f t="shared" si="3"/>
        <v>1550</v>
      </c>
      <c r="CQ25" s="160">
        <f t="shared" si="3"/>
        <v>1550</v>
      </c>
      <c r="CR25" s="160">
        <f t="shared" si="3"/>
        <v>1550</v>
      </c>
      <c r="CS25" s="160">
        <f t="shared" si="3"/>
        <v>1550</v>
      </c>
      <c r="CT25" s="161">
        <f t="shared" si="3"/>
        <v>0</v>
      </c>
      <c r="CU25" s="161">
        <f t="shared" si="3"/>
        <v>0</v>
      </c>
      <c r="CV25" s="161">
        <f t="shared" si="3"/>
        <v>0</v>
      </c>
      <c r="CW25" s="162">
        <f t="shared" si="3"/>
        <v>0</v>
      </c>
      <c r="CX25" s="110">
        <f>SUM(CX20:CX24)</f>
        <v>32954</v>
      </c>
    </row>
    <row r="26" spans="1:102" ht="15.95" customHeight="1" x14ac:dyDescent="0.2"/>
    <row r="29" spans="1:102" x14ac:dyDescent="0.2">
      <c r="B29" s="1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  <c r="BI29" s="163"/>
      <c r="BJ29" s="163"/>
      <c r="BK29" s="163"/>
      <c r="BL29" s="163"/>
      <c r="BM29" s="163"/>
      <c r="BN29" s="163"/>
      <c r="BO29" s="163"/>
      <c r="BP29" s="163"/>
      <c r="BQ29" s="163"/>
      <c r="BR29" s="163"/>
      <c r="BS29" s="163"/>
      <c r="BT29" s="163"/>
      <c r="BU29" s="163"/>
      <c r="BV29" s="163"/>
      <c r="BW29" s="163"/>
      <c r="BX29" s="163"/>
      <c r="BY29" s="163"/>
      <c r="BZ29" s="163"/>
      <c r="CA29" s="163"/>
      <c r="CB29" s="163"/>
      <c r="CC29" s="163"/>
      <c r="CD29" s="163"/>
      <c r="CE29" s="163"/>
      <c r="CF29" s="163"/>
      <c r="CG29" s="163"/>
      <c r="CH29" s="163"/>
      <c r="CI29" s="163"/>
      <c r="CJ29" s="163"/>
      <c r="CK29" s="163"/>
      <c r="CL29" s="163"/>
      <c r="CM29" s="163"/>
      <c r="CN29" s="163"/>
      <c r="CO29" s="163"/>
      <c r="CP29" s="163"/>
      <c r="CQ29" s="163"/>
      <c r="CR29" s="163"/>
      <c r="CS29" s="163"/>
      <c r="CT29" s="163"/>
      <c r="CU29" s="163"/>
      <c r="CV29" s="163"/>
      <c r="CX29" s="164"/>
    </row>
    <row r="32" spans="1:102" x14ac:dyDescent="0.2">
      <c r="CD32" s="165"/>
    </row>
  </sheetData>
  <mergeCells count="30">
    <mergeCell ref="CT2:CW2"/>
    <mergeCell ref="B4:CX4"/>
    <mergeCell ref="B7:CX7"/>
    <mergeCell ref="B10:CX10"/>
    <mergeCell ref="B11:CX11"/>
    <mergeCell ref="B19:CX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pageMargins left="0.15748031496062992" right="0.19685039370078741" top="0.39370078740157483" bottom="0.43307086614173229" header="0.19685039370078741" footer="0.19685039370078741"/>
  <pageSetup scale="38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25" man="1"/>
    <brk id="49" max="25" man="1"/>
    <brk id="73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81</vt:i4>
      </vt:variant>
    </vt:vector>
  </HeadingPairs>
  <TitlesOfParts>
    <vt:vector size="86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GR_MAINLAND_MCP_DAM_CPL_60MIN</vt:lpstr>
      <vt:lpstr>GR_MAINLAND_MCP_SUM_BUY</vt:lpstr>
      <vt:lpstr>GR_MAINLAND_MCP_SUM_BUY_60MIN</vt:lpstr>
      <vt:lpstr>GR_MAINLAND_MCP_SUM_SELL</vt:lpstr>
      <vt:lpstr>GR_MAINLAND_MCP_SUM_SELL_60MIN</vt:lpstr>
      <vt:lpstr>HRs_MKT_DAM_COUPLING</vt:lpstr>
      <vt:lpstr>HRs_MKT_SUM_BUY</vt:lpstr>
      <vt:lpstr>HRs_MKT_SUM_SELL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MKT_Coupling!Print_Titles</vt:lpstr>
      <vt:lpstr>'SPOT_Summary (BUY)'!Print_Titles</vt:lpstr>
      <vt:lpstr>'SPOT_Summary (SELL)'!Print_Titles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2025-11-25T12:05:05Z</dcterms:created>
  <dcterms:modified xsi:type="dcterms:W3CDTF">2025-11-25T12:05:07Z</dcterms:modified>
</cp:coreProperties>
</file>