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<sst xmlns="http://schemas.openxmlformats.org/spreadsheetml/2006/main" count="119" uniqueCount="54">
  <si>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26/09/2025 14:08:38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</si>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</sst>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967-4B8B-AEE5-2C0F07C41A5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967-4B8B-AEE5-2C0F07C41A5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4967-4B8B-AEE5-2C0F07C41A5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4967-4B8B-AEE5-2C0F07C41A5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967-4B8B-AEE5-2C0F07C41A5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967-4B8B-AEE5-2C0F07C41A5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967-4B8B-AEE5-2C0F07C41A5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967-4B8B-AEE5-2C0F07C41A5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125</c:v>
                </c:pt>
                <c:pt idx="1">
                  <c:v>125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119</c:v>
                </c:pt>
                <c:pt idx="6">
                  <c:v>119</c:v>
                </c:pt>
                <c:pt idx="7">
                  <c:v>119</c:v>
                </c:pt>
                <c:pt idx="8">
                  <c:v>119</c:v>
                </c:pt>
                <c:pt idx="9">
                  <c:v>119</c:v>
                </c:pt>
                <c:pt idx="10">
                  <c:v>119</c:v>
                </c:pt>
                <c:pt idx="11">
                  <c:v>119</c:v>
                </c:pt>
                <c:pt idx="12">
                  <c:v>119</c:v>
                </c:pt>
                <c:pt idx="13">
                  <c:v>119</c:v>
                </c:pt>
                <c:pt idx="14">
                  <c:v>119</c:v>
                </c:pt>
                <c:pt idx="15">
                  <c:v>119</c:v>
                </c:pt>
                <c:pt idx="16">
                  <c:v>119</c:v>
                </c:pt>
                <c:pt idx="17">
                  <c:v>123</c:v>
                </c:pt>
                <c:pt idx="18">
                  <c:v>139</c:v>
                </c:pt>
                <c:pt idx="19">
                  <c:v>172</c:v>
                </c:pt>
                <c:pt idx="20">
                  <c:v>134.5</c:v>
                </c:pt>
                <c:pt idx="21">
                  <c:v>140</c:v>
                </c:pt>
                <c:pt idx="22">
                  <c:v>119</c:v>
                </c:pt>
                <c:pt idx="23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967-4B8B-AEE5-2C0F07C41A5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3159.21</c:v>
                </c:pt>
                <c:pt idx="1">
                  <c:v>2926.8580000000002</c:v>
                </c:pt>
                <c:pt idx="2">
                  <c:v>2819.6480000000001</c:v>
                </c:pt>
                <c:pt idx="3">
                  <c:v>2792.7650000000003</c:v>
                </c:pt>
                <c:pt idx="4">
                  <c:v>2837.9</c:v>
                </c:pt>
                <c:pt idx="5">
                  <c:v>2833.895</c:v>
                </c:pt>
                <c:pt idx="6">
                  <c:v>2955.163</c:v>
                </c:pt>
                <c:pt idx="7">
                  <c:v>3153.0309999999999</c:v>
                </c:pt>
                <c:pt idx="8">
                  <c:v>2169.1590000000001</c:v>
                </c:pt>
                <c:pt idx="9">
                  <c:v>1363.1799999999998</c:v>
                </c:pt>
                <c:pt idx="10">
                  <c:v>822.9</c:v>
                </c:pt>
                <c:pt idx="11">
                  <c:v>287.89999999999998</c:v>
                </c:pt>
                <c:pt idx="12">
                  <c:v>287.89999999999998</c:v>
                </c:pt>
                <c:pt idx="13">
                  <c:v>357.9</c:v>
                </c:pt>
                <c:pt idx="14">
                  <c:v>577.9</c:v>
                </c:pt>
                <c:pt idx="15">
                  <c:v>1294.2190000000001</c:v>
                </c:pt>
                <c:pt idx="16">
                  <c:v>2566.1590000000001</c:v>
                </c:pt>
                <c:pt idx="17">
                  <c:v>3052.2220000000002</c:v>
                </c:pt>
                <c:pt idx="18">
                  <c:v>3459.5680000000002</c:v>
                </c:pt>
                <c:pt idx="19">
                  <c:v>3034.1590000000001</c:v>
                </c:pt>
                <c:pt idx="20">
                  <c:v>3004.6410000000001</c:v>
                </c:pt>
                <c:pt idx="21">
                  <c:v>3056.1260000000002</c:v>
                </c:pt>
                <c:pt idx="22">
                  <c:v>3069.1310000000003</c:v>
                </c:pt>
                <c:pt idx="23">
                  <c:v>2758.6000000000004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967-4B8B-AEE5-2C0F07C41A5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75</c:v>
                </c:pt>
                <c:pt idx="1">
                  <c:v>75</c:v>
                </c:pt>
                <c:pt idx="2">
                  <c:v>75</c:v>
                </c:pt>
                <c:pt idx="3">
                  <c:v>75</c:v>
                </c:pt>
                <c:pt idx="4">
                  <c:v>75</c:v>
                </c:pt>
                <c:pt idx="5">
                  <c:v>75</c:v>
                </c:pt>
                <c:pt idx="6">
                  <c:v>75</c:v>
                </c:pt>
                <c:pt idx="7">
                  <c:v>75</c:v>
                </c:pt>
                <c:pt idx="8">
                  <c:v>75</c:v>
                </c:pt>
                <c:pt idx="9">
                  <c:v>75</c:v>
                </c:pt>
                <c:pt idx="10">
                  <c:v>75</c:v>
                </c:pt>
                <c:pt idx="11">
                  <c:v>75</c:v>
                </c:pt>
                <c:pt idx="12">
                  <c:v>75</c:v>
                </c:pt>
                <c:pt idx="13">
                  <c:v>95</c:v>
                </c:pt>
                <c:pt idx="14">
                  <c:v>95</c:v>
                </c:pt>
                <c:pt idx="15">
                  <c:v>75</c:v>
                </c:pt>
                <c:pt idx="16">
                  <c:v>75</c:v>
                </c:pt>
                <c:pt idx="17">
                  <c:v>141</c:v>
                </c:pt>
                <c:pt idx="18">
                  <c:v>143</c:v>
                </c:pt>
                <c:pt idx="19">
                  <c:v>143</c:v>
                </c:pt>
                <c:pt idx="20">
                  <c:v>152</c:v>
                </c:pt>
                <c:pt idx="21">
                  <c:v>105</c:v>
                </c:pt>
                <c:pt idx="22">
                  <c:v>167</c:v>
                </c:pt>
                <c:pt idx="23">
                  <c:v>183.6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967-4B8B-AEE5-2C0F07C41A5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3233.5440000000003</c:v>
                </c:pt>
                <c:pt idx="1">
                  <c:v>3279.4740000000002</c:v>
                </c:pt>
                <c:pt idx="2">
                  <c:v>3296.1769999999997</c:v>
                </c:pt>
                <c:pt idx="3">
                  <c:v>3314.998</c:v>
                </c:pt>
                <c:pt idx="4">
                  <c:v>3333.4050000000002</c:v>
                </c:pt>
                <c:pt idx="5">
                  <c:v>3312.7460000000005</c:v>
                </c:pt>
                <c:pt idx="6">
                  <c:v>3382.3040000000001</c:v>
                </c:pt>
                <c:pt idx="7">
                  <c:v>3883.2269999999999</c:v>
                </c:pt>
                <c:pt idx="8">
                  <c:v>4898.7880000000014</c:v>
                </c:pt>
                <c:pt idx="9">
                  <c:v>5902.0030000000015</c:v>
                </c:pt>
                <c:pt idx="10">
                  <c:v>6648.8599999999988</c:v>
                </c:pt>
                <c:pt idx="11">
                  <c:v>7156.4840000000013</c:v>
                </c:pt>
                <c:pt idx="12">
                  <c:v>7275.1890000000003</c:v>
                </c:pt>
                <c:pt idx="13">
                  <c:v>7082.3949999999995</c:v>
                </c:pt>
                <c:pt idx="14">
                  <c:v>6439.6270000000013</c:v>
                </c:pt>
                <c:pt idx="15">
                  <c:v>5494.799</c:v>
                </c:pt>
                <c:pt idx="16">
                  <c:v>4328.8359999999984</c:v>
                </c:pt>
                <c:pt idx="17">
                  <c:v>3139.9299999999994</c:v>
                </c:pt>
                <c:pt idx="18">
                  <c:v>2622.5469999999996</c:v>
                </c:pt>
                <c:pt idx="19">
                  <c:v>2499.8139999999999</c:v>
                </c:pt>
                <c:pt idx="20">
                  <c:v>2423.2559999999999</c:v>
                </c:pt>
                <c:pt idx="21">
                  <c:v>2359.634</c:v>
                </c:pt>
                <c:pt idx="22">
                  <c:v>2289.721</c:v>
                </c:pt>
                <c:pt idx="23">
                  <c:v>2232.3739999999998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967-4B8B-AEE5-2C0F07C41A5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156</c:v>
                </c:pt>
                <c:pt idx="1">
                  <c:v>156</c:v>
                </c:pt>
                <c:pt idx="2">
                  <c:v>156</c:v>
                </c:pt>
                <c:pt idx="3">
                  <c:v>157</c:v>
                </c:pt>
                <c:pt idx="4">
                  <c:v>158</c:v>
                </c:pt>
                <c:pt idx="5">
                  <c:v>159</c:v>
                </c:pt>
                <c:pt idx="6">
                  <c:v>159</c:v>
                </c:pt>
                <c:pt idx="7">
                  <c:v>167</c:v>
                </c:pt>
                <c:pt idx="8">
                  <c:v>183</c:v>
                </c:pt>
                <c:pt idx="9">
                  <c:v>193</c:v>
                </c:pt>
                <c:pt idx="10">
                  <c:v>199</c:v>
                </c:pt>
                <c:pt idx="11">
                  <c:v>201</c:v>
                </c:pt>
                <c:pt idx="12">
                  <c:v>199</c:v>
                </c:pt>
                <c:pt idx="13">
                  <c:v>193</c:v>
                </c:pt>
                <c:pt idx="14">
                  <c:v>186</c:v>
                </c:pt>
                <c:pt idx="15">
                  <c:v>177</c:v>
                </c:pt>
                <c:pt idx="16">
                  <c:v>164</c:v>
                </c:pt>
                <c:pt idx="17">
                  <c:v>150</c:v>
                </c:pt>
                <c:pt idx="18">
                  <c:v>143</c:v>
                </c:pt>
                <c:pt idx="19">
                  <c:v>141</c:v>
                </c:pt>
                <c:pt idx="20">
                  <c:v>138</c:v>
                </c:pt>
                <c:pt idx="21">
                  <c:v>132</c:v>
                </c:pt>
                <c:pt idx="22">
                  <c:v>123</c:v>
                </c:pt>
                <c:pt idx="23">
                  <c:v>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967-4B8B-AEE5-2C0F07C41A5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66</c:v>
                </c:pt>
                <c:pt idx="6">
                  <c:v>111</c:v>
                </c:pt>
                <c:pt idx="7">
                  <c:v>80</c:v>
                </c:pt>
                <c:pt idx="8">
                  <c:v>88</c:v>
                </c:pt>
                <c:pt idx="9">
                  <c:v>58</c:v>
                </c:pt>
                <c:pt idx="10">
                  <c:v>51</c:v>
                </c:pt>
                <c:pt idx="11">
                  <c:v>25</c:v>
                </c:pt>
                <c:pt idx="12">
                  <c:v>30</c:v>
                </c:pt>
                <c:pt idx="13">
                  <c:v>30</c:v>
                </c:pt>
                <c:pt idx="14">
                  <c:v>25</c:v>
                </c:pt>
                <c:pt idx="15">
                  <c:v>25</c:v>
                </c:pt>
                <c:pt idx="17">
                  <c:v>413</c:v>
                </c:pt>
                <c:pt idx="18">
                  <c:v>908</c:v>
                </c:pt>
                <c:pt idx="19">
                  <c:v>1220</c:v>
                </c:pt>
                <c:pt idx="20">
                  <c:v>983</c:v>
                </c:pt>
                <c:pt idx="21">
                  <c:v>535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967-4B8B-AEE5-2C0F07C41A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84.88</c:v>
                </c:pt>
                <c:pt idx="1">
                  <c:v>84.62</c:v>
                </c:pt>
                <c:pt idx="2">
                  <c:v>84.45</c:v>
                </c:pt>
                <c:pt idx="3">
                  <c:v>84.49</c:v>
                </c:pt>
                <c:pt idx="4">
                  <c:v>87.8</c:v>
                </c:pt>
                <c:pt idx="5">
                  <c:v>91.77</c:v>
                </c:pt>
                <c:pt idx="6">
                  <c:v>88.72</c:v>
                </c:pt>
                <c:pt idx="7">
                  <c:v>102.4</c:v>
                </c:pt>
                <c:pt idx="8">
                  <c:v>83.61</c:v>
                </c:pt>
                <c:pt idx="9">
                  <c:v>79.34</c:v>
                </c:pt>
                <c:pt idx="10">
                  <c:v>45</c:v>
                </c:pt>
                <c:pt idx="11">
                  <c:v>80.19</c:v>
                </c:pt>
                <c:pt idx="12">
                  <c:v>64.16</c:v>
                </c:pt>
                <c:pt idx="13">
                  <c:v>37.61</c:v>
                </c:pt>
                <c:pt idx="14">
                  <c:v>51.02</c:v>
                </c:pt>
                <c:pt idx="15">
                  <c:v>82.49</c:v>
                </c:pt>
                <c:pt idx="16">
                  <c:v>98.32</c:v>
                </c:pt>
                <c:pt idx="17">
                  <c:v>111.2</c:v>
                </c:pt>
                <c:pt idx="18">
                  <c:v>132.09</c:v>
                </c:pt>
                <c:pt idx="19">
                  <c:v>147.5</c:v>
                </c:pt>
                <c:pt idx="20">
                  <c:v>125.8</c:v>
                </c:pt>
                <c:pt idx="21">
                  <c:v>112.87</c:v>
                </c:pt>
                <c:pt idx="22">
                  <c:v>106.42</c:v>
                </c:pt>
                <c:pt idx="23">
                  <c:v>100.52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967-4B8B-AEE5-2C0F07C41A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109.5</c:v>
                </c:pt>
                <c:pt idx="1">
                  <c:v>110</c:v>
                </c:pt>
                <c:pt idx="2">
                  <c:v>111</c:v>
                </c:pt>
                <c:pt idx="3">
                  <c:v>112</c:v>
                </c:pt>
                <c:pt idx="4">
                  <c:v>113.5</c:v>
                </c:pt>
                <c:pt idx="5">
                  <c:v>114.5</c:v>
                </c:pt>
                <c:pt idx="6">
                  <c:v>131</c:v>
                </c:pt>
                <c:pt idx="7">
                  <c:v>132.5</c:v>
                </c:pt>
                <c:pt idx="8">
                  <c:v>117.5</c:v>
                </c:pt>
                <c:pt idx="9">
                  <c:v>124</c:v>
                </c:pt>
                <c:pt idx="10">
                  <c:v>134.5</c:v>
                </c:pt>
                <c:pt idx="11">
                  <c:v>191</c:v>
                </c:pt>
                <c:pt idx="12">
                  <c:v>203.5</c:v>
                </c:pt>
                <c:pt idx="13">
                  <c:v>155.5</c:v>
                </c:pt>
                <c:pt idx="14">
                  <c:v>135.5</c:v>
                </c:pt>
                <c:pt idx="15">
                  <c:v>115</c:v>
                </c:pt>
                <c:pt idx="16">
                  <c:v>136.5</c:v>
                </c:pt>
                <c:pt idx="17">
                  <c:v>152</c:v>
                </c:pt>
                <c:pt idx="18">
                  <c:v>170.5</c:v>
                </c:pt>
                <c:pt idx="19">
                  <c:v>167</c:v>
                </c:pt>
                <c:pt idx="20">
                  <c:v>157.5</c:v>
                </c:pt>
                <c:pt idx="21">
                  <c:v>144</c:v>
                </c:pt>
                <c:pt idx="22">
                  <c:v>150</c:v>
                </c:pt>
                <c:pt idx="23">
                  <c:v>143.5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82-4432-8434-C5FC7ABDFD4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900.90099999999995</c:v>
                </c:pt>
                <c:pt idx="1">
                  <c:v>897.42099999999994</c:v>
                </c:pt>
                <c:pt idx="2">
                  <c:v>896.21799999999996</c:v>
                </c:pt>
                <c:pt idx="3">
                  <c:v>936.67899999999997</c:v>
                </c:pt>
                <c:pt idx="4">
                  <c:v>925.91599999999994</c:v>
                </c:pt>
                <c:pt idx="5">
                  <c:v>943.745</c:v>
                </c:pt>
                <c:pt idx="6">
                  <c:v>933.86599999999999</c:v>
                </c:pt>
                <c:pt idx="7">
                  <c:v>940.90200000000004</c:v>
                </c:pt>
                <c:pt idx="8">
                  <c:v>954.94400000000007</c:v>
                </c:pt>
                <c:pt idx="9">
                  <c:v>984.32800000000009</c:v>
                </c:pt>
                <c:pt idx="10">
                  <c:v>1011.453</c:v>
                </c:pt>
                <c:pt idx="11">
                  <c:v>1004.623</c:v>
                </c:pt>
                <c:pt idx="12">
                  <c:v>1003.037</c:v>
                </c:pt>
                <c:pt idx="13">
                  <c:v>997.09400000000005</c:v>
                </c:pt>
                <c:pt idx="14">
                  <c:v>1014.0170000000001</c:v>
                </c:pt>
                <c:pt idx="15">
                  <c:v>991.53700000000003</c:v>
                </c:pt>
                <c:pt idx="16">
                  <c:v>972.15800000000013</c:v>
                </c:pt>
                <c:pt idx="17">
                  <c:v>911.22500000000002</c:v>
                </c:pt>
                <c:pt idx="18">
                  <c:v>899.67899999999997</c:v>
                </c:pt>
                <c:pt idx="19">
                  <c:v>804.947</c:v>
                </c:pt>
                <c:pt idx="20">
                  <c:v>880.327</c:v>
                </c:pt>
                <c:pt idx="21">
                  <c:v>841.20800000000008</c:v>
                </c:pt>
                <c:pt idx="22">
                  <c:v>864.83600000000001</c:v>
                </c:pt>
                <c:pt idx="23">
                  <c:v>846.779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82-4432-8434-C5FC7ABDFD4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1136.527</c:v>
                </c:pt>
                <c:pt idx="1">
                  <c:v>1134.4140000000002</c:v>
                </c:pt>
                <c:pt idx="2">
                  <c:v>1124.2919999999999</c:v>
                </c:pt>
                <c:pt idx="3">
                  <c:v>1118.3770000000002</c:v>
                </c:pt>
                <c:pt idx="4">
                  <c:v>1115.7909999999999</c:v>
                </c:pt>
                <c:pt idx="5">
                  <c:v>1156.3819999999998</c:v>
                </c:pt>
                <c:pt idx="6">
                  <c:v>1234.9160000000002</c:v>
                </c:pt>
                <c:pt idx="7">
                  <c:v>1301.6120000000001</c:v>
                </c:pt>
                <c:pt idx="8">
                  <c:v>1299.9620000000004</c:v>
                </c:pt>
                <c:pt idx="9">
                  <c:v>1245.5780000000002</c:v>
                </c:pt>
                <c:pt idx="10">
                  <c:v>1228.8139999999999</c:v>
                </c:pt>
                <c:pt idx="11">
                  <c:v>1191.963</c:v>
                </c:pt>
                <c:pt idx="12">
                  <c:v>1177.98</c:v>
                </c:pt>
                <c:pt idx="13">
                  <c:v>1127.0530000000001</c:v>
                </c:pt>
                <c:pt idx="14">
                  <c:v>1098.8950000000002</c:v>
                </c:pt>
                <c:pt idx="15">
                  <c:v>1090.2249999999999</c:v>
                </c:pt>
                <c:pt idx="16">
                  <c:v>1165.7750000000001</c:v>
                </c:pt>
                <c:pt idx="17">
                  <c:v>1193.9330000000002</c:v>
                </c:pt>
                <c:pt idx="18">
                  <c:v>1223.425</c:v>
                </c:pt>
                <c:pt idx="19">
                  <c:v>1210.8200000000002</c:v>
                </c:pt>
                <c:pt idx="20">
                  <c:v>1135.8579999999999</c:v>
                </c:pt>
                <c:pt idx="21">
                  <c:v>1028.6180000000002</c:v>
                </c:pt>
                <c:pt idx="22">
                  <c:v>978.72800000000007</c:v>
                </c:pt>
                <c:pt idx="23">
                  <c:v>945.12700000000007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82-4432-8434-C5FC7ABDFD4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2410.826</c:v>
                </c:pt>
                <c:pt idx="1">
                  <c:v>2274.12</c:v>
                </c:pt>
                <c:pt idx="2">
                  <c:v>2184.1799999999998</c:v>
                </c:pt>
                <c:pt idx="3">
                  <c:v>2154.951</c:v>
                </c:pt>
                <c:pt idx="4">
                  <c:v>2211.0950000000003</c:v>
                </c:pt>
                <c:pt idx="5">
                  <c:v>2335.5959999999995</c:v>
                </c:pt>
                <c:pt idx="6">
                  <c:v>2525.6350000000002</c:v>
                </c:pt>
                <c:pt idx="7">
                  <c:v>2885.3139999999994</c:v>
                </c:pt>
                <c:pt idx="8">
                  <c:v>3243.5410000000002</c:v>
                </c:pt>
                <c:pt idx="9">
                  <c:v>3432.2769999999996</c:v>
                </c:pt>
                <c:pt idx="10">
                  <c:v>3596.8179999999998</c:v>
                </c:pt>
                <c:pt idx="11">
                  <c:v>3695.453</c:v>
                </c:pt>
                <c:pt idx="12">
                  <c:v>3755.6749999999993</c:v>
                </c:pt>
                <c:pt idx="13">
                  <c:v>3603.6470000000004</c:v>
                </c:pt>
                <c:pt idx="14">
                  <c:v>3344.8820000000001</c:v>
                </c:pt>
                <c:pt idx="15">
                  <c:v>3195.1610000000001</c:v>
                </c:pt>
                <c:pt idx="16">
                  <c:v>3213.8789999999995</c:v>
                </c:pt>
                <c:pt idx="17">
                  <c:v>3292.7620000000002</c:v>
                </c:pt>
                <c:pt idx="18">
                  <c:v>3523.8429999999994</c:v>
                </c:pt>
                <c:pt idx="19">
                  <c:v>3662.8389999999999</c:v>
                </c:pt>
                <c:pt idx="20">
                  <c:v>3479</c:v>
                </c:pt>
                <c:pt idx="21">
                  <c:v>3174.0770000000002</c:v>
                </c:pt>
                <c:pt idx="22">
                  <c:v>2871.2729999999997</c:v>
                </c:pt>
                <c:pt idx="23">
                  <c:v>2602.145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82-4432-8434-C5FC7ABDFD4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325</c:v>
                </c:pt>
                <c:pt idx="1">
                  <c:v>309</c:v>
                </c:pt>
                <c:pt idx="2">
                  <c:v>302</c:v>
                </c:pt>
                <c:pt idx="3">
                  <c:v>300.00000000000006</c:v>
                </c:pt>
                <c:pt idx="4">
                  <c:v>310</c:v>
                </c:pt>
                <c:pt idx="5">
                  <c:v>337</c:v>
                </c:pt>
                <c:pt idx="6">
                  <c:v>383</c:v>
                </c:pt>
                <c:pt idx="7">
                  <c:v>429.00000000000006</c:v>
                </c:pt>
                <c:pt idx="8">
                  <c:v>466.99999999999994</c:v>
                </c:pt>
                <c:pt idx="9">
                  <c:v>474</c:v>
                </c:pt>
                <c:pt idx="10">
                  <c:v>475</c:v>
                </c:pt>
                <c:pt idx="11">
                  <c:v>479</c:v>
                </c:pt>
                <c:pt idx="12">
                  <c:v>474</c:v>
                </c:pt>
                <c:pt idx="13">
                  <c:v>462.00000000000006</c:v>
                </c:pt>
                <c:pt idx="14">
                  <c:v>450.99999999999994</c:v>
                </c:pt>
                <c:pt idx="15">
                  <c:v>452</c:v>
                </c:pt>
                <c:pt idx="16">
                  <c:v>465.99999999999994</c:v>
                </c:pt>
                <c:pt idx="17">
                  <c:v>480.99999999999994</c:v>
                </c:pt>
                <c:pt idx="18">
                  <c:v>508.00000000000006</c:v>
                </c:pt>
                <c:pt idx="19">
                  <c:v>512</c:v>
                </c:pt>
                <c:pt idx="20">
                  <c:v>472</c:v>
                </c:pt>
                <c:pt idx="21">
                  <c:v>422.00000000000006</c:v>
                </c:pt>
                <c:pt idx="22">
                  <c:v>374.99999999999994</c:v>
                </c:pt>
                <c:pt idx="23">
                  <c:v>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982-4432-8434-C5FC7ABDFD4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982-4432-8434-C5FC7ABDFD4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19.175000000000001</c:v>
                </c:pt>
                <c:pt idx="1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982-4432-8434-C5FC7ABDFD4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982-4432-8434-C5FC7ABDFD4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982-4432-8434-C5FC7ABDFD4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982-4432-8434-C5FC7ABDFD4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1851</c:v>
                </c:pt>
                <c:pt idx="1">
                  <c:v>1822.4</c:v>
                </c:pt>
                <c:pt idx="2">
                  <c:v>1833.1</c:v>
                </c:pt>
                <c:pt idx="3">
                  <c:v>1821.8</c:v>
                </c:pt>
                <c:pt idx="4">
                  <c:v>1858</c:v>
                </c:pt>
                <c:pt idx="5">
                  <c:v>1663.4</c:v>
                </c:pt>
                <c:pt idx="6">
                  <c:v>1579.3</c:v>
                </c:pt>
                <c:pt idx="7">
                  <c:v>1781.8</c:v>
                </c:pt>
                <c:pt idx="8">
                  <c:v>1450</c:v>
                </c:pt>
                <c:pt idx="9">
                  <c:v>1450</c:v>
                </c:pt>
                <c:pt idx="10">
                  <c:v>1450</c:v>
                </c:pt>
                <c:pt idx="11">
                  <c:v>1302.3</c:v>
                </c:pt>
                <c:pt idx="12">
                  <c:v>1371.9</c:v>
                </c:pt>
                <c:pt idx="13">
                  <c:v>1422</c:v>
                </c:pt>
                <c:pt idx="14">
                  <c:v>1398.2</c:v>
                </c:pt>
                <c:pt idx="15">
                  <c:v>1341.1</c:v>
                </c:pt>
                <c:pt idx="16">
                  <c:v>1298.7</c:v>
                </c:pt>
                <c:pt idx="17">
                  <c:v>977.5</c:v>
                </c:pt>
                <c:pt idx="18">
                  <c:v>1074.8</c:v>
                </c:pt>
                <c:pt idx="19">
                  <c:v>837.4</c:v>
                </c:pt>
                <c:pt idx="20">
                  <c:v>695.7</c:v>
                </c:pt>
                <c:pt idx="21">
                  <c:v>702.9</c:v>
                </c:pt>
                <c:pt idx="22">
                  <c:v>513</c:v>
                </c:pt>
                <c:pt idx="23">
                  <c:v>519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982-4432-8434-C5FC7ABDFD4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13.731999999999999</c:v>
                </c:pt>
                <c:pt idx="7">
                  <c:v>6.0990000000000002</c:v>
                </c:pt>
                <c:pt idx="17">
                  <c:v>10.781000000000001</c:v>
                </c:pt>
                <c:pt idx="18">
                  <c:v>14.852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982-4432-8434-C5FC7ABDFD4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982-4432-8434-C5FC7ABDFD4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982-4432-8434-C5FC7ABDFD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84.88</c:v>
                </c:pt>
                <c:pt idx="1">
                  <c:v>84.62</c:v>
                </c:pt>
                <c:pt idx="2">
                  <c:v>84.45</c:v>
                </c:pt>
                <c:pt idx="3">
                  <c:v>84.49</c:v>
                </c:pt>
                <c:pt idx="4">
                  <c:v>87.8</c:v>
                </c:pt>
                <c:pt idx="5">
                  <c:v>91.77</c:v>
                </c:pt>
                <c:pt idx="6">
                  <c:v>88.72</c:v>
                </c:pt>
                <c:pt idx="7">
                  <c:v>102.4</c:v>
                </c:pt>
                <c:pt idx="8">
                  <c:v>83.61</c:v>
                </c:pt>
                <c:pt idx="9">
                  <c:v>79.34</c:v>
                </c:pt>
                <c:pt idx="10">
                  <c:v>45</c:v>
                </c:pt>
                <c:pt idx="11">
                  <c:v>80.19</c:v>
                </c:pt>
                <c:pt idx="12">
                  <c:v>64.16</c:v>
                </c:pt>
                <c:pt idx="13">
                  <c:v>37.61</c:v>
                </c:pt>
                <c:pt idx="14">
                  <c:v>51.02</c:v>
                </c:pt>
                <c:pt idx="15">
                  <c:v>82.49</c:v>
                </c:pt>
                <c:pt idx="16">
                  <c:v>98.32</c:v>
                </c:pt>
                <c:pt idx="17">
                  <c:v>111.2</c:v>
                </c:pt>
                <c:pt idx="18">
                  <c:v>132.09</c:v>
                </c:pt>
                <c:pt idx="19">
                  <c:v>147.5</c:v>
                </c:pt>
                <c:pt idx="20">
                  <c:v>125.8</c:v>
                </c:pt>
                <c:pt idx="21">
                  <c:v>112.87</c:v>
                </c:pt>
                <c:pt idx="22">
                  <c:v>106.42</c:v>
                </c:pt>
                <c:pt idx="23">
                  <c:v>100.52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982-4432-8434-C5FC7ABDFD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15" activePane="bottomRight" state="frozen"/>
      <selection sqref="A1:XFD1048576"/>
      <selection pane="topRight" sqref="A1:XFD1048576"/>
      <selection pane="bottomLeft" sqref="A1:XFD1048576"/>
      <selection pane="bottomRight" activeCell="B34" sqref="B34:AA3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6748.7539999999999</v>
      </c>
      <c r="C4" s="18">
        <v>6562.3320000000003</v>
      </c>
      <c r="D4" s="18">
        <v>6465.8249999999998</v>
      </c>
      <c r="E4" s="18">
        <v>6458.7629999999972</v>
      </c>
      <c r="F4" s="18">
        <v>6549.3049999999994</v>
      </c>
      <c r="G4" s="18">
        <v>6565.6409999999996</v>
      </c>
      <c r="H4" s="18">
        <v>6801.4670000000006</v>
      </c>
      <c r="I4" s="18">
        <v>7477.2579999999989</v>
      </c>
      <c r="J4" s="18">
        <v>7532.9470000000019</v>
      </c>
      <c r="K4" s="18">
        <v>7710.1830000000018</v>
      </c>
      <c r="L4" s="18">
        <v>7915.7599999999984</v>
      </c>
      <c r="M4" s="18">
        <v>7864.384</v>
      </c>
      <c r="N4" s="18">
        <v>7986.0889999999999</v>
      </c>
      <c r="O4" s="18">
        <v>7877.295000000001</v>
      </c>
      <c r="P4" s="18">
        <v>7442.5269999999991</v>
      </c>
      <c r="Q4" s="18">
        <v>7185.0180000000009</v>
      </c>
      <c r="R4" s="18">
        <v>7252.9949999999999</v>
      </c>
      <c r="S4" s="18">
        <v>7019.152000000001</v>
      </c>
      <c r="T4" s="18">
        <v>7415.1149999999998</v>
      </c>
      <c r="U4" s="18">
        <v>7209.973</v>
      </c>
      <c r="V4" s="18">
        <v>6835.3969999999999</v>
      </c>
      <c r="W4" s="18">
        <v>6327.7600000000011</v>
      </c>
      <c r="X4" s="18">
        <v>5767.8520000000017</v>
      </c>
      <c r="Y4" s="18">
        <v>5404.5739999999996</v>
      </c>
      <c r="Z4" s="19"/>
      <c r="AA4" s="20">
        <f>SUM(B4:Z4)</f>
        <v>168376.36600000001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84.88</v>
      </c>
      <c r="C7" s="28">
        <v>84.62</v>
      </c>
      <c r="D7" s="28">
        <v>84.45</v>
      </c>
      <c r="E7" s="28">
        <v>84.49</v>
      </c>
      <c r="F7" s="28">
        <v>87.8</v>
      </c>
      <c r="G7" s="28">
        <v>91.77</v>
      </c>
      <c r="H7" s="28">
        <v>88.72</v>
      </c>
      <c r="I7" s="28">
        <v>102.4</v>
      </c>
      <c r="J7" s="28">
        <v>83.61</v>
      </c>
      <c r="K7" s="28">
        <v>79.34</v>
      </c>
      <c r="L7" s="28">
        <v>45</v>
      </c>
      <c r="M7" s="28">
        <v>80.19</v>
      </c>
      <c r="N7" s="28">
        <v>64.16</v>
      </c>
      <c r="O7" s="28">
        <v>37.61</v>
      </c>
      <c r="P7" s="28">
        <v>51.02</v>
      </c>
      <c r="Q7" s="28">
        <v>82.49</v>
      </c>
      <c r="R7" s="28">
        <v>98.32</v>
      </c>
      <c r="S7" s="28">
        <v>111.2</v>
      </c>
      <c r="T7" s="28">
        <v>132.09</v>
      </c>
      <c r="U7" s="28">
        <v>147.5</v>
      </c>
      <c r="V7" s="28">
        <v>125.8</v>
      </c>
      <c r="W7" s="28">
        <v>112.87</v>
      </c>
      <c r="X7" s="28">
        <v>106.42</v>
      </c>
      <c r="Y7" s="28">
        <v>100.52</v>
      </c>
      <c r="Z7" s="29"/>
      <c r="AA7" s="30">
        <f>IF(SUM(B7:Z7)&lt;&gt;0,AVERAGEIF(B7:Z7,"&lt;&gt;"""),"")</f>
        <v>90.302916666666661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125</v>
      </c>
      <c r="C11" s="47">
        <v>125</v>
      </c>
      <c r="D11" s="47">
        <v>119</v>
      </c>
      <c r="E11" s="47">
        <v>119</v>
      </c>
      <c r="F11" s="47">
        <v>119</v>
      </c>
      <c r="G11" s="47">
        <v>119</v>
      </c>
      <c r="H11" s="47">
        <v>119</v>
      </c>
      <c r="I11" s="47">
        <v>119</v>
      </c>
      <c r="J11" s="47">
        <v>119</v>
      </c>
      <c r="K11" s="47">
        <v>119</v>
      </c>
      <c r="L11" s="47">
        <v>119</v>
      </c>
      <c r="M11" s="47">
        <v>119</v>
      </c>
      <c r="N11" s="47">
        <v>119</v>
      </c>
      <c r="O11" s="47">
        <v>119</v>
      </c>
      <c r="P11" s="47">
        <v>119</v>
      </c>
      <c r="Q11" s="47">
        <v>119</v>
      </c>
      <c r="R11" s="47">
        <v>119</v>
      </c>
      <c r="S11" s="47">
        <v>123</v>
      </c>
      <c r="T11" s="47">
        <v>139</v>
      </c>
      <c r="U11" s="47">
        <v>172</v>
      </c>
      <c r="V11" s="47">
        <v>134.5</v>
      </c>
      <c r="W11" s="47">
        <v>140</v>
      </c>
      <c r="X11" s="47">
        <v>119</v>
      </c>
      <c r="Y11" s="47">
        <v>119</v>
      </c>
      <c r="Z11" s="48"/>
      <c r="AA11" s="49">
        <f t="shared" si="0"/>
        <v>2981.5</v>
      </c>
    </row>
    <row r="12" spans="1:27" ht="24.95" customHeight="1" x14ac:dyDescent="0.2">
      <c r="A12" s="50" t="s">
        <v>8</v>
      </c>
      <c r="B12" s="51">
        <v>3159.21</v>
      </c>
      <c r="C12" s="52">
        <v>2926.8580000000002</v>
      </c>
      <c r="D12" s="52">
        <v>2819.6480000000001</v>
      </c>
      <c r="E12" s="52">
        <v>2792.7650000000003</v>
      </c>
      <c r="F12" s="52">
        <v>2837.9</v>
      </c>
      <c r="G12" s="52">
        <v>2833.895</v>
      </c>
      <c r="H12" s="52">
        <v>2955.163</v>
      </c>
      <c r="I12" s="52">
        <v>3153.0309999999999</v>
      </c>
      <c r="J12" s="52">
        <v>2169.1590000000001</v>
      </c>
      <c r="K12" s="52">
        <v>1363.1799999999998</v>
      </c>
      <c r="L12" s="52">
        <v>822.9</v>
      </c>
      <c r="M12" s="52">
        <v>287.89999999999998</v>
      </c>
      <c r="N12" s="52">
        <v>287.89999999999998</v>
      </c>
      <c r="O12" s="52">
        <v>357.9</v>
      </c>
      <c r="P12" s="52">
        <v>577.9</v>
      </c>
      <c r="Q12" s="52">
        <v>1294.2190000000001</v>
      </c>
      <c r="R12" s="52">
        <v>2566.1590000000001</v>
      </c>
      <c r="S12" s="52">
        <v>3052.2220000000002</v>
      </c>
      <c r="T12" s="52">
        <v>3459.5680000000002</v>
      </c>
      <c r="U12" s="52">
        <v>3034.1590000000001</v>
      </c>
      <c r="V12" s="52">
        <v>3004.6410000000001</v>
      </c>
      <c r="W12" s="52">
        <v>3056.1260000000002</v>
      </c>
      <c r="X12" s="52">
        <v>3069.1310000000003</v>
      </c>
      <c r="Y12" s="52">
        <v>2758.6000000000004</v>
      </c>
      <c r="Z12" s="53"/>
      <c r="AA12" s="54">
        <f t="shared" si="0"/>
        <v>54640.134000000005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66</v>
      </c>
      <c r="H13" s="52">
        <v>111</v>
      </c>
      <c r="I13" s="52">
        <v>80</v>
      </c>
      <c r="J13" s="52">
        <v>88</v>
      </c>
      <c r="K13" s="52">
        <v>58</v>
      </c>
      <c r="L13" s="52">
        <v>51</v>
      </c>
      <c r="M13" s="52">
        <v>25</v>
      </c>
      <c r="N13" s="52">
        <v>30</v>
      </c>
      <c r="O13" s="52">
        <v>30</v>
      </c>
      <c r="P13" s="52">
        <v>25</v>
      </c>
      <c r="Q13" s="52">
        <v>25</v>
      </c>
      <c r="R13" s="52"/>
      <c r="S13" s="52">
        <v>413</v>
      </c>
      <c r="T13" s="52">
        <v>908</v>
      </c>
      <c r="U13" s="52">
        <v>1220</v>
      </c>
      <c r="V13" s="52">
        <v>983</v>
      </c>
      <c r="W13" s="52">
        <v>535</v>
      </c>
      <c r="X13" s="52"/>
      <c r="Y13" s="52"/>
      <c r="Z13" s="53"/>
      <c r="AA13" s="54">
        <f t="shared" si="0"/>
        <v>4674</v>
      </c>
    </row>
    <row r="14" spans="1:27" ht="24.95" customHeight="1" x14ac:dyDescent="0.2">
      <c r="A14" s="55" t="s">
        <v>10</v>
      </c>
      <c r="B14" s="56">
        <v>3233.5440000000003</v>
      </c>
      <c r="C14" s="57">
        <v>3279.4740000000002</v>
      </c>
      <c r="D14" s="57">
        <v>3296.1769999999997</v>
      </c>
      <c r="E14" s="57">
        <v>3314.998</v>
      </c>
      <c r="F14" s="57">
        <v>3333.4050000000002</v>
      </c>
      <c r="G14" s="57">
        <v>3312.7460000000005</v>
      </c>
      <c r="H14" s="57">
        <v>3382.3040000000001</v>
      </c>
      <c r="I14" s="57">
        <v>3883.2269999999999</v>
      </c>
      <c r="J14" s="57">
        <v>4898.7880000000014</v>
      </c>
      <c r="K14" s="57">
        <v>5902.0030000000015</v>
      </c>
      <c r="L14" s="57">
        <v>6648.8599999999988</v>
      </c>
      <c r="M14" s="57">
        <v>7156.4840000000013</v>
      </c>
      <c r="N14" s="57">
        <v>7275.1890000000003</v>
      </c>
      <c r="O14" s="57">
        <v>7082.3949999999995</v>
      </c>
      <c r="P14" s="57">
        <v>6439.6270000000013</v>
      </c>
      <c r="Q14" s="57">
        <v>5494.799</v>
      </c>
      <c r="R14" s="57">
        <v>4328.8359999999984</v>
      </c>
      <c r="S14" s="57">
        <v>3139.9299999999994</v>
      </c>
      <c r="T14" s="57">
        <v>2622.5469999999996</v>
      </c>
      <c r="U14" s="57">
        <v>2499.8139999999999</v>
      </c>
      <c r="V14" s="57">
        <v>2423.2559999999999</v>
      </c>
      <c r="W14" s="57">
        <v>2359.634</v>
      </c>
      <c r="X14" s="57">
        <v>2289.721</v>
      </c>
      <c r="Y14" s="57">
        <v>2232.3739999999998</v>
      </c>
      <c r="Z14" s="58"/>
      <c r="AA14" s="59">
        <f t="shared" si="0"/>
        <v>99830.131999999998</v>
      </c>
    </row>
    <row r="15" spans="1:27" ht="24.95" customHeight="1" x14ac:dyDescent="0.2">
      <c r="A15" s="55" t="s">
        <v>11</v>
      </c>
      <c r="B15" s="56">
        <v>156</v>
      </c>
      <c r="C15" s="57">
        <v>156</v>
      </c>
      <c r="D15" s="57">
        <v>156</v>
      </c>
      <c r="E15" s="57">
        <v>157</v>
      </c>
      <c r="F15" s="57">
        <v>158</v>
      </c>
      <c r="G15" s="57">
        <v>159</v>
      </c>
      <c r="H15" s="57">
        <v>159</v>
      </c>
      <c r="I15" s="57">
        <v>167</v>
      </c>
      <c r="J15" s="57">
        <v>183</v>
      </c>
      <c r="K15" s="57">
        <v>193</v>
      </c>
      <c r="L15" s="57">
        <v>199</v>
      </c>
      <c r="M15" s="57">
        <v>201</v>
      </c>
      <c r="N15" s="57">
        <v>199</v>
      </c>
      <c r="O15" s="57">
        <v>193</v>
      </c>
      <c r="P15" s="57">
        <v>186</v>
      </c>
      <c r="Q15" s="57">
        <v>177</v>
      </c>
      <c r="R15" s="57">
        <v>164</v>
      </c>
      <c r="S15" s="57">
        <v>150</v>
      </c>
      <c r="T15" s="57">
        <v>143</v>
      </c>
      <c r="U15" s="57">
        <v>141</v>
      </c>
      <c r="V15" s="57">
        <v>138</v>
      </c>
      <c r="W15" s="57">
        <v>132</v>
      </c>
      <c r="X15" s="57">
        <v>123</v>
      </c>
      <c r="Y15" s="57">
        <v>111</v>
      </c>
      <c r="Z15" s="58"/>
      <c r="AA15" s="59">
        <f t="shared" si="0"/>
        <v>3901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6673.7540000000008</v>
      </c>
      <c r="C16" s="62">
        <f t="shared" si="1"/>
        <v>6487.3320000000003</v>
      </c>
      <c r="D16" s="62">
        <f t="shared" si="1"/>
        <v>6390.8249999999998</v>
      </c>
      <c r="E16" s="62">
        <f t="shared" si="1"/>
        <v>6383.7630000000008</v>
      </c>
      <c r="F16" s="62">
        <f t="shared" si="1"/>
        <v>6474.3050000000003</v>
      </c>
      <c r="G16" s="62">
        <f t="shared" si="1"/>
        <v>6490.6410000000005</v>
      </c>
      <c r="H16" s="62">
        <f t="shared" si="1"/>
        <v>6726.4670000000006</v>
      </c>
      <c r="I16" s="62">
        <f t="shared" si="1"/>
        <v>7402.2579999999998</v>
      </c>
      <c r="J16" s="62">
        <f t="shared" si="1"/>
        <v>7457.9470000000019</v>
      </c>
      <c r="K16" s="62">
        <f t="shared" si="1"/>
        <v>7635.1830000000009</v>
      </c>
      <c r="L16" s="62">
        <f t="shared" si="1"/>
        <v>7840.7599999999984</v>
      </c>
      <c r="M16" s="62">
        <f t="shared" si="1"/>
        <v>7789.3840000000009</v>
      </c>
      <c r="N16" s="62">
        <f t="shared" si="1"/>
        <v>7911.0889999999999</v>
      </c>
      <c r="O16" s="62">
        <f t="shared" si="1"/>
        <v>7782.2949999999992</v>
      </c>
      <c r="P16" s="62">
        <f t="shared" si="1"/>
        <v>7347.527000000001</v>
      </c>
      <c r="Q16" s="62">
        <f t="shared" si="1"/>
        <v>7110.018</v>
      </c>
      <c r="R16" s="62">
        <f t="shared" si="1"/>
        <v>7177.994999999999</v>
      </c>
      <c r="S16" s="62">
        <f t="shared" si="1"/>
        <v>6878.152</v>
      </c>
      <c r="T16" s="62">
        <f t="shared" si="1"/>
        <v>7272.1149999999998</v>
      </c>
      <c r="U16" s="62">
        <f t="shared" si="1"/>
        <v>7066.973</v>
      </c>
      <c r="V16" s="62">
        <f t="shared" si="1"/>
        <v>6683.396999999999</v>
      </c>
      <c r="W16" s="62">
        <f t="shared" si="1"/>
        <v>6222.76</v>
      </c>
      <c r="X16" s="62">
        <f t="shared" si="1"/>
        <v>5600.8520000000008</v>
      </c>
      <c r="Y16" s="62">
        <f t="shared" si="1"/>
        <v>5220.9740000000002</v>
      </c>
      <c r="Z16" s="63" t="str">
        <f t="shared" si="1"/>
        <v/>
      </c>
      <c r="AA16" s="64">
        <f>SUM(AA10:AA15)</f>
        <v>166026.766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2817.9</v>
      </c>
      <c r="C29" s="72">
        <v>2844.9</v>
      </c>
      <c r="D29" s="72">
        <v>2852.9</v>
      </c>
      <c r="E29" s="72">
        <v>2866.9</v>
      </c>
      <c r="F29" s="72">
        <v>2893.9</v>
      </c>
      <c r="G29" s="72">
        <v>2930.9</v>
      </c>
      <c r="H29" s="72">
        <v>3003</v>
      </c>
      <c r="I29" s="72">
        <v>3117.91</v>
      </c>
      <c r="J29" s="72">
        <v>3045.17</v>
      </c>
      <c r="K29" s="72">
        <v>2997.37</v>
      </c>
      <c r="L29" s="72">
        <v>3195.23</v>
      </c>
      <c r="M29" s="72">
        <v>3302.44</v>
      </c>
      <c r="N29" s="72">
        <v>3323.63</v>
      </c>
      <c r="O29" s="72">
        <v>3236.56</v>
      </c>
      <c r="P29" s="72">
        <v>2987.25</v>
      </c>
      <c r="Q29" s="72">
        <v>2659.44</v>
      </c>
      <c r="R29" s="72">
        <v>2531.04</v>
      </c>
      <c r="S29" s="72">
        <v>2770.63</v>
      </c>
      <c r="T29" s="72">
        <v>3328.9</v>
      </c>
      <c r="U29" s="72">
        <v>3173.9</v>
      </c>
      <c r="V29" s="72">
        <v>2864.4</v>
      </c>
      <c r="W29" s="72">
        <v>2356.9</v>
      </c>
      <c r="X29" s="72">
        <v>1819.9</v>
      </c>
      <c r="Y29" s="72">
        <v>1746.9</v>
      </c>
      <c r="Z29" s="73"/>
      <c r="AA29" s="74">
        <f>SUM(B29:Z29)</f>
        <v>68667.97</v>
      </c>
    </row>
    <row r="30" spans="1:27" ht="24.95" customHeight="1" x14ac:dyDescent="0.2">
      <c r="A30" s="75" t="s">
        <v>24</v>
      </c>
      <c r="B30" s="76">
        <v>2640.8539999999998</v>
      </c>
      <c r="C30" s="77">
        <v>2357.4319999999998</v>
      </c>
      <c r="D30" s="77">
        <v>2312.9250000000002</v>
      </c>
      <c r="E30" s="77">
        <v>2291.8629999999998</v>
      </c>
      <c r="F30" s="77">
        <v>2355.4050000000002</v>
      </c>
      <c r="G30" s="77">
        <v>2294.741</v>
      </c>
      <c r="H30" s="77">
        <v>2317.4670000000001</v>
      </c>
      <c r="I30" s="77">
        <v>2877.348</v>
      </c>
      <c r="J30" s="77">
        <v>3406.777</v>
      </c>
      <c r="K30" s="77">
        <v>3742.8130000000001</v>
      </c>
      <c r="L30" s="77">
        <v>4025.53</v>
      </c>
      <c r="M30" s="77">
        <v>4401.9440000000004</v>
      </c>
      <c r="N30" s="77">
        <v>4502.4589999999998</v>
      </c>
      <c r="O30" s="77">
        <v>4410.7349999999997</v>
      </c>
      <c r="P30" s="77">
        <v>4005.277</v>
      </c>
      <c r="Q30" s="77">
        <v>3718.578</v>
      </c>
      <c r="R30" s="77">
        <v>3326.9549999999999</v>
      </c>
      <c r="S30" s="77">
        <v>2643.5219999999999</v>
      </c>
      <c r="T30" s="77">
        <v>2355.2150000000001</v>
      </c>
      <c r="U30" s="77">
        <v>2304.0729999999999</v>
      </c>
      <c r="V30" s="77">
        <v>2237.9969999999998</v>
      </c>
      <c r="W30" s="77">
        <v>2236.86</v>
      </c>
      <c r="X30" s="77">
        <v>2149.9520000000002</v>
      </c>
      <c r="Y30" s="77">
        <v>2220.0740000000001</v>
      </c>
      <c r="Z30" s="78"/>
      <c r="AA30" s="79">
        <f>SUM(B30:Z30)</f>
        <v>71136.796000000002</v>
      </c>
    </row>
    <row r="31" spans="1:27" ht="24.95" customHeight="1" x14ac:dyDescent="0.2">
      <c r="A31" s="82" t="s">
        <v>25</v>
      </c>
      <c r="B31" s="80">
        <v>1290</v>
      </c>
      <c r="C31" s="81">
        <v>1360</v>
      </c>
      <c r="D31" s="81">
        <v>1300</v>
      </c>
      <c r="E31" s="81">
        <v>1300</v>
      </c>
      <c r="F31" s="81">
        <v>1300</v>
      </c>
      <c r="G31" s="81">
        <v>1340</v>
      </c>
      <c r="H31" s="81">
        <v>1481</v>
      </c>
      <c r="I31" s="81">
        <v>1482</v>
      </c>
      <c r="J31" s="81">
        <v>1081</v>
      </c>
      <c r="K31" s="81">
        <v>970</v>
      </c>
      <c r="L31" s="81">
        <v>695</v>
      </c>
      <c r="M31" s="81">
        <v>160</v>
      </c>
      <c r="N31" s="81">
        <v>160</v>
      </c>
      <c r="O31" s="81">
        <v>230</v>
      </c>
      <c r="P31" s="81">
        <v>450</v>
      </c>
      <c r="Q31" s="81">
        <v>807</v>
      </c>
      <c r="R31" s="81">
        <v>1395</v>
      </c>
      <c r="S31" s="81">
        <v>1605</v>
      </c>
      <c r="T31" s="81">
        <v>1731</v>
      </c>
      <c r="U31" s="81">
        <v>1732</v>
      </c>
      <c r="V31" s="81">
        <v>1733</v>
      </c>
      <c r="W31" s="81">
        <v>1734</v>
      </c>
      <c r="X31" s="81">
        <v>1736</v>
      </c>
      <c r="Y31" s="81">
        <v>1404</v>
      </c>
      <c r="Z31" s="83"/>
      <c r="AA31" s="84">
        <f>SUM(B31:Z31)</f>
        <v>28476</v>
      </c>
    </row>
    <row r="32" spans="1:27" ht="30" customHeight="1" thickBot="1" x14ac:dyDescent="0.25">
      <c r="A32" s="60" t="s">
        <v>26</v>
      </c>
      <c r="B32" s="61">
        <f>IF(LEN(B$2)&gt;0,SUM(B29:B31),"")</f>
        <v>6748.7539999999999</v>
      </c>
      <c r="C32" s="62">
        <f t="shared" ref="C32:Z32" si="4">IF(LEN(C$2)&gt;0,SUM(C29:C31),"")</f>
        <v>6562.3320000000003</v>
      </c>
      <c r="D32" s="62">
        <f t="shared" si="4"/>
        <v>6465.8250000000007</v>
      </c>
      <c r="E32" s="62">
        <f t="shared" si="4"/>
        <v>6458.7629999999999</v>
      </c>
      <c r="F32" s="62">
        <f t="shared" si="4"/>
        <v>6549.3050000000003</v>
      </c>
      <c r="G32" s="62">
        <f t="shared" si="4"/>
        <v>6565.6409999999996</v>
      </c>
      <c r="H32" s="62">
        <f t="shared" si="4"/>
        <v>6801.4670000000006</v>
      </c>
      <c r="I32" s="62">
        <f t="shared" si="4"/>
        <v>7477.2579999999998</v>
      </c>
      <c r="J32" s="62">
        <f t="shared" si="4"/>
        <v>7532.9470000000001</v>
      </c>
      <c r="K32" s="62">
        <f t="shared" si="4"/>
        <v>7710.183</v>
      </c>
      <c r="L32" s="62">
        <f t="shared" si="4"/>
        <v>7915.76</v>
      </c>
      <c r="M32" s="62">
        <f t="shared" si="4"/>
        <v>7864.384</v>
      </c>
      <c r="N32" s="62">
        <f t="shared" si="4"/>
        <v>7986.0889999999999</v>
      </c>
      <c r="O32" s="62">
        <f t="shared" si="4"/>
        <v>7877.2950000000001</v>
      </c>
      <c r="P32" s="62">
        <f t="shared" si="4"/>
        <v>7442.527</v>
      </c>
      <c r="Q32" s="62">
        <f t="shared" si="4"/>
        <v>7185.018</v>
      </c>
      <c r="R32" s="62">
        <f t="shared" si="4"/>
        <v>7252.9949999999999</v>
      </c>
      <c r="S32" s="62">
        <f t="shared" si="4"/>
        <v>7019.152</v>
      </c>
      <c r="T32" s="62">
        <f t="shared" si="4"/>
        <v>7415.1149999999998</v>
      </c>
      <c r="U32" s="62">
        <f t="shared" si="4"/>
        <v>7209.973</v>
      </c>
      <c r="V32" s="62">
        <f t="shared" si="4"/>
        <v>6835.3969999999999</v>
      </c>
      <c r="W32" s="62">
        <f t="shared" si="4"/>
        <v>6327.76</v>
      </c>
      <c r="X32" s="62">
        <f t="shared" si="4"/>
        <v>5705.8520000000008</v>
      </c>
      <c r="Y32" s="62">
        <f t="shared" si="4"/>
        <v>5370.9740000000002</v>
      </c>
      <c r="Z32" s="63" t="str">
        <f t="shared" si="4"/>
        <v/>
      </c>
      <c r="AA32" s="64">
        <f>SUM(AA29:AA31)</f>
        <v>168280.766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>
        <v>40</v>
      </c>
      <c r="T35" s="95">
        <v>42</v>
      </c>
      <c r="U35" s="95">
        <v>42</v>
      </c>
      <c r="V35" s="95">
        <v>47</v>
      </c>
      <c r="W35" s="95"/>
      <c r="X35" s="95"/>
      <c r="Y35" s="95"/>
      <c r="Z35" s="96"/>
      <c r="AA35" s="74">
        <f t="shared" ref="AA35:AA40" si="5">SUM(B35:Z35)</f>
        <v>171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>
        <v>26</v>
      </c>
      <c r="T36" s="99">
        <v>26</v>
      </c>
      <c r="U36" s="99">
        <v>26</v>
      </c>
      <c r="V36" s="99">
        <v>30</v>
      </c>
      <c r="W36" s="99">
        <v>30</v>
      </c>
      <c r="X36" s="99">
        <v>30</v>
      </c>
      <c r="Y36" s="99">
        <v>75</v>
      </c>
      <c r="Z36" s="100"/>
      <c r="AA36" s="79">
        <f t="shared" si="5"/>
        <v>243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>
        <v>62</v>
      </c>
      <c r="Y37" s="99">
        <v>33.6</v>
      </c>
      <c r="Z37" s="100"/>
      <c r="AA37" s="79">
        <f t="shared" si="5"/>
        <v>95.6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95</v>
      </c>
      <c r="P38" s="99">
        <v>95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1840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75</v>
      </c>
      <c r="C40" s="88">
        <f t="shared" si="6"/>
        <v>75</v>
      </c>
      <c r="D40" s="88">
        <f t="shared" si="6"/>
        <v>75</v>
      </c>
      <c r="E40" s="88">
        <f t="shared" si="6"/>
        <v>75</v>
      </c>
      <c r="F40" s="88">
        <f t="shared" si="6"/>
        <v>75</v>
      </c>
      <c r="G40" s="88">
        <f t="shared" si="6"/>
        <v>75</v>
      </c>
      <c r="H40" s="88">
        <f t="shared" si="6"/>
        <v>75</v>
      </c>
      <c r="I40" s="88">
        <f t="shared" si="6"/>
        <v>75</v>
      </c>
      <c r="J40" s="88">
        <f t="shared" si="6"/>
        <v>75</v>
      </c>
      <c r="K40" s="88">
        <f t="shared" si="6"/>
        <v>75</v>
      </c>
      <c r="L40" s="88">
        <f t="shared" si="6"/>
        <v>75</v>
      </c>
      <c r="M40" s="88">
        <f t="shared" si="6"/>
        <v>75</v>
      </c>
      <c r="N40" s="88">
        <f t="shared" si="6"/>
        <v>75</v>
      </c>
      <c r="O40" s="88">
        <f t="shared" si="6"/>
        <v>95</v>
      </c>
      <c r="P40" s="88">
        <f t="shared" si="6"/>
        <v>95</v>
      </c>
      <c r="Q40" s="88">
        <f t="shared" si="6"/>
        <v>75</v>
      </c>
      <c r="R40" s="88">
        <f t="shared" si="6"/>
        <v>75</v>
      </c>
      <c r="S40" s="88">
        <f t="shared" si="6"/>
        <v>141</v>
      </c>
      <c r="T40" s="88">
        <f t="shared" si="6"/>
        <v>143</v>
      </c>
      <c r="U40" s="88">
        <f t="shared" si="6"/>
        <v>143</v>
      </c>
      <c r="V40" s="88">
        <f t="shared" si="6"/>
        <v>152</v>
      </c>
      <c r="W40" s="88">
        <f t="shared" si="6"/>
        <v>105</v>
      </c>
      <c r="X40" s="88">
        <f t="shared" si="6"/>
        <v>167</v>
      </c>
      <c r="Y40" s="88">
        <f t="shared" si="6"/>
        <v>183.6</v>
      </c>
      <c r="Z40" s="89" t="str">
        <f t="shared" si="6"/>
        <v/>
      </c>
      <c r="AA40" s="90">
        <f t="shared" si="5"/>
        <v>2349.6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>
        <v>62</v>
      </c>
      <c r="Y45" s="99">
        <v>33.6</v>
      </c>
      <c r="Z45" s="100"/>
      <c r="AA45" s="79">
        <f t="shared" si="7"/>
        <v>95.6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62</v>
      </c>
      <c r="Y49" s="88">
        <f t="shared" si="8"/>
        <v>33.6</v>
      </c>
      <c r="Z49" s="89" t="str">
        <f t="shared" si="8"/>
        <v/>
      </c>
      <c r="AA49" s="90">
        <f t="shared" si="7"/>
        <v>95.6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6748.7540000000008</v>
      </c>
      <c r="C52" s="88">
        <f t="shared" si="10"/>
        <v>6562.3320000000003</v>
      </c>
      <c r="D52" s="88">
        <f t="shared" si="10"/>
        <v>6465.8249999999998</v>
      </c>
      <c r="E52" s="88">
        <f t="shared" si="10"/>
        <v>6458.7630000000008</v>
      </c>
      <c r="F52" s="88">
        <f t="shared" si="10"/>
        <v>6549.3050000000003</v>
      </c>
      <c r="G52" s="88">
        <f t="shared" si="10"/>
        <v>6565.6410000000005</v>
      </c>
      <c r="H52" s="88">
        <f t="shared" si="10"/>
        <v>6801.4670000000006</v>
      </c>
      <c r="I52" s="88">
        <f t="shared" si="10"/>
        <v>7477.2579999999998</v>
      </c>
      <c r="J52" s="88">
        <f t="shared" si="10"/>
        <v>7532.9470000000019</v>
      </c>
      <c r="K52" s="88">
        <f t="shared" si="10"/>
        <v>7710.1830000000009</v>
      </c>
      <c r="L52" s="88">
        <f t="shared" si="10"/>
        <v>7915.7599999999984</v>
      </c>
      <c r="M52" s="88">
        <f t="shared" si="10"/>
        <v>7864.3840000000009</v>
      </c>
      <c r="N52" s="88">
        <f t="shared" si="10"/>
        <v>7986.0889999999999</v>
      </c>
      <c r="O52" s="88">
        <f t="shared" si="10"/>
        <v>7877.2949999999992</v>
      </c>
      <c r="P52" s="88">
        <f t="shared" si="10"/>
        <v>7442.527000000001</v>
      </c>
      <c r="Q52" s="88">
        <f t="shared" si="10"/>
        <v>7185.018</v>
      </c>
      <c r="R52" s="88">
        <f t="shared" si="10"/>
        <v>7252.994999999999</v>
      </c>
      <c r="S52" s="88">
        <f t="shared" si="10"/>
        <v>7019.152</v>
      </c>
      <c r="T52" s="88">
        <f t="shared" si="10"/>
        <v>7415.1149999999998</v>
      </c>
      <c r="U52" s="88">
        <f t="shared" si="10"/>
        <v>7209.973</v>
      </c>
      <c r="V52" s="88">
        <f t="shared" si="10"/>
        <v>6835.396999999999</v>
      </c>
      <c r="W52" s="88">
        <f t="shared" si="10"/>
        <v>6327.76</v>
      </c>
      <c r="X52" s="88">
        <f t="shared" si="10"/>
        <v>5767.8520000000008</v>
      </c>
      <c r="Y52" s="88">
        <f t="shared" si="10"/>
        <v>5404.5740000000005</v>
      </c>
      <c r="Z52" s="89" t="str">
        <f t="shared" si="10"/>
        <v/>
      </c>
      <c r="AA52" s="104">
        <f>SUM(B52:Z52)</f>
        <v>168376.36600000001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45927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6748.7540000000017</v>
      </c>
      <c r="C4" s="18">
        <v>6562.3550000000005</v>
      </c>
      <c r="D4" s="18">
        <v>6465.79</v>
      </c>
      <c r="E4" s="18">
        <v>6458.806999999998</v>
      </c>
      <c r="F4" s="18">
        <v>6549.3019999999997</v>
      </c>
      <c r="G4" s="18">
        <v>6565.6229999999996</v>
      </c>
      <c r="H4" s="18">
        <v>6801.4489999999996</v>
      </c>
      <c r="I4" s="18">
        <v>7477.2269999999999</v>
      </c>
      <c r="J4" s="18">
        <v>7532.947000000001</v>
      </c>
      <c r="K4" s="18">
        <v>7710.1830000000009</v>
      </c>
      <c r="L4" s="18">
        <v>7915.7600000000011</v>
      </c>
      <c r="M4" s="18">
        <v>7864.3390000000018</v>
      </c>
      <c r="N4" s="18">
        <v>7986.0920000000006</v>
      </c>
      <c r="O4" s="18">
        <v>7877.2939999999999</v>
      </c>
      <c r="P4" s="18">
        <v>7442.4940000000024</v>
      </c>
      <c r="Q4" s="18">
        <v>7185.0230000000029</v>
      </c>
      <c r="R4" s="18">
        <v>7253.0119999999988</v>
      </c>
      <c r="S4" s="18">
        <v>7019.2010000000009</v>
      </c>
      <c r="T4" s="18">
        <v>7415.099000000002</v>
      </c>
      <c r="U4" s="18">
        <v>7210.0060000000003</v>
      </c>
      <c r="V4" s="18">
        <v>6835.3850000000029</v>
      </c>
      <c r="W4" s="18">
        <v>6327.802999999999</v>
      </c>
      <c r="X4" s="18">
        <v>5767.8370000000004</v>
      </c>
      <c r="Y4" s="18">
        <v>5404.5510000000004</v>
      </c>
      <c r="Z4" s="19"/>
      <c r="AA4" s="20">
        <f>SUM(B4:Z4)</f>
        <v>168376.33300000001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84.88</v>
      </c>
      <c r="C7" s="28">
        <v>84.62</v>
      </c>
      <c r="D7" s="28">
        <v>84.45</v>
      </c>
      <c r="E7" s="28">
        <v>84.49</v>
      </c>
      <c r="F7" s="28">
        <v>87.8</v>
      </c>
      <c r="G7" s="28">
        <v>91.77</v>
      </c>
      <c r="H7" s="28">
        <v>88.72</v>
      </c>
      <c r="I7" s="28">
        <v>102.4</v>
      </c>
      <c r="J7" s="28">
        <v>83.61</v>
      </c>
      <c r="K7" s="28">
        <v>79.34</v>
      </c>
      <c r="L7" s="28">
        <v>45</v>
      </c>
      <c r="M7" s="28">
        <v>80.19</v>
      </c>
      <c r="N7" s="28">
        <v>64.16</v>
      </c>
      <c r="O7" s="28">
        <v>37.61</v>
      </c>
      <c r="P7" s="28">
        <v>51.02</v>
      </c>
      <c r="Q7" s="28">
        <v>82.49</v>
      </c>
      <c r="R7" s="28">
        <v>98.32</v>
      </c>
      <c r="S7" s="28">
        <v>111.2</v>
      </c>
      <c r="T7" s="28">
        <v>132.09</v>
      </c>
      <c r="U7" s="28">
        <v>147.5</v>
      </c>
      <c r="V7" s="28">
        <v>125.8</v>
      </c>
      <c r="W7" s="28">
        <v>112.87</v>
      </c>
      <c r="X7" s="28">
        <v>106.42</v>
      </c>
      <c r="Y7" s="28">
        <v>100.52</v>
      </c>
      <c r="Z7" s="29"/>
      <c r="AA7" s="30">
        <f>IF(SUM(B7:Z7)&lt;&gt;0,AVERAGEIF(B7:Z7,"&lt;&gt;"""),"")</f>
        <v>90.302916666666661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</v>
      </c>
      <c r="C14" s="57">
        <v>15</v>
      </c>
      <c r="D14" s="57">
        <v>15</v>
      </c>
      <c r="E14" s="57">
        <v>15</v>
      </c>
      <c r="F14" s="57">
        <v>15</v>
      </c>
      <c r="G14" s="57">
        <v>15</v>
      </c>
      <c r="H14" s="57">
        <v>13.731999999999999</v>
      </c>
      <c r="I14" s="57">
        <v>6.0990000000000002</v>
      </c>
      <c r="J14" s="57"/>
      <c r="K14" s="57"/>
      <c r="L14" s="57"/>
      <c r="M14" s="57"/>
      <c r="N14" s="57"/>
      <c r="O14" s="57"/>
      <c r="P14" s="57"/>
      <c r="Q14" s="57"/>
      <c r="R14" s="57"/>
      <c r="S14" s="57">
        <v>10.781000000000001</v>
      </c>
      <c r="T14" s="57">
        <v>14.852</v>
      </c>
      <c r="U14" s="57">
        <v>15</v>
      </c>
      <c r="V14" s="57">
        <v>15</v>
      </c>
      <c r="W14" s="57">
        <v>15</v>
      </c>
      <c r="X14" s="57">
        <v>15</v>
      </c>
      <c r="Y14" s="57">
        <v>15</v>
      </c>
      <c r="Z14" s="58"/>
      <c r="AA14" s="59">
        <f t="shared" si="0"/>
        <v>210.464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</v>
      </c>
      <c r="C16" s="62">
        <f t="shared" ref="C16:Z16" si="1">IF(LEN(C$2)&gt;0,SUM(C10:C15),"")</f>
        <v>15</v>
      </c>
      <c r="D16" s="62">
        <f t="shared" si="1"/>
        <v>15</v>
      </c>
      <c r="E16" s="62">
        <f t="shared" si="1"/>
        <v>15</v>
      </c>
      <c r="F16" s="62">
        <f t="shared" si="1"/>
        <v>15</v>
      </c>
      <c r="G16" s="62">
        <f t="shared" si="1"/>
        <v>15</v>
      </c>
      <c r="H16" s="62">
        <f t="shared" si="1"/>
        <v>13.731999999999999</v>
      </c>
      <c r="I16" s="62">
        <f t="shared" si="1"/>
        <v>6.0990000000000002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10.781000000000001</v>
      </c>
      <c r="T16" s="62">
        <f t="shared" si="1"/>
        <v>14.852</v>
      </c>
      <c r="U16" s="62">
        <f t="shared" si="1"/>
        <v>15</v>
      </c>
      <c r="V16" s="62">
        <f t="shared" si="1"/>
        <v>15</v>
      </c>
      <c r="W16" s="62">
        <f t="shared" si="1"/>
        <v>15</v>
      </c>
      <c r="X16" s="62">
        <f t="shared" si="1"/>
        <v>15</v>
      </c>
      <c r="Y16" s="62">
        <f t="shared" si="1"/>
        <v>15</v>
      </c>
      <c r="Z16" s="63" t="str">
        <f t="shared" si="1"/>
        <v/>
      </c>
      <c r="AA16" s="64">
        <f>SUM(AA10:AA15)</f>
        <v>210.464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900.90099999999995</v>
      </c>
      <c r="C19" s="72">
        <v>897.42099999999994</v>
      </c>
      <c r="D19" s="72">
        <v>896.21799999999996</v>
      </c>
      <c r="E19" s="72">
        <v>936.67899999999997</v>
      </c>
      <c r="F19" s="72">
        <v>925.91599999999994</v>
      </c>
      <c r="G19" s="72">
        <v>943.745</v>
      </c>
      <c r="H19" s="72">
        <v>933.86599999999999</v>
      </c>
      <c r="I19" s="72">
        <v>940.90200000000004</v>
      </c>
      <c r="J19" s="72">
        <v>954.94400000000007</v>
      </c>
      <c r="K19" s="72">
        <v>984.32800000000009</v>
      </c>
      <c r="L19" s="72">
        <v>1011.453</v>
      </c>
      <c r="M19" s="72">
        <v>1004.623</v>
      </c>
      <c r="N19" s="72">
        <v>1003.037</v>
      </c>
      <c r="O19" s="72">
        <v>997.09400000000005</v>
      </c>
      <c r="P19" s="72">
        <v>1014.0170000000001</v>
      </c>
      <c r="Q19" s="72">
        <v>991.53700000000003</v>
      </c>
      <c r="R19" s="72">
        <v>972.15800000000013</v>
      </c>
      <c r="S19" s="72">
        <v>911.22500000000002</v>
      </c>
      <c r="T19" s="72">
        <v>899.67899999999997</v>
      </c>
      <c r="U19" s="72">
        <v>804.947</v>
      </c>
      <c r="V19" s="72">
        <v>880.327</v>
      </c>
      <c r="W19" s="72">
        <v>841.20800000000008</v>
      </c>
      <c r="X19" s="72">
        <v>864.83600000000001</v>
      </c>
      <c r="Y19" s="72">
        <v>846.779</v>
      </c>
      <c r="Z19" s="73"/>
      <c r="AA19" s="74">
        <f t="shared" ref="AA19:AA25" si="2">SUM(B19:Z19)</f>
        <v>22357.839999999997</v>
      </c>
    </row>
    <row r="20" spans="1:27" ht="24.95" customHeight="1" x14ac:dyDescent="0.2">
      <c r="A20" s="75" t="s">
        <v>15</v>
      </c>
      <c r="B20" s="76">
        <v>1136.527</v>
      </c>
      <c r="C20" s="77">
        <v>1134.4140000000002</v>
      </c>
      <c r="D20" s="77">
        <v>1124.2919999999999</v>
      </c>
      <c r="E20" s="77">
        <v>1118.3770000000002</v>
      </c>
      <c r="F20" s="77">
        <v>1115.7909999999999</v>
      </c>
      <c r="G20" s="77">
        <v>1156.3819999999998</v>
      </c>
      <c r="H20" s="77">
        <v>1234.9160000000002</v>
      </c>
      <c r="I20" s="77">
        <v>1301.6120000000001</v>
      </c>
      <c r="J20" s="77">
        <v>1299.9620000000004</v>
      </c>
      <c r="K20" s="77">
        <v>1245.5780000000002</v>
      </c>
      <c r="L20" s="77">
        <v>1228.8139999999999</v>
      </c>
      <c r="M20" s="77">
        <v>1191.963</v>
      </c>
      <c r="N20" s="77">
        <v>1177.98</v>
      </c>
      <c r="O20" s="77">
        <v>1127.0530000000001</v>
      </c>
      <c r="P20" s="77">
        <v>1098.8950000000002</v>
      </c>
      <c r="Q20" s="77">
        <v>1090.2249999999999</v>
      </c>
      <c r="R20" s="77">
        <v>1165.7750000000001</v>
      </c>
      <c r="S20" s="77">
        <v>1193.9330000000002</v>
      </c>
      <c r="T20" s="77">
        <v>1223.425</v>
      </c>
      <c r="U20" s="77">
        <v>1210.8200000000002</v>
      </c>
      <c r="V20" s="77">
        <v>1135.8579999999999</v>
      </c>
      <c r="W20" s="77">
        <v>1028.6180000000002</v>
      </c>
      <c r="X20" s="77">
        <v>978.72800000000007</v>
      </c>
      <c r="Y20" s="77">
        <v>945.12700000000007</v>
      </c>
      <c r="Z20" s="78"/>
      <c r="AA20" s="79">
        <f t="shared" si="2"/>
        <v>27665.064999999999</v>
      </c>
    </row>
    <row r="21" spans="1:27" ht="24.95" customHeight="1" x14ac:dyDescent="0.2">
      <c r="A21" s="75" t="s">
        <v>16</v>
      </c>
      <c r="B21" s="80">
        <v>2410.826</v>
      </c>
      <c r="C21" s="81">
        <v>2274.12</v>
      </c>
      <c r="D21" s="81">
        <v>2184.1799999999998</v>
      </c>
      <c r="E21" s="81">
        <v>2154.951</v>
      </c>
      <c r="F21" s="81">
        <v>2211.0950000000003</v>
      </c>
      <c r="G21" s="81">
        <v>2335.5959999999995</v>
      </c>
      <c r="H21" s="81">
        <v>2525.6350000000002</v>
      </c>
      <c r="I21" s="81">
        <v>2885.3139999999994</v>
      </c>
      <c r="J21" s="81">
        <v>3243.5410000000002</v>
      </c>
      <c r="K21" s="81">
        <v>3432.2769999999996</v>
      </c>
      <c r="L21" s="81">
        <v>3596.8179999999998</v>
      </c>
      <c r="M21" s="81">
        <v>3695.453</v>
      </c>
      <c r="N21" s="81">
        <v>3755.6749999999993</v>
      </c>
      <c r="O21" s="81">
        <v>3603.6470000000004</v>
      </c>
      <c r="P21" s="81">
        <v>3344.8820000000001</v>
      </c>
      <c r="Q21" s="81">
        <v>3195.1610000000001</v>
      </c>
      <c r="R21" s="81">
        <v>3213.8789999999995</v>
      </c>
      <c r="S21" s="81">
        <v>3292.7620000000002</v>
      </c>
      <c r="T21" s="81">
        <v>3523.8429999999994</v>
      </c>
      <c r="U21" s="81">
        <v>3662.8389999999999</v>
      </c>
      <c r="V21" s="81">
        <v>3479</v>
      </c>
      <c r="W21" s="81">
        <v>3174.0770000000002</v>
      </c>
      <c r="X21" s="81">
        <v>2871.2729999999997</v>
      </c>
      <c r="Y21" s="81">
        <v>2602.145</v>
      </c>
      <c r="Z21" s="78"/>
      <c r="AA21" s="79">
        <f t="shared" si="2"/>
        <v>72668.989000000001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19.175000000000001</v>
      </c>
      <c r="M22" s="81"/>
      <c r="N22" s="81"/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129.17500000000001</v>
      </c>
    </row>
    <row r="23" spans="1:27" ht="24.95" customHeight="1" x14ac:dyDescent="0.2">
      <c r="A23" s="85" t="s">
        <v>18</v>
      </c>
      <c r="B23" s="77">
        <v>109.5</v>
      </c>
      <c r="C23" s="77">
        <v>110</v>
      </c>
      <c r="D23" s="77">
        <v>111</v>
      </c>
      <c r="E23" s="77">
        <v>112</v>
      </c>
      <c r="F23" s="77">
        <v>113.5</v>
      </c>
      <c r="G23" s="77">
        <v>114.5</v>
      </c>
      <c r="H23" s="77">
        <v>131</v>
      </c>
      <c r="I23" s="77">
        <v>132.5</v>
      </c>
      <c r="J23" s="77">
        <v>117.5</v>
      </c>
      <c r="K23" s="77">
        <v>124</v>
      </c>
      <c r="L23" s="77">
        <v>134.5</v>
      </c>
      <c r="M23" s="77">
        <v>191</v>
      </c>
      <c r="N23" s="77">
        <v>203.5</v>
      </c>
      <c r="O23" s="77">
        <v>155.5</v>
      </c>
      <c r="P23" s="77">
        <v>135.5</v>
      </c>
      <c r="Q23" s="77">
        <v>115</v>
      </c>
      <c r="R23" s="77">
        <v>136.5</v>
      </c>
      <c r="S23" s="77">
        <v>152</v>
      </c>
      <c r="T23" s="77">
        <v>170.5</v>
      </c>
      <c r="U23" s="77">
        <v>167</v>
      </c>
      <c r="V23" s="77">
        <v>157.5</v>
      </c>
      <c r="W23" s="77">
        <v>144</v>
      </c>
      <c r="X23" s="77">
        <v>150</v>
      </c>
      <c r="Y23" s="77">
        <v>143.5</v>
      </c>
      <c r="Z23" s="77"/>
      <c r="AA23" s="79">
        <f t="shared" si="2"/>
        <v>3331.5</v>
      </c>
    </row>
    <row r="24" spans="1:27" ht="24.95" customHeight="1" x14ac:dyDescent="0.2">
      <c r="A24" s="85" t="s">
        <v>19</v>
      </c>
      <c r="B24" s="77">
        <v>325</v>
      </c>
      <c r="C24" s="77">
        <v>309</v>
      </c>
      <c r="D24" s="77">
        <v>302</v>
      </c>
      <c r="E24" s="77">
        <v>300.00000000000006</v>
      </c>
      <c r="F24" s="77">
        <v>310</v>
      </c>
      <c r="G24" s="77">
        <v>337</v>
      </c>
      <c r="H24" s="77">
        <v>383</v>
      </c>
      <c r="I24" s="77">
        <v>429.00000000000006</v>
      </c>
      <c r="J24" s="77">
        <v>466.99999999999994</v>
      </c>
      <c r="K24" s="77">
        <v>474</v>
      </c>
      <c r="L24" s="77">
        <v>475</v>
      </c>
      <c r="M24" s="77">
        <v>479</v>
      </c>
      <c r="N24" s="77">
        <v>474</v>
      </c>
      <c r="O24" s="77">
        <v>462.00000000000006</v>
      </c>
      <c r="P24" s="77">
        <v>450.99999999999994</v>
      </c>
      <c r="Q24" s="77">
        <v>452</v>
      </c>
      <c r="R24" s="77">
        <v>465.99999999999994</v>
      </c>
      <c r="S24" s="77">
        <v>480.99999999999994</v>
      </c>
      <c r="T24" s="77">
        <v>508.00000000000006</v>
      </c>
      <c r="U24" s="77">
        <v>512</v>
      </c>
      <c r="V24" s="77">
        <v>472</v>
      </c>
      <c r="W24" s="77">
        <v>422.00000000000006</v>
      </c>
      <c r="X24" s="77">
        <v>374.99999999999994</v>
      </c>
      <c r="Y24" s="77">
        <v>333</v>
      </c>
      <c r="Z24" s="77"/>
      <c r="AA24" s="79">
        <f t="shared" si="2"/>
        <v>9998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4882.7539999999999</v>
      </c>
      <c r="C26" s="88">
        <f t="shared" ref="C26:Z26" si="3">IF(LEN(C$2)&gt;0,SUM(C19:C25),"")</f>
        <v>4724.9549999999999</v>
      </c>
      <c r="D26" s="88">
        <f t="shared" si="3"/>
        <v>4617.6899999999996</v>
      </c>
      <c r="E26" s="88">
        <f t="shared" si="3"/>
        <v>4622.0069999999996</v>
      </c>
      <c r="F26" s="88">
        <f t="shared" si="3"/>
        <v>4676.3019999999997</v>
      </c>
      <c r="G26" s="88">
        <f t="shared" si="3"/>
        <v>4887.223</v>
      </c>
      <c r="H26" s="88">
        <f t="shared" si="3"/>
        <v>5208.4170000000004</v>
      </c>
      <c r="I26" s="88">
        <f t="shared" si="3"/>
        <v>5689.3279999999995</v>
      </c>
      <c r="J26" s="88">
        <f t="shared" si="3"/>
        <v>6082.9470000000001</v>
      </c>
      <c r="K26" s="88">
        <f t="shared" si="3"/>
        <v>6260.183</v>
      </c>
      <c r="L26" s="88">
        <f t="shared" si="3"/>
        <v>6465.7599999999993</v>
      </c>
      <c r="M26" s="88">
        <f t="shared" si="3"/>
        <v>6562.0390000000007</v>
      </c>
      <c r="N26" s="88">
        <f t="shared" si="3"/>
        <v>6614.1919999999991</v>
      </c>
      <c r="O26" s="88">
        <f t="shared" si="3"/>
        <v>6455.2939999999999</v>
      </c>
      <c r="P26" s="88">
        <f t="shared" si="3"/>
        <v>6044.2939999999999</v>
      </c>
      <c r="Q26" s="88">
        <f t="shared" si="3"/>
        <v>5843.9229999999998</v>
      </c>
      <c r="R26" s="88">
        <f t="shared" si="3"/>
        <v>5954.3119999999999</v>
      </c>
      <c r="S26" s="88">
        <f t="shared" si="3"/>
        <v>6030.92</v>
      </c>
      <c r="T26" s="88">
        <f t="shared" si="3"/>
        <v>6325.4469999999992</v>
      </c>
      <c r="U26" s="88">
        <f t="shared" si="3"/>
        <v>6357.6059999999998</v>
      </c>
      <c r="V26" s="88">
        <f t="shared" si="3"/>
        <v>6124.6849999999995</v>
      </c>
      <c r="W26" s="88">
        <f t="shared" si="3"/>
        <v>5609.9030000000002</v>
      </c>
      <c r="X26" s="88">
        <f t="shared" si="3"/>
        <v>5239.8369999999995</v>
      </c>
      <c r="Y26" s="88">
        <f t="shared" si="3"/>
        <v>4870.5509999999995</v>
      </c>
      <c r="Z26" s="89" t="str">
        <f t="shared" si="3"/>
        <v/>
      </c>
      <c r="AA26" s="90">
        <f>SUM(AA19:AA25)</f>
        <v>136150.56900000002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544.5</v>
      </c>
      <c r="C29" s="72">
        <v>529</v>
      </c>
      <c r="D29" s="72">
        <v>518</v>
      </c>
      <c r="E29" s="72">
        <v>517</v>
      </c>
      <c r="F29" s="72">
        <v>528.5</v>
      </c>
      <c r="G29" s="72">
        <v>541.5</v>
      </c>
      <c r="H29" s="72">
        <v>604.1</v>
      </c>
      <c r="I29" s="72">
        <v>711.51</v>
      </c>
      <c r="J29" s="72">
        <v>776.77</v>
      </c>
      <c r="K29" s="72">
        <v>840.47</v>
      </c>
      <c r="L29" s="72">
        <v>852.83</v>
      </c>
      <c r="M29" s="72">
        <v>913.54</v>
      </c>
      <c r="N29" s="72">
        <v>921.23</v>
      </c>
      <c r="O29" s="72">
        <v>872.16</v>
      </c>
      <c r="P29" s="72">
        <v>820.85</v>
      </c>
      <c r="Q29" s="72">
        <v>780.54</v>
      </c>
      <c r="R29" s="72">
        <v>775.64</v>
      </c>
      <c r="S29" s="72">
        <v>711.73</v>
      </c>
      <c r="T29" s="72">
        <v>756.5</v>
      </c>
      <c r="U29" s="72">
        <v>752</v>
      </c>
      <c r="V29" s="72">
        <v>717.5</v>
      </c>
      <c r="W29" s="72">
        <v>679</v>
      </c>
      <c r="X29" s="72">
        <v>643</v>
      </c>
      <c r="Y29" s="72">
        <v>594.5</v>
      </c>
      <c r="Z29" s="73"/>
      <c r="AA29" s="74">
        <f>SUM(B29:Z29)</f>
        <v>16902.37</v>
      </c>
    </row>
    <row r="30" spans="1:27" ht="24.95" customHeight="1" x14ac:dyDescent="0.2">
      <c r="A30" s="75" t="s">
        <v>24</v>
      </c>
      <c r="B30" s="76">
        <v>4948.2539999999999</v>
      </c>
      <c r="C30" s="77">
        <v>4805.9549999999999</v>
      </c>
      <c r="D30" s="77">
        <v>4702.6899999999996</v>
      </c>
      <c r="E30" s="77">
        <v>4707.0069999999996</v>
      </c>
      <c r="F30" s="77">
        <v>4749.8019999999997</v>
      </c>
      <c r="G30" s="77">
        <v>4926.723</v>
      </c>
      <c r="H30" s="77">
        <v>5208.049</v>
      </c>
      <c r="I30" s="77">
        <v>5553.9170000000004</v>
      </c>
      <c r="J30" s="77">
        <v>5906.1769999999997</v>
      </c>
      <c r="K30" s="77">
        <v>6019.7129999999997</v>
      </c>
      <c r="L30" s="77">
        <v>6212.93</v>
      </c>
      <c r="M30" s="77">
        <v>6248.4989999999998</v>
      </c>
      <c r="N30" s="77">
        <v>6292.9620000000004</v>
      </c>
      <c r="O30" s="77">
        <v>6203.134</v>
      </c>
      <c r="P30" s="77">
        <v>5843.4440000000004</v>
      </c>
      <c r="Q30" s="77">
        <v>5658.3829999999998</v>
      </c>
      <c r="R30" s="77">
        <v>5644.6719999999996</v>
      </c>
      <c r="S30" s="77">
        <v>5695.9709999999995</v>
      </c>
      <c r="T30" s="77">
        <v>5962.799</v>
      </c>
      <c r="U30" s="77">
        <v>5977.6059999999998</v>
      </c>
      <c r="V30" s="77">
        <v>5805.1850000000004</v>
      </c>
      <c r="W30" s="77">
        <v>5352.9030000000002</v>
      </c>
      <c r="X30" s="77">
        <v>5124.8370000000004</v>
      </c>
      <c r="Y30" s="77">
        <v>4810.0510000000004</v>
      </c>
      <c r="Z30" s="78"/>
      <c r="AA30" s="79">
        <f>SUM(B30:Z30)</f>
        <v>132361.66300000003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5492.7539999999999</v>
      </c>
      <c r="C32" s="62">
        <f t="shared" ref="C32:Z32" si="4">IF(LEN(C$2)&gt;0,SUM(C29:C31),"")</f>
        <v>5334.9549999999999</v>
      </c>
      <c r="D32" s="62">
        <f t="shared" si="4"/>
        <v>5220.6899999999996</v>
      </c>
      <c r="E32" s="62">
        <f t="shared" si="4"/>
        <v>5224.0069999999996</v>
      </c>
      <c r="F32" s="62">
        <f t="shared" si="4"/>
        <v>5278.3019999999997</v>
      </c>
      <c r="G32" s="62">
        <f t="shared" si="4"/>
        <v>5468.223</v>
      </c>
      <c r="H32" s="62">
        <f t="shared" si="4"/>
        <v>5812.1490000000003</v>
      </c>
      <c r="I32" s="62">
        <f t="shared" si="4"/>
        <v>6265.4270000000006</v>
      </c>
      <c r="J32" s="62">
        <f t="shared" si="4"/>
        <v>6682.9470000000001</v>
      </c>
      <c r="K32" s="62">
        <f t="shared" si="4"/>
        <v>6860.183</v>
      </c>
      <c r="L32" s="62">
        <f t="shared" si="4"/>
        <v>7065.76</v>
      </c>
      <c r="M32" s="62">
        <f t="shared" si="4"/>
        <v>7162.0389999999998</v>
      </c>
      <c r="N32" s="62">
        <f t="shared" si="4"/>
        <v>7214.1920000000009</v>
      </c>
      <c r="O32" s="62">
        <f t="shared" si="4"/>
        <v>7075.2939999999999</v>
      </c>
      <c r="P32" s="62">
        <f t="shared" si="4"/>
        <v>6664.2940000000008</v>
      </c>
      <c r="Q32" s="62">
        <f t="shared" si="4"/>
        <v>6438.9229999999998</v>
      </c>
      <c r="R32" s="62">
        <f t="shared" si="4"/>
        <v>6420.3119999999999</v>
      </c>
      <c r="S32" s="62">
        <f t="shared" si="4"/>
        <v>6407.7009999999991</v>
      </c>
      <c r="T32" s="62">
        <f t="shared" si="4"/>
        <v>6719.299</v>
      </c>
      <c r="U32" s="62">
        <f t="shared" si="4"/>
        <v>6729.6059999999998</v>
      </c>
      <c r="V32" s="62">
        <f t="shared" si="4"/>
        <v>6522.6850000000004</v>
      </c>
      <c r="W32" s="62">
        <f t="shared" si="4"/>
        <v>6031.9030000000002</v>
      </c>
      <c r="X32" s="62">
        <f t="shared" si="4"/>
        <v>5767.8370000000004</v>
      </c>
      <c r="Y32" s="62">
        <f t="shared" si="4"/>
        <v>5404.5510000000004</v>
      </c>
      <c r="Z32" s="63" t="str">
        <f t="shared" si="4"/>
        <v/>
      </c>
      <c r="AA32" s="64">
        <f>SUM(AA29:AA31)</f>
        <v>149264.03300000002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200</v>
      </c>
      <c r="C35" s="95">
        <v>200</v>
      </c>
      <c r="D35" s="95">
        <v>200</v>
      </c>
      <c r="E35" s="95">
        <v>200</v>
      </c>
      <c r="F35" s="95">
        <v>200</v>
      </c>
      <c r="G35" s="95">
        <v>200</v>
      </c>
      <c r="H35" s="95">
        <v>200</v>
      </c>
      <c r="I35" s="95">
        <v>200</v>
      </c>
      <c r="J35" s="95">
        <v>200</v>
      </c>
      <c r="K35" s="95">
        <v>200</v>
      </c>
      <c r="L35" s="95">
        <v>200</v>
      </c>
      <c r="M35" s="95">
        <v>200</v>
      </c>
      <c r="N35" s="95">
        <v>200</v>
      </c>
      <c r="O35" s="95">
        <v>200</v>
      </c>
      <c r="P35" s="95">
        <v>200</v>
      </c>
      <c r="Q35" s="95">
        <v>200</v>
      </c>
      <c r="R35" s="95">
        <v>200</v>
      </c>
      <c r="S35" s="95">
        <v>101</v>
      </c>
      <c r="T35" s="95">
        <v>122</v>
      </c>
      <c r="U35" s="95">
        <v>92</v>
      </c>
      <c r="V35" s="95">
        <v>94</v>
      </c>
      <c r="W35" s="95">
        <v>152</v>
      </c>
      <c r="X35" s="95">
        <v>200</v>
      </c>
      <c r="Y35" s="95">
        <v>200</v>
      </c>
      <c r="Z35" s="96"/>
      <c r="AA35" s="74">
        <f t="shared" ref="AA35:AA40" si="5">SUM(B35:Z35)</f>
        <v>4361</v>
      </c>
    </row>
    <row r="36" spans="1:27" ht="24.95" customHeight="1" x14ac:dyDescent="0.2">
      <c r="A36" s="97" t="s">
        <v>42</v>
      </c>
      <c r="B36" s="98">
        <v>395</v>
      </c>
      <c r="C36" s="99">
        <v>395</v>
      </c>
      <c r="D36" s="99">
        <v>388</v>
      </c>
      <c r="E36" s="99">
        <v>387</v>
      </c>
      <c r="F36" s="99">
        <v>387</v>
      </c>
      <c r="G36" s="99">
        <v>366</v>
      </c>
      <c r="H36" s="99">
        <v>390</v>
      </c>
      <c r="I36" s="99">
        <v>370</v>
      </c>
      <c r="J36" s="99">
        <v>400</v>
      </c>
      <c r="K36" s="99">
        <v>400</v>
      </c>
      <c r="L36" s="99">
        <v>400</v>
      </c>
      <c r="M36" s="99">
        <v>400</v>
      </c>
      <c r="N36" s="99">
        <v>400</v>
      </c>
      <c r="O36" s="99">
        <v>400</v>
      </c>
      <c r="P36" s="99">
        <v>400</v>
      </c>
      <c r="Q36" s="99">
        <v>395</v>
      </c>
      <c r="R36" s="99">
        <v>266</v>
      </c>
      <c r="S36" s="99">
        <v>265</v>
      </c>
      <c r="T36" s="99">
        <v>257</v>
      </c>
      <c r="U36" s="99">
        <v>265</v>
      </c>
      <c r="V36" s="99">
        <v>289</v>
      </c>
      <c r="W36" s="99">
        <v>255</v>
      </c>
      <c r="X36" s="99">
        <v>313</v>
      </c>
      <c r="Y36" s="99">
        <v>318</v>
      </c>
      <c r="Z36" s="100"/>
      <c r="AA36" s="79">
        <f t="shared" si="5"/>
        <v>8501</v>
      </c>
    </row>
    <row r="37" spans="1:27" ht="24.95" customHeight="1" x14ac:dyDescent="0.2">
      <c r="A37" s="97" t="s">
        <v>43</v>
      </c>
      <c r="B37" s="98">
        <v>1256</v>
      </c>
      <c r="C37" s="99">
        <v>1227.4000000000001</v>
      </c>
      <c r="D37" s="99">
        <v>1245.0999999999999</v>
      </c>
      <c r="E37" s="99">
        <v>1234.8</v>
      </c>
      <c r="F37" s="99">
        <v>1271</v>
      </c>
      <c r="G37" s="99">
        <v>1097.4000000000001</v>
      </c>
      <c r="H37" s="99">
        <v>989.3</v>
      </c>
      <c r="I37" s="99">
        <v>1211.8</v>
      </c>
      <c r="J37" s="99">
        <v>850</v>
      </c>
      <c r="K37" s="99">
        <v>850</v>
      </c>
      <c r="L37" s="99">
        <v>850</v>
      </c>
      <c r="M37" s="99">
        <v>702.3</v>
      </c>
      <c r="N37" s="99">
        <v>771.9</v>
      </c>
      <c r="O37" s="99">
        <v>802</v>
      </c>
      <c r="P37" s="99">
        <v>778.2</v>
      </c>
      <c r="Q37" s="99">
        <v>746.1</v>
      </c>
      <c r="R37" s="99">
        <v>832.7</v>
      </c>
      <c r="S37" s="99">
        <v>611.5</v>
      </c>
      <c r="T37" s="99">
        <v>695.8</v>
      </c>
      <c r="U37" s="99">
        <v>480.4</v>
      </c>
      <c r="V37" s="99">
        <v>312.7</v>
      </c>
      <c r="W37" s="99">
        <v>295.89999999999998</v>
      </c>
      <c r="X37" s="99"/>
      <c r="Y37" s="99"/>
      <c r="Z37" s="100"/>
      <c r="AA37" s="79">
        <f t="shared" si="5"/>
        <v>19112.300000000003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20</v>
      </c>
      <c r="P38" s="99">
        <v>20</v>
      </c>
      <c r="Q38" s="99"/>
      <c r="R38" s="99"/>
      <c r="S38" s="99"/>
      <c r="T38" s="99"/>
      <c r="U38" s="99"/>
      <c r="V38" s="99"/>
      <c r="W38" s="99"/>
      <c r="X38" s="99"/>
      <c r="Y38" s="99">
        <v>1</v>
      </c>
      <c r="Z38" s="100"/>
      <c r="AA38" s="79">
        <f t="shared" si="5"/>
        <v>41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1851</v>
      </c>
      <c r="C40" s="88">
        <f t="shared" ref="C40:Z40" si="6">IF(LEN(C$2)&gt;0,SUM(C35:C39),"")</f>
        <v>1822.4</v>
      </c>
      <c r="D40" s="88">
        <f t="shared" si="6"/>
        <v>1833.1</v>
      </c>
      <c r="E40" s="88">
        <f t="shared" si="6"/>
        <v>1821.8</v>
      </c>
      <c r="F40" s="88">
        <f t="shared" si="6"/>
        <v>1858</v>
      </c>
      <c r="G40" s="88">
        <f t="shared" si="6"/>
        <v>1663.4</v>
      </c>
      <c r="H40" s="88">
        <f t="shared" si="6"/>
        <v>1579.3</v>
      </c>
      <c r="I40" s="88">
        <f t="shared" si="6"/>
        <v>1781.8</v>
      </c>
      <c r="J40" s="88">
        <f t="shared" si="6"/>
        <v>1450</v>
      </c>
      <c r="K40" s="88">
        <f t="shared" si="6"/>
        <v>1450</v>
      </c>
      <c r="L40" s="88">
        <f t="shared" si="6"/>
        <v>1450</v>
      </c>
      <c r="M40" s="88">
        <f t="shared" si="6"/>
        <v>1302.3</v>
      </c>
      <c r="N40" s="88">
        <f t="shared" si="6"/>
        <v>1371.9</v>
      </c>
      <c r="O40" s="88">
        <f t="shared" si="6"/>
        <v>1422</v>
      </c>
      <c r="P40" s="88">
        <f t="shared" si="6"/>
        <v>1398.2</v>
      </c>
      <c r="Q40" s="88">
        <f t="shared" si="6"/>
        <v>1341.1</v>
      </c>
      <c r="R40" s="88">
        <f t="shared" si="6"/>
        <v>1298.7</v>
      </c>
      <c r="S40" s="88">
        <f t="shared" si="6"/>
        <v>977.5</v>
      </c>
      <c r="T40" s="88">
        <f t="shared" si="6"/>
        <v>1074.8</v>
      </c>
      <c r="U40" s="88">
        <f t="shared" si="6"/>
        <v>837.4</v>
      </c>
      <c r="V40" s="88">
        <f t="shared" si="6"/>
        <v>695.7</v>
      </c>
      <c r="W40" s="88">
        <f t="shared" si="6"/>
        <v>702.9</v>
      </c>
      <c r="X40" s="88">
        <f t="shared" si="6"/>
        <v>513</v>
      </c>
      <c r="Y40" s="88">
        <f t="shared" si="6"/>
        <v>519</v>
      </c>
      <c r="Z40" s="89" t="str">
        <f t="shared" si="6"/>
        <v/>
      </c>
      <c r="AA40" s="90">
        <f t="shared" si="5"/>
        <v>32015.3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1256</v>
      </c>
      <c r="C45" s="99">
        <v>1227.4000000000001</v>
      </c>
      <c r="D45" s="99">
        <v>1245.0999999999999</v>
      </c>
      <c r="E45" s="99">
        <v>1234.8</v>
      </c>
      <c r="F45" s="99">
        <v>1271</v>
      </c>
      <c r="G45" s="99">
        <v>1097.4000000000001</v>
      </c>
      <c r="H45" s="99">
        <v>989.3</v>
      </c>
      <c r="I45" s="99">
        <v>1211.8</v>
      </c>
      <c r="J45" s="99">
        <v>850</v>
      </c>
      <c r="K45" s="99">
        <v>850</v>
      </c>
      <c r="L45" s="99">
        <v>850</v>
      </c>
      <c r="M45" s="99">
        <v>702.3</v>
      </c>
      <c r="N45" s="99">
        <v>771.9</v>
      </c>
      <c r="O45" s="99">
        <v>802</v>
      </c>
      <c r="P45" s="99">
        <v>778.2</v>
      </c>
      <c r="Q45" s="99">
        <v>746.1</v>
      </c>
      <c r="R45" s="99">
        <v>832.7</v>
      </c>
      <c r="S45" s="99">
        <v>611.5</v>
      </c>
      <c r="T45" s="99">
        <v>695.8</v>
      </c>
      <c r="U45" s="99">
        <v>480.4</v>
      </c>
      <c r="V45" s="99">
        <v>312.7</v>
      </c>
      <c r="W45" s="99">
        <v>295.89999999999998</v>
      </c>
      <c r="X45" s="99"/>
      <c r="Y45" s="99"/>
      <c r="Z45" s="100"/>
      <c r="AA45" s="79">
        <f t="shared" si="7"/>
        <v>19112.300000000003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44</v>
      </c>
      <c r="C48" s="99">
        <v>28</v>
      </c>
      <c r="D48" s="99">
        <v>27</v>
      </c>
      <c r="E48" s="99">
        <v>24</v>
      </c>
      <c r="F48" s="99">
        <v>33</v>
      </c>
      <c r="G48" s="99">
        <v>59</v>
      </c>
      <c r="H48" s="99">
        <v>105</v>
      </c>
      <c r="I48" s="99">
        <v>143</v>
      </c>
      <c r="J48" s="99">
        <v>165</v>
      </c>
      <c r="K48" s="99">
        <v>162</v>
      </c>
      <c r="L48" s="99">
        <v>157</v>
      </c>
      <c r="M48" s="99">
        <v>159</v>
      </c>
      <c r="N48" s="99">
        <v>156</v>
      </c>
      <c r="O48" s="99">
        <v>150</v>
      </c>
      <c r="P48" s="99">
        <v>146</v>
      </c>
      <c r="Q48" s="99">
        <v>156</v>
      </c>
      <c r="R48" s="99">
        <v>183</v>
      </c>
      <c r="S48" s="99">
        <v>208</v>
      </c>
      <c r="T48" s="99">
        <v>226</v>
      </c>
      <c r="U48" s="99">
        <v>199</v>
      </c>
      <c r="V48" s="99">
        <v>199.5</v>
      </c>
      <c r="W48" s="99">
        <v>150</v>
      </c>
      <c r="X48" s="99">
        <v>133</v>
      </c>
      <c r="Y48" s="99">
        <v>103</v>
      </c>
      <c r="Z48" s="100"/>
      <c r="AA48" s="79">
        <f t="shared" si="7"/>
        <v>3115.5</v>
      </c>
    </row>
    <row r="49" spans="1:27" ht="30" customHeight="1" thickBot="1" x14ac:dyDescent="0.25">
      <c r="A49" s="86" t="s">
        <v>49</v>
      </c>
      <c r="B49" s="87">
        <f>IF(LEN(B$2)&gt;0,SUM(B43:B48),"")</f>
        <v>1300</v>
      </c>
      <c r="C49" s="88">
        <f t="shared" ref="C49:Z49" si="8">IF(LEN(C$2)&gt;0,SUM(C43:C48),"")</f>
        <v>1255.4000000000001</v>
      </c>
      <c r="D49" s="88">
        <f t="shared" si="8"/>
        <v>1272.0999999999999</v>
      </c>
      <c r="E49" s="88">
        <f t="shared" si="8"/>
        <v>1258.8</v>
      </c>
      <c r="F49" s="88">
        <f t="shared" si="8"/>
        <v>1304</v>
      </c>
      <c r="G49" s="88">
        <f t="shared" si="8"/>
        <v>1156.4000000000001</v>
      </c>
      <c r="H49" s="88">
        <f t="shared" si="8"/>
        <v>1094.3</v>
      </c>
      <c r="I49" s="88">
        <f t="shared" si="8"/>
        <v>1354.8</v>
      </c>
      <c r="J49" s="88">
        <f t="shared" si="8"/>
        <v>1015</v>
      </c>
      <c r="K49" s="88">
        <f t="shared" si="8"/>
        <v>1012</v>
      </c>
      <c r="L49" s="88">
        <f t="shared" si="8"/>
        <v>1007</v>
      </c>
      <c r="M49" s="88">
        <f t="shared" si="8"/>
        <v>861.3</v>
      </c>
      <c r="N49" s="88">
        <f t="shared" si="8"/>
        <v>927.9</v>
      </c>
      <c r="O49" s="88">
        <f t="shared" si="8"/>
        <v>952</v>
      </c>
      <c r="P49" s="88">
        <f t="shared" si="8"/>
        <v>924.2</v>
      </c>
      <c r="Q49" s="88">
        <f t="shared" si="8"/>
        <v>902.1</v>
      </c>
      <c r="R49" s="88">
        <f t="shared" si="8"/>
        <v>1015.7</v>
      </c>
      <c r="S49" s="88">
        <f t="shared" si="8"/>
        <v>819.5</v>
      </c>
      <c r="T49" s="88">
        <f t="shared" si="8"/>
        <v>921.8</v>
      </c>
      <c r="U49" s="88">
        <f t="shared" si="8"/>
        <v>679.4</v>
      </c>
      <c r="V49" s="88">
        <f t="shared" si="8"/>
        <v>512.20000000000005</v>
      </c>
      <c r="W49" s="88">
        <f t="shared" si="8"/>
        <v>445.9</v>
      </c>
      <c r="X49" s="88">
        <f t="shared" si="8"/>
        <v>133</v>
      </c>
      <c r="Y49" s="88">
        <f t="shared" si="8"/>
        <v>103</v>
      </c>
      <c r="Z49" s="89" t="str">
        <f t="shared" si="8"/>
        <v/>
      </c>
      <c r="AA49" s="90">
        <f t="shared" si="7"/>
        <v>22227.8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6748.7539999999999</v>
      </c>
      <c r="C52" s="88">
        <f t="shared" ref="C52:Z52" si="10">IF(LEN(C$2)&gt;0,SUM(C10:C15)+C26+C40,"")</f>
        <v>6562.3549999999996</v>
      </c>
      <c r="D52" s="88">
        <f t="shared" si="10"/>
        <v>6465.7899999999991</v>
      </c>
      <c r="E52" s="88">
        <f t="shared" si="10"/>
        <v>6458.8069999999998</v>
      </c>
      <c r="F52" s="88">
        <f t="shared" si="10"/>
        <v>6549.3019999999997</v>
      </c>
      <c r="G52" s="88">
        <f t="shared" si="10"/>
        <v>6565.6229999999996</v>
      </c>
      <c r="H52" s="88">
        <f t="shared" si="10"/>
        <v>6801.4490000000005</v>
      </c>
      <c r="I52" s="88">
        <f t="shared" si="10"/>
        <v>7477.2269999999999</v>
      </c>
      <c r="J52" s="88">
        <f t="shared" si="10"/>
        <v>7532.9470000000001</v>
      </c>
      <c r="K52" s="88">
        <f t="shared" si="10"/>
        <v>7710.183</v>
      </c>
      <c r="L52" s="88">
        <f t="shared" si="10"/>
        <v>7915.7599999999993</v>
      </c>
      <c r="M52" s="88">
        <f t="shared" si="10"/>
        <v>7864.3390000000009</v>
      </c>
      <c r="N52" s="88">
        <f t="shared" si="10"/>
        <v>7986.0919999999987</v>
      </c>
      <c r="O52" s="88">
        <f t="shared" si="10"/>
        <v>7877.2939999999999</v>
      </c>
      <c r="P52" s="88">
        <f t="shared" si="10"/>
        <v>7442.4939999999997</v>
      </c>
      <c r="Q52" s="88">
        <f t="shared" si="10"/>
        <v>7185.0229999999992</v>
      </c>
      <c r="R52" s="88">
        <f t="shared" si="10"/>
        <v>7253.0119999999997</v>
      </c>
      <c r="S52" s="88">
        <f t="shared" si="10"/>
        <v>7019.201</v>
      </c>
      <c r="T52" s="88">
        <f t="shared" si="10"/>
        <v>7415.0989999999993</v>
      </c>
      <c r="U52" s="88">
        <f t="shared" si="10"/>
        <v>7210.0059999999994</v>
      </c>
      <c r="V52" s="88">
        <f t="shared" si="10"/>
        <v>6835.3849999999993</v>
      </c>
      <c r="W52" s="88">
        <f t="shared" si="10"/>
        <v>6327.8029999999999</v>
      </c>
      <c r="X52" s="88">
        <f t="shared" si="10"/>
        <v>5767.8369999999995</v>
      </c>
      <c r="Y52" s="88">
        <f t="shared" si="10"/>
        <v>5404.5509999999995</v>
      </c>
      <c r="Z52" s="89" t="str">
        <f t="shared" si="10"/>
        <v/>
      </c>
      <c r="AA52" s="104">
        <f>SUM(B52:Z52)</f>
        <v>168376.33300000001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B7" sqref="B7:Z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45927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1256</v>
      </c>
      <c r="C4" s="18">
        <v>1227.4000000000001</v>
      </c>
      <c r="D4" s="18">
        <v>1245.0999999999999</v>
      </c>
      <c r="E4" s="18">
        <v>1234.8</v>
      </c>
      <c r="F4" s="18">
        <v>1271</v>
      </c>
      <c r="G4" s="18">
        <v>1097.4000000000001</v>
      </c>
      <c r="H4" s="18">
        <v>989.3</v>
      </c>
      <c r="I4" s="18">
        <v>1211.8</v>
      </c>
      <c r="J4" s="18">
        <v>850</v>
      </c>
      <c r="K4" s="18">
        <v>850</v>
      </c>
      <c r="L4" s="18">
        <v>850</v>
      </c>
      <c r="M4" s="18">
        <v>702.3</v>
      </c>
      <c r="N4" s="18">
        <v>771.9</v>
      </c>
      <c r="O4" s="18">
        <v>802</v>
      </c>
      <c r="P4" s="18">
        <v>778.2</v>
      </c>
      <c r="Q4" s="18">
        <v>746.1</v>
      </c>
      <c r="R4" s="18">
        <v>832.7</v>
      </c>
      <c r="S4" s="18">
        <v>611.5</v>
      </c>
      <c r="T4" s="18">
        <v>695.8</v>
      </c>
      <c r="U4" s="18">
        <v>480.4</v>
      </c>
      <c r="V4" s="18">
        <v>312.7</v>
      </c>
      <c r="W4" s="18">
        <v>295.89999999999998</v>
      </c>
      <c r="X4" s="18">
        <v>-62</v>
      </c>
      <c r="Y4" s="18">
        <v>-33.6</v>
      </c>
      <c r="Z4" s="19"/>
      <c r="AA4" s="111">
        <f>SUM(B4:Z4)</f>
        <v>19016.700000000004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84.88</v>
      </c>
      <c r="C7" s="117">
        <v>84.62</v>
      </c>
      <c r="D7" s="117">
        <v>84.45</v>
      </c>
      <c r="E7" s="117">
        <v>84.49</v>
      </c>
      <c r="F7" s="117">
        <v>87.8</v>
      </c>
      <c r="G7" s="117">
        <v>91.77</v>
      </c>
      <c r="H7" s="117">
        <v>88.72</v>
      </c>
      <c r="I7" s="117">
        <v>102.4</v>
      </c>
      <c r="J7" s="117">
        <v>83.61</v>
      </c>
      <c r="K7" s="117">
        <v>79.34</v>
      </c>
      <c r="L7" s="117">
        <v>45</v>
      </c>
      <c r="M7" s="117">
        <v>80.19</v>
      </c>
      <c r="N7" s="117">
        <v>64.16</v>
      </c>
      <c r="O7" s="117">
        <v>37.61</v>
      </c>
      <c r="P7" s="117">
        <v>51.02</v>
      </c>
      <c r="Q7" s="117">
        <v>82.49</v>
      </c>
      <c r="R7" s="117">
        <v>98.32</v>
      </c>
      <c r="S7" s="117">
        <v>111.2</v>
      </c>
      <c r="T7" s="117">
        <v>132.09</v>
      </c>
      <c r="U7" s="117">
        <v>147.5</v>
      </c>
      <c r="V7" s="117">
        <v>125.8</v>
      </c>
      <c r="W7" s="117">
        <v>112.87</v>
      </c>
      <c r="X7" s="117">
        <v>106.42</v>
      </c>
      <c r="Y7" s="117">
        <v>100.52</v>
      </c>
      <c r="Z7" s="118"/>
      <c r="AA7" s="119">
        <f>IF(SUM(B7:Z7)&lt;&gt;0,AVERAGEIF(B7:Z7,"&lt;&gt;"""),"")</f>
        <v>90.302916666666661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62</v>
      </c>
      <c r="Y13" s="130">
        <v>33.6</v>
      </c>
      <c r="Z13" s="131"/>
      <c r="AA13" s="132">
        <f t="shared" si="0"/>
        <v>95.6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62</v>
      </c>
      <c r="Y16" s="135">
        <f t="shared" si="1"/>
        <v>33.6</v>
      </c>
      <c r="Z16" s="136" t="str">
        <f t="shared" si="1"/>
        <v/>
      </c>
      <c r="AA16" s="90">
        <f t="shared" si="0"/>
        <v>95.6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1256</v>
      </c>
      <c r="C21" s="129">
        <v>1227.4000000000001</v>
      </c>
      <c r="D21" s="129">
        <v>1245.0999999999999</v>
      </c>
      <c r="E21" s="129">
        <v>1234.8</v>
      </c>
      <c r="F21" s="129">
        <v>1271</v>
      </c>
      <c r="G21" s="129">
        <v>1097.4000000000001</v>
      </c>
      <c r="H21" s="129">
        <v>989.3</v>
      </c>
      <c r="I21" s="129">
        <v>1211.8</v>
      </c>
      <c r="J21" s="129">
        <v>850</v>
      </c>
      <c r="K21" s="129">
        <v>850</v>
      </c>
      <c r="L21" s="129">
        <v>850</v>
      </c>
      <c r="M21" s="129">
        <v>702.3</v>
      </c>
      <c r="N21" s="129">
        <v>771.9</v>
      </c>
      <c r="O21" s="129">
        <v>802</v>
      </c>
      <c r="P21" s="129">
        <v>778.2</v>
      </c>
      <c r="Q21" s="129">
        <v>746.1</v>
      </c>
      <c r="R21" s="129">
        <v>832.7</v>
      </c>
      <c r="S21" s="129">
        <v>611.5</v>
      </c>
      <c r="T21" s="129">
        <v>695.8</v>
      </c>
      <c r="U21" s="129">
        <v>480.4</v>
      </c>
      <c r="V21" s="129">
        <v>312.7</v>
      </c>
      <c r="W21" s="129">
        <v>295.89999999999998</v>
      </c>
      <c r="X21" s="129"/>
      <c r="Y21" s="130"/>
      <c r="Z21" s="131"/>
      <c r="AA21" s="132">
        <f t="shared" si="2"/>
        <v>19112.300000000003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1256</v>
      </c>
      <c r="C24" s="135">
        <f t="shared" si="3"/>
        <v>1227.4000000000001</v>
      </c>
      <c r="D24" s="135">
        <f t="shared" si="3"/>
        <v>1245.0999999999999</v>
      </c>
      <c r="E24" s="135">
        <f t="shared" si="3"/>
        <v>1234.8</v>
      </c>
      <c r="F24" s="135">
        <f t="shared" si="3"/>
        <v>1271</v>
      </c>
      <c r="G24" s="135">
        <f t="shared" si="3"/>
        <v>1097.4000000000001</v>
      </c>
      <c r="H24" s="135">
        <f t="shared" si="3"/>
        <v>989.3</v>
      </c>
      <c r="I24" s="135">
        <f t="shared" si="3"/>
        <v>1211.8</v>
      </c>
      <c r="J24" s="135">
        <f t="shared" si="3"/>
        <v>850</v>
      </c>
      <c r="K24" s="135">
        <f t="shared" si="3"/>
        <v>850</v>
      </c>
      <c r="L24" s="135">
        <f t="shared" si="3"/>
        <v>850</v>
      </c>
      <c r="M24" s="135">
        <f t="shared" si="3"/>
        <v>702.3</v>
      </c>
      <c r="N24" s="135">
        <f t="shared" si="3"/>
        <v>771.9</v>
      </c>
      <c r="O24" s="135">
        <f t="shared" si="3"/>
        <v>802</v>
      </c>
      <c r="P24" s="135">
        <f t="shared" si="3"/>
        <v>778.2</v>
      </c>
      <c r="Q24" s="135">
        <f t="shared" si="3"/>
        <v>746.1</v>
      </c>
      <c r="R24" s="135">
        <f t="shared" si="3"/>
        <v>832.7</v>
      </c>
      <c r="S24" s="135">
        <f t="shared" si="3"/>
        <v>611.5</v>
      </c>
      <c r="T24" s="135">
        <f t="shared" si="3"/>
        <v>695.8</v>
      </c>
      <c r="U24" s="135">
        <f t="shared" si="3"/>
        <v>480.4</v>
      </c>
      <c r="V24" s="135">
        <f t="shared" si="3"/>
        <v>312.7</v>
      </c>
      <c r="W24" s="135">
        <f t="shared" si="3"/>
        <v>295.89999999999998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19112.300000000003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2025-09-26T11:08:38Z</dcterms:created>
  <dcterms:modified xsi:type="dcterms:W3CDTF">2025-09-26T11:08:39Z</dcterms:modified>
</cp:coreProperties>
</file>