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<sst xmlns="http://schemas.openxmlformats.org/spreadsheetml/2006/main" count="119" uniqueCount="54">
  <si>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25/09/2025 14:14:43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</si>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</sst>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19-43F1-ABDA-D6747C7A19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819-43F1-ABDA-D6747C7A19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819-43F1-ABDA-D6747C7A19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819-43F1-ABDA-D6747C7A19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19-43F1-ABDA-D6747C7A19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19-43F1-ABDA-D6747C7A19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19-43F1-ABDA-D6747C7A19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819-43F1-ABDA-D6747C7A19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119</c:v>
                </c:pt>
                <c:pt idx="8">
                  <c:v>119</c:v>
                </c:pt>
                <c:pt idx="9">
                  <c:v>119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119</c:v>
                </c:pt>
                <c:pt idx="17">
                  <c:v>123</c:v>
                </c:pt>
                <c:pt idx="18">
                  <c:v>139</c:v>
                </c:pt>
                <c:pt idx="19">
                  <c:v>172</c:v>
                </c:pt>
                <c:pt idx="20">
                  <c:v>128.5</c:v>
                </c:pt>
                <c:pt idx="21">
                  <c:v>125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819-43F1-ABDA-D6747C7A19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2584.721</c:v>
                </c:pt>
                <c:pt idx="1">
                  <c:v>2381.3379999999997</c:v>
                </c:pt>
                <c:pt idx="2">
                  <c:v>2269.096</c:v>
                </c:pt>
                <c:pt idx="3">
                  <c:v>2270.8009999999999</c:v>
                </c:pt>
                <c:pt idx="4">
                  <c:v>2278.326</c:v>
                </c:pt>
                <c:pt idx="5">
                  <c:v>2668.9</c:v>
                </c:pt>
                <c:pt idx="6">
                  <c:v>3184.9850000000001</c:v>
                </c:pt>
                <c:pt idx="7">
                  <c:v>3069.7910000000002</c:v>
                </c:pt>
                <c:pt idx="8">
                  <c:v>2291.37</c:v>
                </c:pt>
                <c:pt idx="9">
                  <c:v>1574.327</c:v>
                </c:pt>
                <c:pt idx="10">
                  <c:v>864.61599999999999</c:v>
                </c:pt>
                <c:pt idx="11">
                  <c:v>287.89999999999998</c:v>
                </c:pt>
                <c:pt idx="12">
                  <c:v>287.89999999999998</c:v>
                </c:pt>
                <c:pt idx="13">
                  <c:v>287.89999999999998</c:v>
                </c:pt>
                <c:pt idx="14">
                  <c:v>459.9</c:v>
                </c:pt>
                <c:pt idx="15">
                  <c:v>1277.9000000000001</c:v>
                </c:pt>
                <c:pt idx="16">
                  <c:v>2744.0889999999999</c:v>
                </c:pt>
                <c:pt idx="17">
                  <c:v>3180.5340000000001</c:v>
                </c:pt>
                <c:pt idx="18">
                  <c:v>3297.8710000000001</c:v>
                </c:pt>
                <c:pt idx="19">
                  <c:v>3323.0740000000001</c:v>
                </c:pt>
                <c:pt idx="20">
                  <c:v>3403.2669999999998</c:v>
                </c:pt>
                <c:pt idx="21">
                  <c:v>3385.9639999999999</c:v>
                </c:pt>
                <c:pt idx="22">
                  <c:v>3288.1759999999999</c:v>
                </c:pt>
                <c:pt idx="23">
                  <c:v>2905.8620000000001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19-43F1-ABDA-D6747C7A19D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82</c:v>
                </c:pt>
                <c:pt idx="1">
                  <c:v>82</c:v>
                </c:pt>
                <c:pt idx="2">
                  <c:v>82</c:v>
                </c:pt>
                <c:pt idx="3">
                  <c:v>82</c:v>
                </c:pt>
                <c:pt idx="4">
                  <c:v>82</c:v>
                </c:pt>
                <c:pt idx="5">
                  <c:v>58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57</c:v>
                </c:pt>
                <c:pt idx="10">
                  <c:v>57</c:v>
                </c:pt>
                <c:pt idx="11">
                  <c:v>57</c:v>
                </c:pt>
                <c:pt idx="12">
                  <c:v>57</c:v>
                </c:pt>
                <c:pt idx="13">
                  <c:v>11</c:v>
                </c:pt>
                <c:pt idx="14">
                  <c:v>57</c:v>
                </c:pt>
                <c:pt idx="15">
                  <c:v>42.704999999999998</c:v>
                </c:pt>
                <c:pt idx="16">
                  <c:v>50</c:v>
                </c:pt>
                <c:pt idx="17">
                  <c:v>88</c:v>
                </c:pt>
                <c:pt idx="18">
                  <c:v>353</c:v>
                </c:pt>
                <c:pt idx="19">
                  <c:v>281</c:v>
                </c:pt>
                <c:pt idx="20">
                  <c:v>161</c:v>
                </c:pt>
                <c:pt idx="21">
                  <c:v>124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19-43F1-ABDA-D6747C7A19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2644.6479999999997</c:v>
                </c:pt>
                <c:pt idx="1">
                  <c:v>2795.2460000000005</c:v>
                </c:pt>
                <c:pt idx="2">
                  <c:v>2914.1199999999994</c:v>
                </c:pt>
                <c:pt idx="3">
                  <c:v>3025.5040000000004</c:v>
                </c:pt>
                <c:pt idx="4">
                  <c:v>3107.4799999999996</c:v>
                </c:pt>
                <c:pt idx="5">
                  <c:v>3165.1670000000004</c:v>
                </c:pt>
                <c:pt idx="6">
                  <c:v>3348.4090000000001</c:v>
                </c:pt>
                <c:pt idx="7">
                  <c:v>4001.77</c:v>
                </c:pt>
                <c:pt idx="8">
                  <c:v>5072.295000000001</c:v>
                </c:pt>
                <c:pt idx="9">
                  <c:v>6021.7150000000001</c:v>
                </c:pt>
                <c:pt idx="10">
                  <c:v>6761.2190000000019</c:v>
                </c:pt>
                <c:pt idx="11">
                  <c:v>7233.43</c:v>
                </c:pt>
                <c:pt idx="12">
                  <c:v>7393.3330000000005</c:v>
                </c:pt>
                <c:pt idx="13">
                  <c:v>7341.6299999999992</c:v>
                </c:pt>
                <c:pt idx="14">
                  <c:v>6906.0459999999994</c:v>
                </c:pt>
                <c:pt idx="15">
                  <c:v>6017.1290000000017</c:v>
                </c:pt>
                <c:pt idx="16">
                  <c:v>4876.8390000000009</c:v>
                </c:pt>
                <c:pt idx="17">
                  <c:v>3707.9999999999991</c:v>
                </c:pt>
                <c:pt idx="18">
                  <c:v>3196.248</c:v>
                </c:pt>
                <c:pt idx="19">
                  <c:v>3129.1309999999999</c:v>
                </c:pt>
                <c:pt idx="20">
                  <c:v>3165.9500000000003</c:v>
                </c:pt>
                <c:pt idx="21">
                  <c:v>3174.1110000000003</c:v>
                </c:pt>
                <c:pt idx="22">
                  <c:v>3188.1680000000001</c:v>
                </c:pt>
                <c:pt idx="23">
                  <c:v>3211.8270000000007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19-43F1-ABDA-D6747C7A19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107</c:v>
                </c:pt>
                <c:pt idx="2">
                  <c:v>120</c:v>
                </c:pt>
                <c:pt idx="3">
                  <c:v>131</c:v>
                </c:pt>
                <c:pt idx="4">
                  <c:v>139</c:v>
                </c:pt>
                <c:pt idx="5">
                  <c:v>141</c:v>
                </c:pt>
                <c:pt idx="6">
                  <c:v>143</c:v>
                </c:pt>
                <c:pt idx="7">
                  <c:v>155</c:v>
                </c:pt>
                <c:pt idx="8">
                  <c:v>175</c:v>
                </c:pt>
                <c:pt idx="9">
                  <c:v>188</c:v>
                </c:pt>
                <c:pt idx="10">
                  <c:v>196</c:v>
                </c:pt>
                <c:pt idx="11">
                  <c:v>201</c:v>
                </c:pt>
                <c:pt idx="12">
                  <c:v>203</c:v>
                </c:pt>
                <c:pt idx="13">
                  <c:v>200</c:v>
                </c:pt>
                <c:pt idx="14">
                  <c:v>194</c:v>
                </c:pt>
                <c:pt idx="15">
                  <c:v>186</c:v>
                </c:pt>
                <c:pt idx="16">
                  <c:v>174</c:v>
                </c:pt>
                <c:pt idx="17">
                  <c:v>163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158</c:v>
                </c:pt>
                <c:pt idx="23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819-43F1-ABDA-D6747C7A19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421</c:v>
                </c:pt>
                <c:pt idx="7">
                  <c:v>468</c:v>
                </c:pt>
                <c:pt idx="8">
                  <c:v>101</c:v>
                </c:pt>
                <c:pt idx="9">
                  <c:v>51</c:v>
                </c:pt>
                <c:pt idx="10">
                  <c:v>64</c:v>
                </c:pt>
                <c:pt idx="11">
                  <c:v>63</c:v>
                </c:pt>
                <c:pt idx="12">
                  <c:v>68</c:v>
                </c:pt>
                <c:pt idx="13">
                  <c:v>68</c:v>
                </c:pt>
                <c:pt idx="14">
                  <c:v>51</c:v>
                </c:pt>
                <c:pt idx="15">
                  <c:v>26</c:v>
                </c:pt>
                <c:pt idx="17">
                  <c:v>685</c:v>
                </c:pt>
                <c:pt idx="18">
                  <c:v>1208</c:v>
                </c:pt>
                <c:pt idx="19">
                  <c:v>1287</c:v>
                </c:pt>
                <c:pt idx="20">
                  <c:v>916</c:v>
                </c:pt>
                <c:pt idx="21">
                  <c:v>263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819-43F1-ABDA-D6747C7A1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78.48</c:v>
                </c:pt>
                <c:pt idx="1">
                  <c:v>75.2</c:v>
                </c:pt>
                <c:pt idx="2">
                  <c:v>73.180000000000007</c:v>
                </c:pt>
                <c:pt idx="3">
                  <c:v>73.260000000000005</c:v>
                </c:pt>
                <c:pt idx="4">
                  <c:v>75.400000000000006</c:v>
                </c:pt>
                <c:pt idx="5">
                  <c:v>82.71</c:v>
                </c:pt>
                <c:pt idx="6">
                  <c:v>113.01</c:v>
                </c:pt>
                <c:pt idx="7">
                  <c:v>106.73</c:v>
                </c:pt>
                <c:pt idx="8">
                  <c:v>88</c:v>
                </c:pt>
                <c:pt idx="9">
                  <c:v>86.12</c:v>
                </c:pt>
                <c:pt idx="10">
                  <c:v>94.81</c:v>
                </c:pt>
                <c:pt idx="11">
                  <c:v>98.71</c:v>
                </c:pt>
                <c:pt idx="12">
                  <c:v>94.5</c:v>
                </c:pt>
                <c:pt idx="13">
                  <c:v>30</c:v>
                </c:pt>
                <c:pt idx="14">
                  <c:v>46.6</c:v>
                </c:pt>
                <c:pt idx="15">
                  <c:v>57.81</c:v>
                </c:pt>
                <c:pt idx="16">
                  <c:v>102.19</c:v>
                </c:pt>
                <c:pt idx="17">
                  <c:v>112.37</c:v>
                </c:pt>
                <c:pt idx="18">
                  <c:v>123.6</c:v>
                </c:pt>
                <c:pt idx="19">
                  <c:v>132.44</c:v>
                </c:pt>
                <c:pt idx="20">
                  <c:v>119.61</c:v>
                </c:pt>
                <c:pt idx="21">
                  <c:v>106.21</c:v>
                </c:pt>
                <c:pt idx="22">
                  <c:v>96.9</c:v>
                </c:pt>
                <c:pt idx="23">
                  <c:v>89.9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19-43F1-ABDA-D6747C7A1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100.5</c:v>
                </c:pt>
                <c:pt idx="1">
                  <c:v>99</c:v>
                </c:pt>
                <c:pt idx="2">
                  <c:v>99</c:v>
                </c:pt>
                <c:pt idx="3">
                  <c:v>103</c:v>
                </c:pt>
                <c:pt idx="4">
                  <c:v>108.5</c:v>
                </c:pt>
                <c:pt idx="5">
                  <c:v>102.5</c:v>
                </c:pt>
                <c:pt idx="6">
                  <c:v>80</c:v>
                </c:pt>
                <c:pt idx="7">
                  <c:v>91</c:v>
                </c:pt>
                <c:pt idx="8">
                  <c:v>128</c:v>
                </c:pt>
                <c:pt idx="9">
                  <c:v>181.5</c:v>
                </c:pt>
                <c:pt idx="10">
                  <c:v>227</c:v>
                </c:pt>
                <c:pt idx="11">
                  <c:v>254.5</c:v>
                </c:pt>
                <c:pt idx="12">
                  <c:v>241</c:v>
                </c:pt>
                <c:pt idx="13">
                  <c:v>219.5</c:v>
                </c:pt>
                <c:pt idx="14">
                  <c:v>211</c:v>
                </c:pt>
                <c:pt idx="15">
                  <c:v>186.5</c:v>
                </c:pt>
                <c:pt idx="16">
                  <c:v>134</c:v>
                </c:pt>
                <c:pt idx="17">
                  <c:v>111.5</c:v>
                </c:pt>
                <c:pt idx="18">
                  <c:v>129</c:v>
                </c:pt>
                <c:pt idx="19">
                  <c:v>131.5</c:v>
                </c:pt>
                <c:pt idx="20">
                  <c:v>126.5</c:v>
                </c:pt>
                <c:pt idx="21">
                  <c:v>94.5</c:v>
                </c:pt>
                <c:pt idx="22">
                  <c:v>122.5</c:v>
                </c:pt>
                <c:pt idx="23">
                  <c:v>107.5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CC-49D9-989B-6C3F2762E5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792.09500000000003</c:v>
                </c:pt>
                <c:pt idx="1">
                  <c:v>808.60399999999993</c:v>
                </c:pt>
                <c:pt idx="2">
                  <c:v>793.678</c:v>
                </c:pt>
                <c:pt idx="3">
                  <c:v>827.226</c:v>
                </c:pt>
                <c:pt idx="4">
                  <c:v>816.38900000000001</c:v>
                </c:pt>
                <c:pt idx="5">
                  <c:v>829.22400000000005</c:v>
                </c:pt>
                <c:pt idx="6">
                  <c:v>835.23199999999997</c:v>
                </c:pt>
                <c:pt idx="7">
                  <c:v>832.62300000000005</c:v>
                </c:pt>
                <c:pt idx="8">
                  <c:v>818.79200000000003</c:v>
                </c:pt>
                <c:pt idx="9">
                  <c:v>830.60100000000011</c:v>
                </c:pt>
                <c:pt idx="10">
                  <c:v>868.56600000000003</c:v>
                </c:pt>
                <c:pt idx="11">
                  <c:v>821.48200000000008</c:v>
                </c:pt>
                <c:pt idx="12">
                  <c:v>823.19500000000005</c:v>
                </c:pt>
                <c:pt idx="13">
                  <c:v>819.42</c:v>
                </c:pt>
                <c:pt idx="14">
                  <c:v>884.56799999999998</c:v>
                </c:pt>
                <c:pt idx="15">
                  <c:v>879.23200000000008</c:v>
                </c:pt>
                <c:pt idx="16">
                  <c:v>829.70600000000013</c:v>
                </c:pt>
                <c:pt idx="17">
                  <c:v>742.93200000000002</c:v>
                </c:pt>
                <c:pt idx="18">
                  <c:v>700.19</c:v>
                </c:pt>
                <c:pt idx="19">
                  <c:v>670.78800000000001</c:v>
                </c:pt>
                <c:pt idx="20">
                  <c:v>670.65800000000002</c:v>
                </c:pt>
                <c:pt idx="21">
                  <c:v>658.11599999999999</c:v>
                </c:pt>
                <c:pt idx="22">
                  <c:v>739.71299999999997</c:v>
                </c:pt>
                <c:pt idx="23">
                  <c:v>736.779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CC-49D9-989B-6C3F2762E5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1210.7180000000003</c:v>
                </c:pt>
                <c:pt idx="1">
                  <c:v>1199.9970000000001</c:v>
                </c:pt>
                <c:pt idx="2">
                  <c:v>1193.5669999999996</c:v>
                </c:pt>
                <c:pt idx="3">
                  <c:v>1201.8909999999998</c:v>
                </c:pt>
                <c:pt idx="4">
                  <c:v>1236.1379999999999</c:v>
                </c:pt>
                <c:pt idx="5">
                  <c:v>1381.1850000000002</c:v>
                </c:pt>
                <c:pt idx="6">
                  <c:v>1574.0650000000001</c:v>
                </c:pt>
                <c:pt idx="7">
                  <c:v>1714.625</c:v>
                </c:pt>
                <c:pt idx="8">
                  <c:v>1748.681</c:v>
                </c:pt>
                <c:pt idx="9">
                  <c:v>1696.9359999999999</c:v>
                </c:pt>
                <c:pt idx="10">
                  <c:v>1590.7869999999998</c:v>
                </c:pt>
                <c:pt idx="11">
                  <c:v>1559.5539999999999</c:v>
                </c:pt>
                <c:pt idx="12">
                  <c:v>1574.7439999999999</c:v>
                </c:pt>
                <c:pt idx="13">
                  <c:v>1616.2260000000003</c:v>
                </c:pt>
                <c:pt idx="14">
                  <c:v>1559.1020000000003</c:v>
                </c:pt>
                <c:pt idx="15">
                  <c:v>1554.8960000000002</c:v>
                </c:pt>
                <c:pt idx="16">
                  <c:v>1594.2539999999997</c:v>
                </c:pt>
                <c:pt idx="17">
                  <c:v>1593.7329999999999</c:v>
                </c:pt>
                <c:pt idx="18">
                  <c:v>1549.8169999999998</c:v>
                </c:pt>
                <c:pt idx="19">
                  <c:v>1586.04</c:v>
                </c:pt>
                <c:pt idx="20">
                  <c:v>1461.979</c:v>
                </c:pt>
                <c:pt idx="21">
                  <c:v>1296.93</c:v>
                </c:pt>
                <c:pt idx="22">
                  <c:v>1198.3500000000004</c:v>
                </c:pt>
                <c:pt idx="23">
                  <c:v>1140.3349999999998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CC-49D9-989B-6C3F2762E5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2577.7709999999997</c:v>
                </c:pt>
                <c:pt idx="1">
                  <c:v>2400.8710000000001</c:v>
                </c:pt>
                <c:pt idx="2">
                  <c:v>2311.1089999999999</c:v>
                </c:pt>
                <c:pt idx="3">
                  <c:v>2304.4769999999999</c:v>
                </c:pt>
                <c:pt idx="4">
                  <c:v>2350.9709999999995</c:v>
                </c:pt>
                <c:pt idx="5">
                  <c:v>2555.6059999999998</c:v>
                </c:pt>
                <c:pt idx="6">
                  <c:v>2835.4340000000002</c:v>
                </c:pt>
                <c:pt idx="7">
                  <c:v>3180.0239999999999</c:v>
                </c:pt>
                <c:pt idx="8">
                  <c:v>3447.6589999999997</c:v>
                </c:pt>
                <c:pt idx="9">
                  <c:v>3604.0049999999997</c:v>
                </c:pt>
                <c:pt idx="10">
                  <c:v>3672.4819999999995</c:v>
                </c:pt>
                <c:pt idx="11">
                  <c:v>3775.8789999999999</c:v>
                </c:pt>
                <c:pt idx="12">
                  <c:v>3808.2939999999999</c:v>
                </c:pt>
                <c:pt idx="13">
                  <c:v>3703.7399999999993</c:v>
                </c:pt>
                <c:pt idx="14">
                  <c:v>3488.2760000000003</c:v>
                </c:pt>
                <c:pt idx="15">
                  <c:v>3407.1060000000002</c:v>
                </c:pt>
                <c:pt idx="16">
                  <c:v>3432.6010000000001</c:v>
                </c:pt>
                <c:pt idx="17">
                  <c:v>3492.8040000000001</c:v>
                </c:pt>
                <c:pt idx="18">
                  <c:v>3719.962</c:v>
                </c:pt>
                <c:pt idx="19">
                  <c:v>3880.9969999999998</c:v>
                </c:pt>
                <c:pt idx="20">
                  <c:v>3633.1769999999997</c:v>
                </c:pt>
                <c:pt idx="21">
                  <c:v>3312.7909999999997</c:v>
                </c:pt>
                <c:pt idx="22">
                  <c:v>2991.7869999999998</c:v>
                </c:pt>
                <c:pt idx="23">
                  <c:v>2685.4519999999993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CC-49D9-989B-6C3F2762E5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328</c:v>
                </c:pt>
                <c:pt idx="1">
                  <c:v>315</c:v>
                </c:pt>
                <c:pt idx="2">
                  <c:v>309</c:v>
                </c:pt>
                <c:pt idx="3">
                  <c:v>308</c:v>
                </c:pt>
                <c:pt idx="4">
                  <c:v>316</c:v>
                </c:pt>
                <c:pt idx="5">
                  <c:v>344.99999999999994</c:v>
                </c:pt>
                <c:pt idx="6">
                  <c:v>389.99999999999994</c:v>
                </c:pt>
                <c:pt idx="7">
                  <c:v>442</c:v>
                </c:pt>
                <c:pt idx="8">
                  <c:v>476.99999999999994</c:v>
                </c:pt>
                <c:pt idx="9">
                  <c:v>491</c:v>
                </c:pt>
                <c:pt idx="10">
                  <c:v>496.00000000000006</c:v>
                </c:pt>
                <c:pt idx="11">
                  <c:v>496.00000000000006</c:v>
                </c:pt>
                <c:pt idx="12">
                  <c:v>488</c:v>
                </c:pt>
                <c:pt idx="13">
                  <c:v>476.99999999999994</c:v>
                </c:pt>
                <c:pt idx="14">
                  <c:v>457</c:v>
                </c:pt>
                <c:pt idx="15">
                  <c:v>456</c:v>
                </c:pt>
                <c:pt idx="16">
                  <c:v>474</c:v>
                </c:pt>
                <c:pt idx="17">
                  <c:v>491</c:v>
                </c:pt>
                <c:pt idx="18">
                  <c:v>515</c:v>
                </c:pt>
                <c:pt idx="19">
                  <c:v>516</c:v>
                </c:pt>
                <c:pt idx="20">
                  <c:v>476.99999999999994</c:v>
                </c:pt>
                <c:pt idx="21">
                  <c:v>429.99999999999994</c:v>
                </c:pt>
                <c:pt idx="22">
                  <c:v>383.99999999999994</c:v>
                </c:pt>
                <c:pt idx="23">
                  <c:v>340.99999999999994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CC-49D9-989B-6C3F2762E5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CC-49D9-989B-6C3F2762E5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3">
                  <c:v>7.6440000000000001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CC-49D9-989B-6C3F2762E5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CC-49D9-989B-6C3F2762E5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CC-49D9-989B-6C3F2762E5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CCC-49D9-989B-6C3F2762E5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504.3</c:v>
                </c:pt>
                <c:pt idx="1">
                  <c:v>646.1</c:v>
                </c:pt>
                <c:pt idx="2">
                  <c:v>782.9</c:v>
                </c:pt>
                <c:pt idx="3">
                  <c:v>868.7</c:v>
                </c:pt>
                <c:pt idx="4">
                  <c:v>948.8</c:v>
                </c:pt>
                <c:pt idx="5">
                  <c:v>989.6</c:v>
                </c:pt>
                <c:pt idx="6">
                  <c:v>1537.4</c:v>
                </c:pt>
                <c:pt idx="7">
                  <c:v>1593</c:v>
                </c:pt>
                <c:pt idx="8">
                  <c:v>1185</c:v>
                </c:pt>
                <c:pt idx="9">
                  <c:v>1207</c:v>
                </c:pt>
                <c:pt idx="10">
                  <c:v>1207</c:v>
                </c:pt>
                <c:pt idx="11">
                  <c:v>1053.9000000000001</c:v>
                </c:pt>
                <c:pt idx="12">
                  <c:v>1193</c:v>
                </c:pt>
                <c:pt idx="13">
                  <c:v>1184</c:v>
                </c:pt>
                <c:pt idx="14">
                  <c:v>1187</c:v>
                </c:pt>
                <c:pt idx="15">
                  <c:v>1185</c:v>
                </c:pt>
                <c:pt idx="16">
                  <c:v>1496.7</c:v>
                </c:pt>
                <c:pt idx="17">
                  <c:v>1504.1</c:v>
                </c:pt>
                <c:pt idx="18">
                  <c:v>1725.3</c:v>
                </c:pt>
                <c:pt idx="19">
                  <c:v>1551.9</c:v>
                </c:pt>
                <c:pt idx="20">
                  <c:v>1550.4</c:v>
                </c:pt>
                <c:pt idx="21">
                  <c:v>1424.7</c:v>
                </c:pt>
                <c:pt idx="22">
                  <c:v>1378</c:v>
                </c:pt>
                <c:pt idx="23">
                  <c:v>1417.6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CC-49D9-989B-6C3F2762E5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14.241</c:v>
                </c:pt>
                <c:pt idx="7">
                  <c:v>10.289</c:v>
                </c:pt>
                <c:pt idx="8">
                  <c:v>3.5329999999999999</c:v>
                </c:pt>
                <c:pt idx="16">
                  <c:v>2.63</c:v>
                </c:pt>
                <c:pt idx="17">
                  <c:v>11.44</c:v>
                </c:pt>
                <c:pt idx="18">
                  <c:v>14.86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CC-49D9-989B-6C3F2762E5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CC-49D9-989B-6C3F2762E5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CC-49D9-989B-6C3F2762E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78.48</c:v>
                </c:pt>
                <c:pt idx="1">
                  <c:v>75.2</c:v>
                </c:pt>
                <c:pt idx="2">
                  <c:v>73.180000000000007</c:v>
                </c:pt>
                <c:pt idx="3">
                  <c:v>73.260000000000005</c:v>
                </c:pt>
                <c:pt idx="4">
                  <c:v>75.400000000000006</c:v>
                </c:pt>
                <c:pt idx="5">
                  <c:v>82.71</c:v>
                </c:pt>
                <c:pt idx="6">
                  <c:v>113.01</c:v>
                </c:pt>
                <c:pt idx="7">
                  <c:v>106.73</c:v>
                </c:pt>
                <c:pt idx="8">
                  <c:v>88</c:v>
                </c:pt>
                <c:pt idx="9">
                  <c:v>86.12</c:v>
                </c:pt>
                <c:pt idx="10">
                  <c:v>94.81</c:v>
                </c:pt>
                <c:pt idx="11">
                  <c:v>98.71</c:v>
                </c:pt>
                <c:pt idx="12">
                  <c:v>94.5</c:v>
                </c:pt>
                <c:pt idx="13">
                  <c:v>30</c:v>
                </c:pt>
                <c:pt idx="14">
                  <c:v>46.6</c:v>
                </c:pt>
                <c:pt idx="15">
                  <c:v>57.81</c:v>
                </c:pt>
                <c:pt idx="16">
                  <c:v>102.19</c:v>
                </c:pt>
                <c:pt idx="17">
                  <c:v>112.37</c:v>
                </c:pt>
                <c:pt idx="18">
                  <c:v>123.6</c:v>
                </c:pt>
                <c:pt idx="19">
                  <c:v>132.44</c:v>
                </c:pt>
                <c:pt idx="20">
                  <c:v>119.61</c:v>
                </c:pt>
                <c:pt idx="21">
                  <c:v>106.21</c:v>
                </c:pt>
                <c:pt idx="22">
                  <c:v>96.9</c:v>
                </c:pt>
                <c:pt idx="23">
                  <c:v>89.9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CC-49D9-989B-6C3F2762E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5" activePane="bottomRight" state="frozen"/>
      <selection sqref="A1:XFD1048576"/>
      <selection pane="topRight" sqref="A1:XFD1048576"/>
      <selection pane="bottomLeft" sqref="A1:XFD1048576"/>
      <selection pane="bottomRight" activeCell="B34" sqref="B34:AA3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5528.3689999999997</v>
      </c>
      <c r="C4" s="18">
        <v>5484.5839999999998</v>
      </c>
      <c r="D4" s="18">
        <v>5504.2159999999985</v>
      </c>
      <c r="E4" s="18">
        <v>5628.3049999999994</v>
      </c>
      <c r="F4" s="18">
        <v>5791.8060000000005</v>
      </c>
      <c r="G4" s="18">
        <v>6218.0670000000009</v>
      </c>
      <c r="H4" s="18">
        <v>7266.3939999999993</v>
      </c>
      <c r="I4" s="18">
        <v>7863.5609999999997</v>
      </c>
      <c r="J4" s="18">
        <v>7808.6650000000009</v>
      </c>
      <c r="K4" s="18">
        <v>8011.0420000000013</v>
      </c>
      <c r="L4" s="18">
        <v>8061.8350000000009</v>
      </c>
      <c r="M4" s="18">
        <v>7961.3300000000017</v>
      </c>
      <c r="N4" s="18">
        <v>8128.2330000000002</v>
      </c>
      <c r="O4" s="18">
        <v>8027.53</v>
      </c>
      <c r="P4" s="18">
        <v>7786.945999999999</v>
      </c>
      <c r="Q4" s="18">
        <v>7668.7340000000013</v>
      </c>
      <c r="R4" s="18">
        <v>7963.9280000000017</v>
      </c>
      <c r="S4" s="18">
        <v>7947.5339999999997</v>
      </c>
      <c r="T4" s="18">
        <v>8354.1190000000024</v>
      </c>
      <c r="U4" s="18">
        <v>8352.2050000000017</v>
      </c>
      <c r="V4" s="18">
        <v>7934.7169999999996</v>
      </c>
      <c r="W4" s="18">
        <v>7232.0750000000007</v>
      </c>
      <c r="X4" s="18">
        <v>6829.3439999999991</v>
      </c>
      <c r="Y4" s="18">
        <v>6443.6889999999985</v>
      </c>
      <c r="Z4" s="19"/>
      <c r="AA4" s="20">
        <f>SUM(B4:Z4)</f>
        <v>173797.228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78.48</v>
      </c>
      <c r="C7" s="28">
        <v>75.2</v>
      </c>
      <c r="D7" s="28">
        <v>73.180000000000007</v>
      </c>
      <c r="E7" s="28">
        <v>73.260000000000005</v>
      </c>
      <c r="F7" s="28">
        <v>75.400000000000006</v>
      </c>
      <c r="G7" s="28">
        <v>82.71</v>
      </c>
      <c r="H7" s="28">
        <v>113.01</v>
      </c>
      <c r="I7" s="28">
        <v>106.73</v>
      </c>
      <c r="J7" s="28">
        <v>88</v>
      </c>
      <c r="K7" s="28">
        <v>86.12</v>
      </c>
      <c r="L7" s="28">
        <v>94.81</v>
      </c>
      <c r="M7" s="28">
        <v>98.71</v>
      </c>
      <c r="N7" s="28">
        <v>94.5</v>
      </c>
      <c r="O7" s="28">
        <v>30</v>
      </c>
      <c r="P7" s="28">
        <v>46.6</v>
      </c>
      <c r="Q7" s="28">
        <v>57.81</v>
      </c>
      <c r="R7" s="28">
        <v>102.19</v>
      </c>
      <c r="S7" s="28">
        <v>112.37</v>
      </c>
      <c r="T7" s="28">
        <v>123.6</v>
      </c>
      <c r="U7" s="28">
        <v>132.44</v>
      </c>
      <c r="V7" s="28">
        <v>119.61</v>
      </c>
      <c r="W7" s="28">
        <v>106.21</v>
      </c>
      <c r="X7" s="28">
        <v>96.9</v>
      </c>
      <c r="Y7" s="28">
        <v>89.9</v>
      </c>
      <c r="Z7" s="29"/>
      <c r="AA7" s="30">
        <f>IF(SUM(B7:Z7)&lt;&gt;0,AVERAGEIF(B7:Z7,"&lt;&gt;"""),"")</f>
        <v>89.90583333333332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119</v>
      </c>
      <c r="J11" s="47">
        <v>119</v>
      </c>
      <c r="K11" s="47">
        <v>119</v>
      </c>
      <c r="L11" s="47">
        <v>119</v>
      </c>
      <c r="M11" s="47">
        <v>119</v>
      </c>
      <c r="N11" s="47">
        <v>119</v>
      </c>
      <c r="O11" s="47">
        <v>119</v>
      </c>
      <c r="P11" s="47">
        <v>119</v>
      </c>
      <c r="Q11" s="47">
        <v>119</v>
      </c>
      <c r="R11" s="47">
        <v>119</v>
      </c>
      <c r="S11" s="47">
        <v>123</v>
      </c>
      <c r="T11" s="47">
        <v>139</v>
      </c>
      <c r="U11" s="47">
        <v>172</v>
      </c>
      <c r="V11" s="47">
        <v>128.5</v>
      </c>
      <c r="W11" s="47">
        <v>125</v>
      </c>
      <c r="X11" s="47">
        <v>119</v>
      </c>
      <c r="Y11" s="47">
        <v>119</v>
      </c>
      <c r="Z11" s="48"/>
      <c r="AA11" s="49">
        <f t="shared" si="0"/>
        <v>2948.5</v>
      </c>
    </row>
    <row r="12" spans="1:27" ht="24.95" customHeight="1" x14ac:dyDescent="0.2">
      <c r="A12" s="50" t="s">
        <v>8</v>
      </c>
      <c r="B12" s="51">
        <v>2584.721</v>
      </c>
      <c r="C12" s="52">
        <v>2381.3379999999997</v>
      </c>
      <c r="D12" s="52">
        <v>2269.096</v>
      </c>
      <c r="E12" s="52">
        <v>2270.8009999999999</v>
      </c>
      <c r="F12" s="52">
        <v>2278.326</v>
      </c>
      <c r="G12" s="52">
        <v>2668.9</v>
      </c>
      <c r="H12" s="52">
        <v>3184.9850000000001</v>
      </c>
      <c r="I12" s="52">
        <v>3069.7910000000002</v>
      </c>
      <c r="J12" s="52">
        <v>2291.37</v>
      </c>
      <c r="K12" s="52">
        <v>1574.327</v>
      </c>
      <c r="L12" s="52">
        <v>864.61599999999999</v>
      </c>
      <c r="M12" s="52">
        <v>287.89999999999998</v>
      </c>
      <c r="N12" s="52">
        <v>287.89999999999998</v>
      </c>
      <c r="O12" s="52">
        <v>287.89999999999998</v>
      </c>
      <c r="P12" s="52">
        <v>459.9</v>
      </c>
      <c r="Q12" s="52">
        <v>1277.9000000000001</v>
      </c>
      <c r="R12" s="52">
        <v>2744.0889999999999</v>
      </c>
      <c r="S12" s="52">
        <v>3180.5340000000001</v>
      </c>
      <c r="T12" s="52">
        <v>3297.8710000000001</v>
      </c>
      <c r="U12" s="52">
        <v>3323.0740000000001</v>
      </c>
      <c r="V12" s="52">
        <v>3403.2669999999998</v>
      </c>
      <c r="W12" s="52">
        <v>3385.9639999999999</v>
      </c>
      <c r="X12" s="52">
        <v>3288.1759999999999</v>
      </c>
      <c r="Y12" s="52">
        <v>2905.8620000000001</v>
      </c>
      <c r="Z12" s="53"/>
      <c r="AA12" s="54">
        <f t="shared" si="0"/>
        <v>53568.608000000007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421</v>
      </c>
      <c r="I13" s="52">
        <v>468</v>
      </c>
      <c r="J13" s="52">
        <v>101</v>
      </c>
      <c r="K13" s="52">
        <v>51</v>
      </c>
      <c r="L13" s="52">
        <v>64</v>
      </c>
      <c r="M13" s="52">
        <v>63</v>
      </c>
      <c r="N13" s="52">
        <v>68</v>
      </c>
      <c r="O13" s="52">
        <v>68</v>
      </c>
      <c r="P13" s="52">
        <v>51</v>
      </c>
      <c r="Q13" s="52">
        <v>26</v>
      </c>
      <c r="R13" s="52"/>
      <c r="S13" s="52">
        <v>685</v>
      </c>
      <c r="T13" s="52">
        <v>1208</v>
      </c>
      <c r="U13" s="52">
        <v>1287</v>
      </c>
      <c r="V13" s="52">
        <v>916</v>
      </c>
      <c r="W13" s="52">
        <v>263</v>
      </c>
      <c r="X13" s="52">
        <v>26</v>
      </c>
      <c r="Y13" s="52"/>
      <c r="Z13" s="53"/>
      <c r="AA13" s="54">
        <f t="shared" si="0"/>
        <v>5898</v>
      </c>
    </row>
    <row r="14" spans="1:27" ht="24.95" customHeight="1" x14ac:dyDescent="0.2">
      <c r="A14" s="55" t="s">
        <v>10</v>
      </c>
      <c r="B14" s="56">
        <v>2644.6479999999997</v>
      </c>
      <c r="C14" s="57">
        <v>2795.2460000000005</v>
      </c>
      <c r="D14" s="57">
        <v>2914.1199999999994</v>
      </c>
      <c r="E14" s="57">
        <v>3025.5040000000004</v>
      </c>
      <c r="F14" s="57">
        <v>3107.4799999999996</v>
      </c>
      <c r="G14" s="57">
        <v>3165.1670000000004</v>
      </c>
      <c r="H14" s="57">
        <v>3348.4090000000001</v>
      </c>
      <c r="I14" s="57">
        <v>4001.77</v>
      </c>
      <c r="J14" s="57">
        <v>5072.295000000001</v>
      </c>
      <c r="K14" s="57">
        <v>6021.7150000000001</v>
      </c>
      <c r="L14" s="57">
        <v>6761.2190000000019</v>
      </c>
      <c r="M14" s="57">
        <v>7233.43</v>
      </c>
      <c r="N14" s="57">
        <v>7393.3330000000005</v>
      </c>
      <c r="O14" s="57">
        <v>7341.6299999999992</v>
      </c>
      <c r="P14" s="57">
        <v>6906.0459999999994</v>
      </c>
      <c r="Q14" s="57">
        <v>6017.1290000000017</v>
      </c>
      <c r="R14" s="57">
        <v>4876.8390000000009</v>
      </c>
      <c r="S14" s="57">
        <v>3707.9999999999991</v>
      </c>
      <c r="T14" s="57">
        <v>3196.248</v>
      </c>
      <c r="U14" s="57">
        <v>3129.1309999999999</v>
      </c>
      <c r="V14" s="57">
        <v>3165.9500000000003</v>
      </c>
      <c r="W14" s="57">
        <v>3174.1110000000003</v>
      </c>
      <c r="X14" s="57">
        <v>3188.1680000000001</v>
      </c>
      <c r="Y14" s="57">
        <v>3211.8270000000007</v>
      </c>
      <c r="Z14" s="58"/>
      <c r="AA14" s="59">
        <f t="shared" si="0"/>
        <v>105399.41500000002</v>
      </c>
    </row>
    <row r="15" spans="1:27" ht="24.95" customHeight="1" x14ac:dyDescent="0.2">
      <c r="A15" s="55" t="s">
        <v>11</v>
      </c>
      <c r="B15" s="56">
        <v>98</v>
      </c>
      <c r="C15" s="57">
        <v>107</v>
      </c>
      <c r="D15" s="57">
        <v>120</v>
      </c>
      <c r="E15" s="57">
        <v>131</v>
      </c>
      <c r="F15" s="57">
        <v>139</v>
      </c>
      <c r="G15" s="57">
        <v>141</v>
      </c>
      <c r="H15" s="57">
        <v>143</v>
      </c>
      <c r="I15" s="57">
        <v>155</v>
      </c>
      <c r="J15" s="57">
        <v>175</v>
      </c>
      <c r="K15" s="57">
        <v>188</v>
      </c>
      <c r="L15" s="57">
        <v>196</v>
      </c>
      <c r="M15" s="57">
        <v>201</v>
      </c>
      <c r="N15" s="57">
        <v>203</v>
      </c>
      <c r="O15" s="57">
        <v>200</v>
      </c>
      <c r="P15" s="57">
        <v>194</v>
      </c>
      <c r="Q15" s="57">
        <v>186</v>
      </c>
      <c r="R15" s="57">
        <v>174</v>
      </c>
      <c r="S15" s="57">
        <v>163</v>
      </c>
      <c r="T15" s="57">
        <v>160</v>
      </c>
      <c r="U15" s="57">
        <v>160</v>
      </c>
      <c r="V15" s="57">
        <v>160</v>
      </c>
      <c r="W15" s="57">
        <v>160</v>
      </c>
      <c r="X15" s="57">
        <v>158</v>
      </c>
      <c r="Y15" s="57">
        <v>157</v>
      </c>
      <c r="Z15" s="58"/>
      <c r="AA15" s="59">
        <f t="shared" si="0"/>
        <v>3869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5446.3689999999997</v>
      </c>
      <c r="C16" s="62">
        <f t="shared" si="1"/>
        <v>5402.5840000000007</v>
      </c>
      <c r="D16" s="62">
        <f t="shared" si="1"/>
        <v>5422.2159999999994</v>
      </c>
      <c r="E16" s="62">
        <f t="shared" si="1"/>
        <v>5546.3050000000003</v>
      </c>
      <c r="F16" s="62">
        <f t="shared" si="1"/>
        <v>5709.8059999999996</v>
      </c>
      <c r="G16" s="62">
        <f t="shared" si="1"/>
        <v>6160.0670000000009</v>
      </c>
      <c r="H16" s="62">
        <f t="shared" si="1"/>
        <v>7216.3940000000002</v>
      </c>
      <c r="I16" s="62">
        <f t="shared" si="1"/>
        <v>7813.5609999999997</v>
      </c>
      <c r="J16" s="62">
        <f t="shared" si="1"/>
        <v>7758.6650000000009</v>
      </c>
      <c r="K16" s="62">
        <f t="shared" si="1"/>
        <v>7954.0420000000004</v>
      </c>
      <c r="L16" s="62">
        <f t="shared" si="1"/>
        <v>8004.8350000000019</v>
      </c>
      <c r="M16" s="62">
        <f t="shared" si="1"/>
        <v>7904.33</v>
      </c>
      <c r="N16" s="62">
        <f t="shared" si="1"/>
        <v>8071.2330000000002</v>
      </c>
      <c r="O16" s="62">
        <f t="shared" si="1"/>
        <v>8016.5299999999988</v>
      </c>
      <c r="P16" s="62">
        <f t="shared" si="1"/>
        <v>7729.945999999999</v>
      </c>
      <c r="Q16" s="62">
        <f t="shared" si="1"/>
        <v>7626.0290000000023</v>
      </c>
      <c r="R16" s="62">
        <f t="shared" si="1"/>
        <v>7913.9280000000008</v>
      </c>
      <c r="S16" s="62">
        <f t="shared" si="1"/>
        <v>7859.5339999999997</v>
      </c>
      <c r="T16" s="62">
        <f t="shared" si="1"/>
        <v>8001.1190000000006</v>
      </c>
      <c r="U16" s="62">
        <f t="shared" si="1"/>
        <v>8071.2049999999999</v>
      </c>
      <c r="V16" s="62">
        <f t="shared" si="1"/>
        <v>7773.7170000000006</v>
      </c>
      <c r="W16" s="62">
        <f t="shared" si="1"/>
        <v>7108.0750000000007</v>
      </c>
      <c r="X16" s="62">
        <f t="shared" si="1"/>
        <v>6779.3440000000001</v>
      </c>
      <c r="Y16" s="62">
        <f t="shared" si="1"/>
        <v>6393.6890000000003</v>
      </c>
      <c r="Z16" s="63" t="str">
        <f t="shared" si="1"/>
        <v/>
      </c>
      <c r="AA16" s="64">
        <f>SUM(AA10:AA15)</f>
        <v>171683.52300000004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2399.9</v>
      </c>
      <c r="C29" s="72">
        <v>2497.9</v>
      </c>
      <c r="D29" s="72">
        <v>2572.9</v>
      </c>
      <c r="E29" s="72">
        <v>2646.9</v>
      </c>
      <c r="F29" s="72">
        <v>2767.9</v>
      </c>
      <c r="G29" s="72">
        <v>2799.9</v>
      </c>
      <c r="H29" s="72">
        <v>3228.9</v>
      </c>
      <c r="I29" s="72">
        <v>3503.76</v>
      </c>
      <c r="J29" s="72">
        <v>3118.79</v>
      </c>
      <c r="K29" s="72">
        <v>3065.75</v>
      </c>
      <c r="L29" s="72">
        <v>3319.38</v>
      </c>
      <c r="M29" s="72">
        <v>3432.83</v>
      </c>
      <c r="N29" s="72">
        <v>3480.22</v>
      </c>
      <c r="O29" s="72">
        <v>3411.4</v>
      </c>
      <c r="P29" s="72">
        <v>3202.13</v>
      </c>
      <c r="Q29" s="72">
        <v>3221.47</v>
      </c>
      <c r="R29" s="72">
        <v>2996.09</v>
      </c>
      <c r="S29" s="72">
        <v>3514.66</v>
      </c>
      <c r="T29" s="72">
        <v>3893.9</v>
      </c>
      <c r="U29" s="72">
        <v>3953.9</v>
      </c>
      <c r="V29" s="72">
        <v>3591.4</v>
      </c>
      <c r="W29" s="72">
        <v>3009.9</v>
      </c>
      <c r="X29" s="72">
        <v>2763.9</v>
      </c>
      <c r="Y29" s="72">
        <v>2750.9</v>
      </c>
      <c r="Z29" s="73"/>
      <c r="AA29" s="74">
        <f>SUM(B29:Z29)</f>
        <v>75144.679999999978</v>
      </c>
    </row>
    <row r="30" spans="1:27" ht="24.95" customHeight="1" x14ac:dyDescent="0.2">
      <c r="A30" s="75" t="s">
        <v>24</v>
      </c>
      <c r="B30" s="76">
        <v>1838.4690000000001</v>
      </c>
      <c r="C30" s="77">
        <v>1627.684</v>
      </c>
      <c r="D30" s="77">
        <v>1631.316</v>
      </c>
      <c r="E30" s="77">
        <v>1681.405</v>
      </c>
      <c r="F30" s="77">
        <v>1723.9059999999999</v>
      </c>
      <c r="G30" s="77">
        <v>1988.1669999999999</v>
      </c>
      <c r="H30" s="77">
        <v>2567.4940000000001</v>
      </c>
      <c r="I30" s="77">
        <v>2889.8009999999999</v>
      </c>
      <c r="J30" s="77">
        <v>3459.875</v>
      </c>
      <c r="K30" s="77">
        <v>3975.2919999999999</v>
      </c>
      <c r="L30" s="77">
        <v>4247.4549999999999</v>
      </c>
      <c r="M30" s="77">
        <v>4368.5</v>
      </c>
      <c r="N30" s="77">
        <v>4488.0129999999999</v>
      </c>
      <c r="O30" s="77">
        <v>4456.13</v>
      </c>
      <c r="P30" s="77">
        <v>4252.8159999999998</v>
      </c>
      <c r="Q30" s="77">
        <v>3622.2640000000001</v>
      </c>
      <c r="R30" s="77">
        <v>3522.8380000000002</v>
      </c>
      <c r="S30" s="77">
        <v>2827.8739999999998</v>
      </c>
      <c r="T30" s="77">
        <v>2717.2190000000001</v>
      </c>
      <c r="U30" s="77">
        <v>2654.3049999999998</v>
      </c>
      <c r="V30" s="77">
        <v>2597.317</v>
      </c>
      <c r="W30" s="77">
        <v>2475.1750000000002</v>
      </c>
      <c r="X30" s="77">
        <v>2403.444</v>
      </c>
      <c r="Y30" s="77">
        <v>2170.7890000000002</v>
      </c>
      <c r="Z30" s="78"/>
      <c r="AA30" s="79">
        <f>SUM(B30:Z30)</f>
        <v>70187.54800000001</v>
      </c>
    </row>
    <row r="31" spans="1:27" ht="24.95" customHeight="1" x14ac:dyDescent="0.2">
      <c r="A31" s="82" t="s">
        <v>25</v>
      </c>
      <c r="B31" s="80">
        <v>1290</v>
      </c>
      <c r="C31" s="81">
        <v>1359</v>
      </c>
      <c r="D31" s="81">
        <v>1300</v>
      </c>
      <c r="E31" s="81">
        <v>1300</v>
      </c>
      <c r="F31" s="81">
        <v>1300</v>
      </c>
      <c r="G31" s="81">
        <v>1430</v>
      </c>
      <c r="H31" s="81">
        <v>1470</v>
      </c>
      <c r="I31" s="81">
        <v>1470</v>
      </c>
      <c r="J31" s="81">
        <v>1230</v>
      </c>
      <c r="K31" s="81">
        <v>970</v>
      </c>
      <c r="L31" s="81">
        <v>495</v>
      </c>
      <c r="M31" s="81">
        <v>160</v>
      </c>
      <c r="N31" s="81">
        <v>160</v>
      </c>
      <c r="O31" s="81">
        <v>160</v>
      </c>
      <c r="P31" s="81">
        <v>332</v>
      </c>
      <c r="Q31" s="81">
        <v>825</v>
      </c>
      <c r="R31" s="81">
        <v>1445</v>
      </c>
      <c r="S31" s="81">
        <v>1605</v>
      </c>
      <c r="T31" s="81">
        <v>1743</v>
      </c>
      <c r="U31" s="81">
        <v>1744</v>
      </c>
      <c r="V31" s="81">
        <v>1746</v>
      </c>
      <c r="W31" s="81">
        <v>1747</v>
      </c>
      <c r="X31" s="81">
        <v>1662</v>
      </c>
      <c r="Y31" s="81">
        <v>1522</v>
      </c>
      <c r="Z31" s="83"/>
      <c r="AA31" s="84">
        <f>SUM(B31:Z31)</f>
        <v>28465</v>
      </c>
    </row>
    <row r="32" spans="1:27" ht="30" customHeight="1" thickBot="1" x14ac:dyDescent="0.25">
      <c r="A32" s="60" t="s">
        <v>26</v>
      </c>
      <c r="B32" s="61">
        <f>IF(LEN(B$2)&gt;0,SUM(B29:B31),"")</f>
        <v>5528.3690000000006</v>
      </c>
      <c r="C32" s="62">
        <f t="shared" ref="C32:Z32" si="4">IF(LEN(C$2)&gt;0,SUM(C29:C31),"")</f>
        <v>5484.5839999999998</v>
      </c>
      <c r="D32" s="62">
        <f t="shared" si="4"/>
        <v>5504.2160000000003</v>
      </c>
      <c r="E32" s="62">
        <f t="shared" si="4"/>
        <v>5628.3050000000003</v>
      </c>
      <c r="F32" s="62">
        <f t="shared" si="4"/>
        <v>5791.8060000000005</v>
      </c>
      <c r="G32" s="62">
        <f t="shared" si="4"/>
        <v>6218.067</v>
      </c>
      <c r="H32" s="62">
        <f t="shared" si="4"/>
        <v>7266.3940000000002</v>
      </c>
      <c r="I32" s="62">
        <f t="shared" si="4"/>
        <v>7863.5609999999997</v>
      </c>
      <c r="J32" s="62">
        <f t="shared" si="4"/>
        <v>7808.665</v>
      </c>
      <c r="K32" s="62">
        <f t="shared" si="4"/>
        <v>8011.0419999999995</v>
      </c>
      <c r="L32" s="62">
        <f t="shared" si="4"/>
        <v>8061.835</v>
      </c>
      <c r="M32" s="62">
        <f t="shared" si="4"/>
        <v>7961.33</v>
      </c>
      <c r="N32" s="62">
        <f t="shared" si="4"/>
        <v>8128.2330000000002</v>
      </c>
      <c r="O32" s="62">
        <f t="shared" si="4"/>
        <v>8027.5300000000007</v>
      </c>
      <c r="P32" s="62">
        <f t="shared" si="4"/>
        <v>7786.9459999999999</v>
      </c>
      <c r="Q32" s="62">
        <f t="shared" si="4"/>
        <v>7668.7340000000004</v>
      </c>
      <c r="R32" s="62">
        <f t="shared" si="4"/>
        <v>7963.9279999999999</v>
      </c>
      <c r="S32" s="62">
        <f t="shared" si="4"/>
        <v>7947.5339999999997</v>
      </c>
      <c r="T32" s="62">
        <f t="shared" si="4"/>
        <v>8354.1190000000006</v>
      </c>
      <c r="U32" s="62">
        <f t="shared" si="4"/>
        <v>8352.2049999999999</v>
      </c>
      <c r="V32" s="62">
        <f t="shared" si="4"/>
        <v>7934.7170000000006</v>
      </c>
      <c r="W32" s="62">
        <f t="shared" si="4"/>
        <v>7232.0750000000007</v>
      </c>
      <c r="X32" s="62">
        <f t="shared" si="4"/>
        <v>6829.3440000000001</v>
      </c>
      <c r="Y32" s="62">
        <f t="shared" si="4"/>
        <v>6443.6890000000003</v>
      </c>
      <c r="Z32" s="63" t="str">
        <f t="shared" si="4"/>
        <v/>
      </c>
      <c r="AA32" s="64">
        <f>SUM(AA29:AA31)</f>
        <v>173797.228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30</v>
      </c>
      <c r="T35" s="95">
        <v>212</v>
      </c>
      <c r="U35" s="95">
        <v>163</v>
      </c>
      <c r="V35" s="95">
        <v>106</v>
      </c>
      <c r="W35" s="95">
        <v>74</v>
      </c>
      <c r="X35" s="95"/>
      <c r="Y35" s="95"/>
      <c r="Z35" s="96"/>
      <c r="AA35" s="74">
        <f t="shared" ref="AA35:AA40" si="5">SUM(B35:Z35)</f>
        <v>585</v>
      </c>
    </row>
    <row r="36" spans="1:27" ht="24.95" customHeight="1" x14ac:dyDescent="0.2">
      <c r="A36" s="97" t="s">
        <v>29</v>
      </c>
      <c r="B36" s="98">
        <v>32</v>
      </c>
      <c r="C36" s="99">
        <v>32</v>
      </c>
      <c r="D36" s="99">
        <v>32</v>
      </c>
      <c r="E36" s="99">
        <v>32</v>
      </c>
      <c r="F36" s="99">
        <v>32</v>
      </c>
      <c r="G36" s="99">
        <v>8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>
        <v>8</v>
      </c>
      <c r="T36" s="99">
        <v>91</v>
      </c>
      <c r="U36" s="99">
        <v>68</v>
      </c>
      <c r="V36" s="99">
        <v>5</v>
      </c>
      <c r="W36" s="99"/>
      <c r="X36" s="99"/>
      <c r="Y36" s="99"/>
      <c r="Z36" s="100"/>
      <c r="AA36" s="79">
        <f t="shared" si="5"/>
        <v>340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57</v>
      </c>
      <c r="L38" s="99">
        <v>57</v>
      </c>
      <c r="M38" s="99">
        <v>57</v>
      </c>
      <c r="N38" s="99">
        <v>57</v>
      </c>
      <c r="O38" s="99">
        <v>11</v>
      </c>
      <c r="P38" s="99">
        <v>57</v>
      </c>
      <c r="Q38" s="99">
        <v>42.704999999999998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1188.7049999999999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82</v>
      </c>
      <c r="C40" s="88">
        <f t="shared" si="6"/>
        <v>82</v>
      </c>
      <c r="D40" s="88">
        <f t="shared" si="6"/>
        <v>82</v>
      </c>
      <c r="E40" s="88">
        <f t="shared" si="6"/>
        <v>82</v>
      </c>
      <c r="F40" s="88">
        <f t="shared" si="6"/>
        <v>82</v>
      </c>
      <c r="G40" s="88">
        <f t="shared" si="6"/>
        <v>58</v>
      </c>
      <c r="H40" s="88">
        <f t="shared" si="6"/>
        <v>50</v>
      </c>
      <c r="I40" s="88">
        <f t="shared" si="6"/>
        <v>50</v>
      </c>
      <c r="J40" s="88">
        <f t="shared" si="6"/>
        <v>50</v>
      </c>
      <c r="K40" s="88">
        <f t="shared" si="6"/>
        <v>57</v>
      </c>
      <c r="L40" s="88">
        <f t="shared" si="6"/>
        <v>57</v>
      </c>
      <c r="M40" s="88">
        <f t="shared" si="6"/>
        <v>57</v>
      </c>
      <c r="N40" s="88">
        <f t="shared" si="6"/>
        <v>57</v>
      </c>
      <c r="O40" s="88">
        <f t="shared" si="6"/>
        <v>11</v>
      </c>
      <c r="P40" s="88">
        <f t="shared" si="6"/>
        <v>57</v>
      </c>
      <c r="Q40" s="88">
        <f t="shared" si="6"/>
        <v>42.704999999999998</v>
      </c>
      <c r="R40" s="88">
        <f t="shared" si="6"/>
        <v>50</v>
      </c>
      <c r="S40" s="88">
        <f t="shared" si="6"/>
        <v>88</v>
      </c>
      <c r="T40" s="88">
        <f t="shared" si="6"/>
        <v>353</v>
      </c>
      <c r="U40" s="88">
        <f t="shared" si="6"/>
        <v>281</v>
      </c>
      <c r="V40" s="88">
        <f t="shared" si="6"/>
        <v>161</v>
      </c>
      <c r="W40" s="88">
        <f t="shared" si="6"/>
        <v>124</v>
      </c>
      <c r="X40" s="88">
        <f t="shared" si="6"/>
        <v>50</v>
      </c>
      <c r="Y40" s="88">
        <f t="shared" si="6"/>
        <v>50</v>
      </c>
      <c r="Z40" s="89" t="str">
        <f t="shared" si="6"/>
        <v/>
      </c>
      <c r="AA40" s="90">
        <f t="shared" si="5"/>
        <v>2113.7049999999999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5528.3689999999997</v>
      </c>
      <c r="C52" s="88">
        <f t="shared" si="10"/>
        <v>5484.5840000000007</v>
      </c>
      <c r="D52" s="88">
        <f t="shared" si="10"/>
        <v>5504.2159999999994</v>
      </c>
      <c r="E52" s="88">
        <f t="shared" si="10"/>
        <v>5628.3050000000003</v>
      </c>
      <c r="F52" s="88">
        <f t="shared" si="10"/>
        <v>5791.8059999999996</v>
      </c>
      <c r="G52" s="88">
        <f t="shared" si="10"/>
        <v>6218.0670000000009</v>
      </c>
      <c r="H52" s="88">
        <f t="shared" si="10"/>
        <v>7266.3940000000002</v>
      </c>
      <c r="I52" s="88">
        <f t="shared" si="10"/>
        <v>7863.5609999999997</v>
      </c>
      <c r="J52" s="88">
        <f t="shared" si="10"/>
        <v>7808.6650000000009</v>
      </c>
      <c r="K52" s="88">
        <f t="shared" si="10"/>
        <v>8011.0420000000004</v>
      </c>
      <c r="L52" s="88">
        <f t="shared" si="10"/>
        <v>8061.8350000000019</v>
      </c>
      <c r="M52" s="88">
        <f t="shared" si="10"/>
        <v>7961.33</v>
      </c>
      <c r="N52" s="88">
        <f t="shared" si="10"/>
        <v>8128.2330000000002</v>
      </c>
      <c r="O52" s="88">
        <f t="shared" si="10"/>
        <v>8027.5299999999988</v>
      </c>
      <c r="P52" s="88">
        <f t="shared" si="10"/>
        <v>7786.945999999999</v>
      </c>
      <c r="Q52" s="88">
        <f t="shared" si="10"/>
        <v>7668.7340000000022</v>
      </c>
      <c r="R52" s="88">
        <f t="shared" si="10"/>
        <v>7963.9280000000008</v>
      </c>
      <c r="S52" s="88">
        <f t="shared" si="10"/>
        <v>7947.5339999999997</v>
      </c>
      <c r="T52" s="88">
        <f t="shared" si="10"/>
        <v>8354.1190000000006</v>
      </c>
      <c r="U52" s="88">
        <f t="shared" si="10"/>
        <v>8352.2049999999999</v>
      </c>
      <c r="V52" s="88">
        <f t="shared" si="10"/>
        <v>7934.7170000000006</v>
      </c>
      <c r="W52" s="88">
        <f t="shared" si="10"/>
        <v>7232.0750000000007</v>
      </c>
      <c r="X52" s="88">
        <f t="shared" si="10"/>
        <v>6829.3440000000001</v>
      </c>
      <c r="Y52" s="88">
        <f t="shared" si="10"/>
        <v>6443.6890000000003</v>
      </c>
      <c r="Z52" s="89" t="str">
        <f t="shared" si="10"/>
        <v/>
      </c>
      <c r="AA52" s="104">
        <f>SUM(B52:Z52)</f>
        <v>173797.22800000003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5528.384</v>
      </c>
      <c r="C4" s="18">
        <v>5484.5720000000001</v>
      </c>
      <c r="D4" s="18">
        <v>5504.2540000000008</v>
      </c>
      <c r="E4" s="18">
        <v>5628.2940000000017</v>
      </c>
      <c r="F4" s="18">
        <v>5791.7980000000007</v>
      </c>
      <c r="G4" s="18">
        <v>6218.1150000000016</v>
      </c>
      <c r="H4" s="18">
        <v>7266.3719999999994</v>
      </c>
      <c r="I4" s="18">
        <v>7863.5610000000006</v>
      </c>
      <c r="J4" s="18">
        <v>7808.665</v>
      </c>
      <c r="K4" s="18">
        <v>8011.0419999999995</v>
      </c>
      <c r="L4" s="18">
        <v>8061.8349999999991</v>
      </c>
      <c r="M4" s="18">
        <v>7961.3150000000014</v>
      </c>
      <c r="N4" s="18">
        <v>8128.2330000000011</v>
      </c>
      <c r="O4" s="18">
        <v>8027.53</v>
      </c>
      <c r="P4" s="18">
        <v>7786.9459999999999</v>
      </c>
      <c r="Q4" s="18">
        <v>7668.7340000000013</v>
      </c>
      <c r="R4" s="18">
        <v>7963.8910000000014</v>
      </c>
      <c r="S4" s="18">
        <v>7947.5090000000009</v>
      </c>
      <c r="T4" s="18">
        <v>8354.128999999999</v>
      </c>
      <c r="U4" s="18">
        <v>8352.2249999999985</v>
      </c>
      <c r="V4" s="18">
        <v>7934.7139999999999</v>
      </c>
      <c r="W4" s="18">
        <v>7232.0369999999994</v>
      </c>
      <c r="X4" s="18">
        <v>6829.35</v>
      </c>
      <c r="Y4" s="18">
        <v>6443.6659999999983</v>
      </c>
      <c r="Z4" s="19"/>
      <c r="AA4" s="20">
        <f>SUM(B4:Z4)</f>
        <v>173797.17100000003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78.48</v>
      </c>
      <c r="C7" s="28">
        <v>75.2</v>
      </c>
      <c r="D7" s="28">
        <v>73.180000000000007</v>
      </c>
      <c r="E7" s="28">
        <v>73.260000000000005</v>
      </c>
      <c r="F7" s="28">
        <v>75.400000000000006</v>
      </c>
      <c r="G7" s="28">
        <v>82.71</v>
      </c>
      <c r="H7" s="28">
        <v>113.01</v>
      </c>
      <c r="I7" s="28">
        <v>106.73</v>
      </c>
      <c r="J7" s="28">
        <v>88</v>
      </c>
      <c r="K7" s="28">
        <v>86.12</v>
      </c>
      <c r="L7" s="28">
        <v>94.81</v>
      </c>
      <c r="M7" s="28">
        <v>98.71</v>
      </c>
      <c r="N7" s="28">
        <v>94.5</v>
      </c>
      <c r="O7" s="28">
        <v>30</v>
      </c>
      <c r="P7" s="28">
        <v>46.6</v>
      </c>
      <c r="Q7" s="28">
        <v>57.81</v>
      </c>
      <c r="R7" s="28">
        <v>102.19</v>
      </c>
      <c r="S7" s="28">
        <v>112.37</v>
      </c>
      <c r="T7" s="28">
        <v>123.6</v>
      </c>
      <c r="U7" s="28">
        <v>132.44</v>
      </c>
      <c r="V7" s="28">
        <v>119.61</v>
      </c>
      <c r="W7" s="28">
        <v>106.21</v>
      </c>
      <c r="X7" s="28">
        <v>96.9</v>
      </c>
      <c r="Y7" s="28">
        <v>89.9</v>
      </c>
      <c r="Z7" s="29"/>
      <c r="AA7" s="30">
        <f>IF(SUM(B7:Z7)&lt;&gt;0,AVERAGEIF(B7:Z7,"&lt;&gt;"""),"")</f>
        <v>89.90583333333332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14.241</v>
      </c>
      <c r="I14" s="57">
        <v>10.289</v>
      </c>
      <c r="J14" s="57">
        <v>3.5329999999999999</v>
      </c>
      <c r="K14" s="57"/>
      <c r="L14" s="57"/>
      <c r="M14" s="57"/>
      <c r="N14" s="57"/>
      <c r="O14" s="57"/>
      <c r="P14" s="57"/>
      <c r="Q14" s="57"/>
      <c r="R14" s="57">
        <v>2.63</v>
      </c>
      <c r="S14" s="57">
        <v>11.44</v>
      </c>
      <c r="T14" s="57">
        <v>14.86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221.99299999999999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14.241</v>
      </c>
      <c r="I16" s="62">
        <f t="shared" si="1"/>
        <v>10.289</v>
      </c>
      <c r="J16" s="62">
        <f t="shared" si="1"/>
        <v>3.5329999999999999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2.63</v>
      </c>
      <c r="S16" s="62">
        <f t="shared" si="1"/>
        <v>11.44</v>
      </c>
      <c r="T16" s="62">
        <f t="shared" si="1"/>
        <v>14.86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221.99299999999999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792.09500000000003</v>
      </c>
      <c r="C19" s="72">
        <v>808.60399999999993</v>
      </c>
      <c r="D19" s="72">
        <v>793.678</v>
      </c>
      <c r="E19" s="72">
        <v>827.226</v>
      </c>
      <c r="F19" s="72">
        <v>816.38900000000001</v>
      </c>
      <c r="G19" s="72">
        <v>829.22400000000005</v>
      </c>
      <c r="H19" s="72">
        <v>835.23199999999997</v>
      </c>
      <c r="I19" s="72">
        <v>832.62300000000005</v>
      </c>
      <c r="J19" s="72">
        <v>818.79200000000003</v>
      </c>
      <c r="K19" s="72">
        <v>830.60100000000011</v>
      </c>
      <c r="L19" s="72">
        <v>868.56600000000003</v>
      </c>
      <c r="M19" s="72">
        <v>821.48200000000008</v>
      </c>
      <c r="N19" s="72">
        <v>823.19500000000005</v>
      </c>
      <c r="O19" s="72">
        <v>819.42</v>
      </c>
      <c r="P19" s="72">
        <v>884.56799999999998</v>
      </c>
      <c r="Q19" s="72">
        <v>879.23200000000008</v>
      </c>
      <c r="R19" s="72">
        <v>829.70600000000013</v>
      </c>
      <c r="S19" s="72">
        <v>742.93200000000002</v>
      </c>
      <c r="T19" s="72">
        <v>700.19</v>
      </c>
      <c r="U19" s="72">
        <v>670.78800000000001</v>
      </c>
      <c r="V19" s="72">
        <v>670.65800000000002</v>
      </c>
      <c r="W19" s="72">
        <v>658.11599999999999</v>
      </c>
      <c r="X19" s="72">
        <v>739.71299999999997</v>
      </c>
      <c r="Y19" s="72">
        <v>736.779</v>
      </c>
      <c r="Z19" s="73"/>
      <c r="AA19" s="74">
        <f t="shared" ref="AA19:AA25" si="2">SUM(B19:Z19)</f>
        <v>19029.809000000001</v>
      </c>
    </row>
    <row r="20" spans="1:27" ht="24.95" customHeight="1" x14ac:dyDescent="0.2">
      <c r="A20" s="75" t="s">
        <v>15</v>
      </c>
      <c r="B20" s="76">
        <v>1210.7180000000003</v>
      </c>
      <c r="C20" s="77">
        <v>1199.9970000000001</v>
      </c>
      <c r="D20" s="77">
        <v>1193.5669999999996</v>
      </c>
      <c r="E20" s="77">
        <v>1201.8909999999998</v>
      </c>
      <c r="F20" s="77">
        <v>1236.1379999999999</v>
      </c>
      <c r="G20" s="77">
        <v>1381.1850000000002</v>
      </c>
      <c r="H20" s="77">
        <v>1574.0650000000001</v>
      </c>
      <c r="I20" s="77">
        <v>1714.625</v>
      </c>
      <c r="J20" s="77">
        <v>1748.681</v>
      </c>
      <c r="K20" s="77">
        <v>1696.9359999999999</v>
      </c>
      <c r="L20" s="77">
        <v>1590.7869999999998</v>
      </c>
      <c r="M20" s="77">
        <v>1559.5539999999999</v>
      </c>
      <c r="N20" s="77">
        <v>1574.7439999999999</v>
      </c>
      <c r="O20" s="77">
        <v>1616.2260000000003</v>
      </c>
      <c r="P20" s="77">
        <v>1559.1020000000003</v>
      </c>
      <c r="Q20" s="77">
        <v>1554.8960000000002</v>
      </c>
      <c r="R20" s="77">
        <v>1594.2539999999997</v>
      </c>
      <c r="S20" s="77">
        <v>1593.7329999999999</v>
      </c>
      <c r="T20" s="77">
        <v>1549.8169999999998</v>
      </c>
      <c r="U20" s="77">
        <v>1586.04</v>
      </c>
      <c r="V20" s="77">
        <v>1461.979</v>
      </c>
      <c r="W20" s="77">
        <v>1296.93</v>
      </c>
      <c r="X20" s="77">
        <v>1198.3500000000004</v>
      </c>
      <c r="Y20" s="77">
        <v>1140.3349999999998</v>
      </c>
      <c r="Z20" s="78"/>
      <c r="AA20" s="79">
        <f t="shared" si="2"/>
        <v>35034.549999999996</v>
      </c>
    </row>
    <row r="21" spans="1:27" ht="24.95" customHeight="1" x14ac:dyDescent="0.2">
      <c r="A21" s="75" t="s">
        <v>16</v>
      </c>
      <c r="B21" s="80">
        <v>2577.7709999999997</v>
      </c>
      <c r="C21" s="81">
        <v>2400.8710000000001</v>
      </c>
      <c r="D21" s="81">
        <v>2311.1089999999999</v>
      </c>
      <c r="E21" s="81">
        <v>2304.4769999999999</v>
      </c>
      <c r="F21" s="81">
        <v>2350.9709999999995</v>
      </c>
      <c r="G21" s="81">
        <v>2555.6059999999998</v>
      </c>
      <c r="H21" s="81">
        <v>2835.4340000000002</v>
      </c>
      <c r="I21" s="81">
        <v>3180.0239999999999</v>
      </c>
      <c r="J21" s="81">
        <v>3447.6589999999997</v>
      </c>
      <c r="K21" s="81">
        <v>3604.0049999999997</v>
      </c>
      <c r="L21" s="81">
        <v>3672.4819999999995</v>
      </c>
      <c r="M21" s="81">
        <v>3775.8789999999999</v>
      </c>
      <c r="N21" s="81">
        <v>3808.2939999999999</v>
      </c>
      <c r="O21" s="81">
        <v>3703.7399999999993</v>
      </c>
      <c r="P21" s="81">
        <v>3488.2760000000003</v>
      </c>
      <c r="Q21" s="81">
        <v>3407.1060000000002</v>
      </c>
      <c r="R21" s="81">
        <v>3432.6010000000001</v>
      </c>
      <c r="S21" s="81">
        <v>3492.8040000000001</v>
      </c>
      <c r="T21" s="81">
        <v>3719.962</v>
      </c>
      <c r="U21" s="81">
        <v>3880.9969999999998</v>
      </c>
      <c r="V21" s="81">
        <v>3633.1769999999997</v>
      </c>
      <c r="W21" s="81">
        <v>3312.7909999999997</v>
      </c>
      <c r="X21" s="81">
        <v>2991.7869999999998</v>
      </c>
      <c r="Y21" s="81">
        <v>2685.4519999999993</v>
      </c>
      <c r="Z21" s="78"/>
      <c r="AA21" s="79">
        <f t="shared" si="2"/>
        <v>76573.274999999994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7.6440000000000001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7.6440000000000001</v>
      </c>
    </row>
    <row r="23" spans="1:27" ht="24.95" customHeight="1" x14ac:dyDescent="0.2">
      <c r="A23" s="85" t="s">
        <v>18</v>
      </c>
      <c r="B23" s="77">
        <v>100.5</v>
      </c>
      <c r="C23" s="77">
        <v>99</v>
      </c>
      <c r="D23" s="77">
        <v>99</v>
      </c>
      <c r="E23" s="77">
        <v>103</v>
      </c>
      <c r="F23" s="77">
        <v>108.5</v>
      </c>
      <c r="G23" s="77">
        <v>102.5</v>
      </c>
      <c r="H23" s="77">
        <v>80</v>
      </c>
      <c r="I23" s="77">
        <v>91</v>
      </c>
      <c r="J23" s="77">
        <v>128</v>
      </c>
      <c r="K23" s="77">
        <v>181.5</v>
      </c>
      <c r="L23" s="77">
        <v>227</v>
      </c>
      <c r="M23" s="77">
        <v>254.5</v>
      </c>
      <c r="N23" s="77">
        <v>241</v>
      </c>
      <c r="O23" s="77">
        <v>219.5</v>
      </c>
      <c r="P23" s="77">
        <v>211</v>
      </c>
      <c r="Q23" s="77">
        <v>186.5</v>
      </c>
      <c r="R23" s="77">
        <v>134</v>
      </c>
      <c r="S23" s="77">
        <v>111.5</v>
      </c>
      <c r="T23" s="77">
        <v>129</v>
      </c>
      <c r="U23" s="77">
        <v>131.5</v>
      </c>
      <c r="V23" s="77">
        <v>126.5</v>
      </c>
      <c r="W23" s="77">
        <v>94.5</v>
      </c>
      <c r="X23" s="77">
        <v>122.5</v>
      </c>
      <c r="Y23" s="77">
        <v>107.5</v>
      </c>
      <c r="Z23" s="77"/>
      <c r="AA23" s="79">
        <f t="shared" si="2"/>
        <v>3389.5</v>
      </c>
    </row>
    <row r="24" spans="1:27" ht="24.95" customHeight="1" x14ac:dyDescent="0.2">
      <c r="A24" s="85" t="s">
        <v>19</v>
      </c>
      <c r="B24" s="77">
        <v>328</v>
      </c>
      <c r="C24" s="77">
        <v>315</v>
      </c>
      <c r="D24" s="77">
        <v>309</v>
      </c>
      <c r="E24" s="77">
        <v>308</v>
      </c>
      <c r="F24" s="77">
        <v>316</v>
      </c>
      <c r="G24" s="77">
        <v>344.99999999999994</v>
      </c>
      <c r="H24" s="77">
        <v>389.99999999999994</v>
      </c>
      <c r="I24" s="77">
        <v>442</v>
      </c>
      <c r="J24" s="77">
        <v>476.99999999999994</v>
      </c>
      <c r="K24" s="77">
        <v>491</v>
      </c>
      <c r="L24" s="77">
        <v>496.00000000000006</v>
      </c>
      <c r="M24" s="77">
        <v>496.00000000000006</v>
      </c>
      <c r="N24" s="77">
        <v>488</v>
      </c>
      <c r="O24" s="77">
        <v>476.99999999999994</v>
      </c>
      <c r="P24" s="77">
        <v>457</v>
      </c>
      <c r="Q24" s="77">
        <v>456</v>
      </c>
      <c r="R24" s="77">
        <v>474</v>
      </c>
      <c r="S24" s="77">
        <v>491</v>
      </c>
      <c r="T24" s="77">
        <v>515</v>
      </c>
      <c r="U24" s="77">
        <v>516</v>
      </c>
      <c r="V24" s="77">
        <v>476.99999999999994</v>
      </c>
      <c r="W24" s="77">
        <v>429.99999999999994</v>
      </c>
      <c r="X24" s="77">
        <v>383.99999999999994</v>
      </c>
      <c r="Y24" s="77">
        <v>340.99999999999994</v>
      </c>
      <c r="Z24" s="77"/>
      <c r="AA24" s="79">
        <f t="shared" si="2"/>
        <v>10219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5009.0839999999998</v>
      </c>
      <c r="C26" s="88">
        <f t="shared" ref="C26:Z26" si="3">IF(LEN(C$2)&gt;0,SUM(C19:C25),"")</f>
        <v>4823.4719999999998</v>
      </c>
      <c r="D26" s="88">
        <f t="shared" si="3"/>
        <v>4706.3539999999994</v>
      </c>
      <c r="E26" s="88">
        <f t="shared" si="3"/>
        <v>4744.5939999999991</v>
      </c>
      <c r="F26" s="88">
        <f t="shared" si="3"/>
        <v>4827.9979999999996</v>
      </c>
      <c r="G26" s="88">
        <f t="shared" si="3"/>
        <v>5213.5149999999994</v>
      </c>
      <c r="H26" s="88">
        <f t="shared" si="3"/>
        <v>5714.7309999999998</v>
      </c>
      <c r="I26" s="88">
        <f t="shared" si="3"/>
        <v>6260.2719999999999</v>
      </c>
      <c r="J26" s="88">
        <f t="shared" si="3"/>
        <v>6620.1319999999996</v>
      </c>
      <c r="K26" s="88">
        <f t="shared" si="3"/>
        <v>6804.0419999999995</v>
      </c>
      <c r="L26" s="88">
        <f t="shared" si="3"/>
        <v>6854.8349999999991</v>
      </c>
      <c r="M26" s="88">
        <f t="shared" si="3"/>
        <v>6907.415</v>
      </c>
      <c r="N26" s="88">
        <f t="shared" si="3"/>
        <v>6935.2330000000002</v>
      </c>
      <c r="O26" s="88">
        <f t="shared" si="3"/>
        <v>6843.53</v>
      </c>
      <c r="P26" s="88">
        <f t="shared" si="3"/>
        <v>6599.9459999999999</v>
      </c>
      <c r="Q26" s="88">
        <f t="shared" si="3"/>
        <v>6483.7340000000004</v>
      </c>
      <c r="R26" s="88">
        <f t="shared" si="3"/>
        <v>6464.5609999999997</v>
      </c>
      <c r="S26" s="88">
        <f t="shared" si="3"/>
        <v>6431.9690000000001</v>
      </c>
      <c r="T26" s="88">
        <f t="shared" si="3"/>
        <v>6613.9689999999991</v>
      </c>
      <c r="U26" s="88">
        <f t="shared" si="3"/>
        <v>6785.3249999999998</v>
      </c>
      <c r="V26" s="88">
        <f t="shared" si="3"/>
        <v>6369.3140000000003</v>
      </c>
      <c r="W26" s="88">
        <f t="shared" si="3"/>
        <v>5792.3369999999995</v>
      </c>
      <c r="X26" s="88">
        <f t="shared" si="3"/>
        <v>5436.35</v>
      </c>
      <c r="Y26" s="88">
        <f t="shared" si="3"/>
        <v>5011.0659999999989</v>
      </c>
      <c r="Z26" s="89" t="str">
        <f t="shared" si="3"/>
        <v/>
      </c>
      <c r="AA26" s="90">
        <f>SUM(AA19:AA25)</f>
        <v>144253.77799999999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519.5</v>
      </c>
      <c r="C29" s="72">
        <v>505</v>
      </c>
      <c r="D29" s="72">
        <v>494</v>
      </c>
      <c r="E29" s="72">
        <v>497</v>
      </c>
      <c r="F29" s="72">
        <v>510.5</v>
      </c>
      <c r="G29" s="72">
        <v>533.5</v>
      </c>
      <c r="H29" s="72">
        <v>556</v>
      </c>
      <c r="I29" s="72">
        <v>716.86</v>
      </c>
      <c r="J29" s="72">
        <v>834.89</v>
      </c>
      <c r="K29" s="72">
        <v>945.35</v>
      </c>
      <c r="L29" s="72">
        <v>996.48</v>
      </c>
      <c r="M29" s="72">
        <v>1024.43</v>
      </c>
      <c r="N29" s="72">
        <v>1003.32</v>
      </c>
      <c r="O29" s="72">
        <v>962</v>
      </c>
      <c r="P29" s="72">
        <v>898.23</v>
      </c>
      <c r="Q29" s="72">
        <v>865.07</v>
      </c>
      <c r="R29" s="72">
        <v>785.19</v>
      </c>
      <c r="S29" s="72">
        <v>705.26</v>
      </c>
      <c r="T29" s="72">
        <v>743</v>
      </c>
      <c r="U29" s="72">
        <v>741.5</v>
      </c>
      <c r="V29" s="72">
        <v>710.5</v>
      </c>
      <c r="W29" s="72">
        <v>628.5</v>
      </c>
      <c r="X29" s="72">
        <v>615.5</v>
      </c>
      <c r="Y29" s="72">
        <v>557.5</v>
      </c>
      <c r="Z29" s="73"/>
      <c r="AA29" s="74">
        <f>SUM(B29:Z29)</f>
        <v>17349.080000000002</v>
      </c>
    </row>
    <row r="30" spans="1:27" ht="24.95" customHeight="1" x14ac:dyDescent="0.2">
      <c r="A30" s="75" t="s">
        <v>24</v>
      </c>
      <c r="B30" s="76">
        <v>4933.5839999999998</v>
      </c>
      <c r="C30" s="77">
        <v>4761.4719999999998</v>
      </c>
      <c r="D30" s="77">
        <v>4647.3540000000003</v>
      </c>
      <c r="E30" s="77">
        <v>4682.5940000000001</v>
      </c>
      <c r="F30" s="77">
        <v>4752.4979999999996</v>
      </c>
      <c r="G30" s="77">
        <v>5124.0150000000003</v>
      </c>
      <c r="H30" s="77">
        <v>5631.9719999999998</v>
      </c>
      <c r="I30" s="77">
        <v>6033.701</v>
      </c>
      <c r="J30" s="77">
        <v>6273.7749999999996</v>
      </c>
      <c r="K30" s="77">
        <v>6365.692</v>
      </c>
      <c r="L30" s="77">
        <v>6365.3549999999996</v>
      </c>
      <c r="M30" s="77">
        <v>6383.9849999999997</v>
      </c>
      <c r="N30" s="77">
        <v>6424.9129999999996</v>
      </c>
      <c r="O30" s="77">
        <v>6365.53</v>
      </c>
      <c r="P30" s="77">
        <v>6188.7160000000003</v>
      </c>
      <c r="Q30" s="77">
        <v>6103.6639999999998</v>
      </c>
      <c r="R30" s="77">
        <v>6163.0010000000002</v>
      </c>
      <c r="S30" s="77">
        <v>6113.1490000000003</v>
      </c>
      <c r="T30" s="77">
        <v>6292.8289999999997</v>
      </c>
      <c r="U30" s="77">
        <v>6451.8249999999998</v>
      </c>
      <c r="V30" s="77">
        <v>6121.8140000000003</v>
      </c>
      <c r="W30" s="77">
        <v>5621.8370000000004</v>
      </c>
      <c r="X30" s="77">
        <v>5274.85</v>
      </c>
      <c r="Y30" s="77">
        <v>4911.5659999999998</v>
      </c>
      <c r="Z30" s="78"/>
      <c r="AA30" s="79">
        <f>SUM(B30:Z30)</f>
        <v>137989.69099999999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5453.0839999999998</v>
      </c>
      <c r="C32" s="62">
        <f t="shared" ref="C32:Z32" si="4">IF(LEN(C$2)&gt;0,SUM(C29:C31),"")</f>
        <v>5266.4719999999998</v>
      </c>
      <c r="D32" s="62">
        <f t="shared" si="4"/>
        <v>5141.3540000000003</v>
      </c>
      <c r="E32" s="62">
        <f t="shared" si="4"/>
        <v>5179.5940000000001</v>
      </c>
      <c r="F32" s="62">
        <f t="shared" si="4"/>
        <v>5262.9979999999996</v>
      </c>
      <c r="G32" s="62">
        <f t="shared" si="4"/>
        <v>5657.5150000000003</v>
      </c>
      <c r="H32" s="62">
        <f t="shared" si="4"/>
        <v>6187.9719999999998</v>
      </c>
      <c r="I32" s="62">
        <f t="shared" si="4"/>
        <v>6750.5609999999997</v>
      </c>
      <c r="J32" s="62">
        <f t="shared" si="4"/>
        <v>7108.665</v>
      </c>
      <c r="K32" s="62">
        <f t="shared" si="4"/>
        <v>7311.0420000000004</v>
      </c>
      <c r="L32" s="62">
        <f t="shared" si="4"/>
        <v>7361.8349999999991</v>
      </c>
      <c r="M32" s="62">
        <f t="shared" si="4"/>
        <v>7408.415</v>
      </c>
      <c r="N32" s="62">
        <f t="shared" si="4"/>
        <v>7428.2329999999993</v>
      </c>
      <c r="O32" s="62">
        <f t="shared" si="4"/>
        <v>7327.53</v>
      </c>
      <c r="P32" s="62">
        <f t="shared" si="4"/>
        <v>7086.9459999999999</v>
      </c>
      <c r="Q32" s="62">
        <f t="shared" si="4"/>
        <v>6968.7339999999995</v>
      </c>
      <c r="R32" s="62">
        <f t="shared" si="4"/>
        <v>6948.1910000000007</v>
      </c>
      <c r="S32" s="62">
        <f t="shared" si="4"/>
        <v>6818.4090000000006</v>
      </c>
      <c r="T32" s="62">
        <f t="shared" si="4"/>
        <v>7035.8289999999997</v>
      </c>
      <c r="U32" s="62">
        <f t="shared" si="4"/>
        <v>7193.3249999999998</v>
      </c>
      <c r="V32" s="62">
        <f t="shared" si="4"/>
        <v>6832.3140000000003</v>
      </c>
      <c r="W32" s="62">
        <f t="shared" si="4"/>
        <v>6250.3370000000004</v>
      </c>
      <c r="X32" s="62">
        <f t="shared" si="4"/>
        <v>5890.35</v>
      </c>
      <c r="Y32" s="62">
        <f t="shared" si="4"/>
        <v>5469.0659999999998</v>
      </c>
      <c r="Z32" s="63" t="str">
        <f t="shared" si="4"/>
        <v/>
      </c>
      <c r="AA32" s="64">
        <f>SUM(AA29:AA31)</f>
        <v>155338.77100000001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111</v>
      </c>
      <c r="T35" s="95">
        <v>132</v>
      </c>
      <c r="U35" s="95">
        <v>123</v>
      </c>
      <c r="V35" s="95">
        <v>148</v>
      </c>
      <c r="W35" s="95">
        <v>180</v>
      </c>
      <c r="X35" s="95">
        <v>200</v>
      </c>
      <c r="Y35" s="95">
        <v>200</v>
      </c>
      <c r="Z35" s="96"/>
      <c r="AA35" s="74">
        <f t="shared" ref="AA35:AA40" si="5">SUM(B35:Z35)</f>
        <v>4494</v>
      </c>
    </row>
    <row r="36" spans="1:27" ht="24.95" customHeight="1" x14ac:dyDescent="0.2">
      <c r="A36" s="97" t="s">
        <v>42</v>
      </c>
      <c r="B36" s="98">
        <v>229</v>
      </c>
      <c r="C36" s="99">
        <v>228</v>
      </c>
      <c r="D36" s="99">
        <v>220</v>
      </c>
      <c r="E36" s="99">
        <v>220</v>
      </c>
      <c r="F36" s="99">
        <v>220</v>
      </c>
      <c r="G36" s="99">
        <v>229</v>
      </c>
      <c r="H36" s="99">
        <v>259</v>
      </c>
      <c r="I36" s="99">
        <v>280</v>
      </c>
      <c r="J36" s="99">
        <v>285</v>
      </c>
      <c r="K36" s="99">
        <v>300</v>
      </c>
      <c r="L36" s="99">
        <v>300</v>
      </c>
      <c r="M36" s="99">
        <v>294</v>
      </c>
      <c r="N36" s="99">
        <v>286</v>
      </c>
      <c r="O36" s="99">
        <v>277</v>
      </c>
      <c r="P36" s="99">
        <v>280</v>
      </c>
      <c r="Q36" s="99">
        <v>285</v>
      </c>
      <c r="R36" s="99">
        <v>281</v>
      </c>
      <c r="S36" s="99">
        <v>264</v>
      </c>
      <c r="T36" s="99">
        <v>275</v>
      </c>
      <c r="U36" s="99">
        <v>270</v>
      </c>
      <c r="V36" s="99">
        <v>300</v>
      </c>
      <c r="W36" s="99">
        <v>263</v>
      </c>
      <c r="X36" s="99">
        <v>239</v>
      </c>
      <c r="Y36" s="99">
        <v>243</v>
      </c>
      <c r="Z36" s="100"/>
      <c r="AA36" s="79">
        <f t="shared" si="5"/>
        <v>6327</v>
      </c>
    </row>
    <row r="37" spans="1:27" ht="24.95" customHeight="1" x14ac:dyDescent="0.2">
      <c r="A37" s="97" t="s">
        <v>43</v>
      </c>
      <c r="B37" s="98">
        <v>75.3</v>
      </c>
      <c r="C37" s="99">
        <v>218.1</v>
      </c>
      <c r="D37" s="99">
        <v>362.9</v>
      </c>
      <c r="E37" s="99">
        <v>448.7</v>
      </c>
      <c r="F37" s="99">
        <v>528.79999999999995</v>
      </c>
      <c r="G37" s="99">
        <v>560.6</v>
      </c>
      <c r="H37" s="99">
        <v>1078.4000000000001</v>
      </c>
      <c r="I37" s="99">
        <v>1113</v>
      </c>
      <c r="J37" s="99">
        <v>700</v>
      </c>
      <c r="K37" s="99">
        <v>700</v>
      </c>
      <c r="L37" s="99">
        <v>700</v>
      </c>
      <c r="M37" s="99">
        <v>552.9</v>
      </c>
      <c r="N37" s="99">
        <v>700</v>
      </c>
      <c r="O37" s="99">
        <v>700</v>
      </c>
      <c r="P37" s="99">
        <v>700</v>
      </c>
      <c r="Q37" s="99">
        <v>700</v>
      </c>
      <c r="R37" s="99">
        <v>1015.7</v>
      </c>
      <c r="S37" s="99">
        <v>1129.0999999999999</v>
      </c>
      <c r="T37" s="99">
        <v>1318.3</v>
      </c>
      <c r="U37" s="99">
        <v>1158.9000000000001</v>
      </c>
      <c r="V37" s="99">
        <v>1102.4000000000001</v>
      </c>
      <c r="W37" s="99">
        <v>981.7</v>
      </c>
      <c r="X37" s="99">
        <v>939</v>
      </c>
      <c r="Y37" s="99">
        <v>974.6</v>
      </c>
      <c r="Z37" s="100"/>
      <c r="AA37" s="79">
        <f t="shared" si="5"/>
        <v>18458.399999999998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7</v>
      </c>
      <c r="L38" s="99">
        <v>7</v>
      </c>
      <c r="M38" s="99">
        <v>7</v>
      </c>
      <c r="N38" s="99">
        <v>7</v>
      </c>
      <c r="O38" s="99">
        <v>7</v>
      </c>
      <c r="P38" s="99">
        <v>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504.3</v>
      </c>
      <c r="C40" s="88">
        <f t="shared" ref="C40:Z40" si="6">IF(LEN(C$2)&gt;0,SUM(C35:C39),"")</f>
        <v>646.1</v>
      </c>
      <c r="D40" s="88">
        <f t="shared" si="6"/>
        <v>782.9</v>
      </c>
      <c r="E40" s="88">
        <f t="shared" si="6"/>
        <v>868.7</v>
      </c>
      <c r="F40" s="88">
        <f t="shared" si="6"/>
        <v>948.8</v>
      </c>
      <c r="G40" s="88">
        <f t="shared" si="6"/>
        <v>989.6</v>
      </c>
      <c r="H40" s="88">
        <f t="shared" si="6"/>
        <v>1537.4</v>
      </c>
      <c r="I40" s="88">
        <f t="shared" si="6"/>
        <v>1593</v>
      </c>
      <c r="J40" s="88">
        <f t="shared" si="6"/>
        <v>1185</v>
      </c>
      <c r="K40" s="88">
        <f t="shared" si="6"/>
        <v>1207</v>
      </c>
      <c r="L40" s="88">
        <f t="shared" si="6"/>
        <v>1207</v>
      </c>
      <c r="M40" s="88">
        <f t="shared" si="6"/>
        <v>1053.9000000000001</v>
      </c>
      <c r="N40" s="88">
        <f t="shared" si="6"/>
        <v>1193</v>
      </c>
      <c r="O40" s="88">
        <f t="shared" si="6"/>
        <v>1184</v>
      </c>
      <c r="P40" s="88">
        <f t="shared" si="6"/>
        <v>1187</v>
      </c>
      <c r="Q40" s="88">
        <f t="shared" si="6"/>
        <v>1185</v>
      </c>
      <c r="R40" s="88">
        <f t="shared" si="6"/>
        <v>1496.7</v>
      </c>
      <c r="S40" s="88">
        <f t="shared" si="6"/>
        <v>1504.1</v>
      </c>
      <c r="T40" s="88">
        <f t="shared" si="6"/>
        <v>1725.3</v>
      </c>
      <c r="U40" s="88">
        <f t="shared" si="6"/>
        <v>1551.9</v>
      </c>
      <c r="V40" s="88">
        <f t="shared" si="6"/>
        <v>1550.4</v>
      </c>
      <c r="W40" s="88">
        <f t="shared" si="6"/>
        <v>1424.7</v>
      </c>
      <c r="X40" s="88">
        <f t="shared" si="6"/>
        <v>1378</v>
      </c>
      <c r="Y40" s="88">
        <f t="shared" si="6"/>
        <v>1417.6</v>
      </c>
      <c r="Z40" s="89" t="str">
        <f t="shared" si="6"/>
        <v/>
      </c>
      <c r="AA40" s="90">
        <f t="shared" si="5"/>
        <v>29321.4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75.3</v>
      </c>
      <c r="C45" s="99">
        <v>218.1</v>
      </c>
      <c r="D45" s="99">
        <v>362.9</v>
      </c>
      <c r="E45" s="99">
        <v>448.7</v>
      </c>
      <c r="F45" s="99">
        <v>528.79999999999995</v>
      </c>
      <c r="G45" s="99">
        <v>560.6</v>
      </c>
      <c r="H45" s="99">
        <v>1078.4000000000001</v>
      </c>
      <c r="I45" s="99">
        <v>1113</v>
      </c>
      <c r="J45" s="99">
        <v>700</v>
      </c>
      <c r="K45" s="99">
        <v>700</v>
      </c>
      <c r="L45" s="99">
        <v>700</v>
      </c>
      <c r="M45" s="99">
        <v>552.9</v>
      </c>
      <c r="N45" s="99">
        <v>700</v>
      </c>
      <c r="O45" s="99">
        <v>700</v>
      </c>
      <c r="P45" s="99">
        <v>700</v>
      </c>
      <c r="Q45" s="99">
        <v>700</v>
      </c>
      <c r="R45" s="99">
        <v>1015.7</v>
      </c>
      <c r="S45" s="99">
        <v>1129.0999999999999</v>
      </c>
      <c r="T45" s="99">
        <v>1318.3</v>
      </c>
      <c r="U45" s="99">
        <v>1158.9000000000001</v>
      </c>
      <c r="V45" s="99">
        <v>1102.4000000000001</v>
      </c>
      <c r="W45" s="99">
        <v>981.7</v>
      </c>
      <c r="X45" s="99">
        <v>939</v>
      </c>
      <c r="Y45" s="99">
        <v>974.6</v>
      </c>
      <c r="Z45" s="100"/>
      <c r="AA45" s="79">
        <f t="shared" si="7"/>
        <v>18458.399999999998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111</v>
      </c>
      <c r="C48" s="99">
        <v>89</v>
      </c>
      <c r="D48" s="99">
        <v>70</v>
      </c>
      <c r="E48" s="99">
        <v>58</v>
      </c>
      <c r="F48" s="99">
        <v>58</v>
      </c>
      <c r="G48" s="99">
        <v>85</v>
      </c>
      <c r="H48" s="99">
        <v>128</v>
      </c>
      <c r="I48" s="99">
        <v>168</v>
      </c>
      <c r="J48" s="99">
        <v>183</v>
      </c>
      <c r="K48" s="99">
        <v>184</v>
      </c>
      <c r="L48" s="99">
        <v>181</v>
      </c>
      <c r="M48" s="99">
        <v>176</v>
      </c>
      <c r="N48" s="99">
        <v>166</v>
      </c>
      <c r="O48" s="99">
        <v>158</v>
      </c>
      <c r="P48" s="99">
        <v>144</v>
      </c>
      <c r="Q48" s="99">
        <v>151</v>
      </c>
      <c r="R48" s="99">
        <v>181</v>
      </c>
      <c r="S48" s="99">
        <v>205</v>
      </c>
      <c r="T48" s="99">
        <v>216</v>
      </c>
      <c r="U48" s="99">
        <v>184</v>
      </c>
      <c r="V48" s="99">
        <v>188.5</v>
      </c>
      <c r="W48" s="99">
        <v>145</v>
      </c>
      <c r="X48" s="99">
        <v>107</v>
      </c>
      <c r="Y48" s="99">
        <v>65</v>
      </c>
      <c r="Z48" s="100"/>
      <c r="AA48" s="79">
        <f t="shared" si="7"/>
        <v>3401.5</v>
      </c>
    </row>
    <row r="49" spans="1:27" ht="30" customHeight="1" thickBot="1" x14ac:dyDescent="0.25">
      <c r="A49" s="86" t="s">
        <v>49</v>
      </c>
      <c r="B49" s="87">
        <f>IF(LEN(B$2)&gt;0,SUM(B43:B48),"")</f>
        <v>186.3</v>
      </c>
      <c r="C49" s="88">
        <f t="shared" ref="C49:Z49" si="8">IF(LEN(C$2)&gt;0,SUM(C43:C48),"")</f>
        <v>307.10000000000002</v>
      </c>
      <c r="D49" s="88">
        <f t="shared" si="8"/>
        <v>432.9</v>
      </c>
      <c r="E49" s="88">
        <f t="shared" si="8"/>
        <v>506.7</v>
      </c>
      <c r="F49" s="88">
        <f t="shared" si="8"/>
        <v>586.79999999999995</v>
      </c>
      <c r="G49" s="88">
        <f t="shared" si="8"/>
        <v>645.6</v>
      </c>
      <c r="H49" s="88">
        <f t="shared" si="8"/>
        <v>1206.4000000000001</v>
      </c>
      <c r="I49" s="88">
        <f t="shared" si="8"/>
        <v>1281</v>
      </c>
      <c r="J49" s="88">
        <f t="shared" si="8"/>
        <v>883</v>
      </c>
      <c r="K49" s="88">
        <f t="shared" si="8"/>
        <v>884</v>
      </c>
      <c r="L49" s="88">
        <f t="shared" si="8"/>
        <v>881</v>
      </c>
      <c r="M49" s="88">
        <f t="shared" si="8"/>
        <v>728.9</v>
      </c>
      <c r="N49" s="88">
        <f t="shared" si="8"/>
        <v>866</v>
      </c>
      <c r="O49" s="88">
        <f t="shared" si="8"/>
        <v>858</v>
      </c>
      <c r="P49" s="88">
        <f t="shared" si="8"/>
        <v>844</v>
      </c>
      <c r="Q49" s="88">
        <f t="shared" si="8"/>
        <v>851</v>
      </c>
      <c r="R49" s="88">
        <f t="shared" si="8"/>
        <v>1196.7</v>
      </c>
      <c r="S49" s="88">
        <f t="shared" si="8"/>
        <v>1334.1</v>
      </c>
      <c r="T49" s="88">
        <f t="shared" si="8"/>
        <v>1534.3</v>
      </c>
      <c r="U49" s="88">
        <f t="shared" si="8"/>
        <v>1342.9</v>
      </c>
      <c r="V49" s="88">
        <f t="shared" si="8"/>
        <v>1290.9000000000001</v>
      </c>
      <c r="W49" s="88">
        <f t="shared" si="8"/>
        <v>1126.7</v>
      </c>
      <c r="X49" s="88">
        <f t="shared" si="8"/>
        <v>1046</v>
      </c>
      <c r="Y49" s="88">
        <f t="shared" si="8"/>
        <v>1039.5999999999999</v>
      </c>
      <c r="Z49" s="89" t="str">
        <f t="shared" si="8"/>
        <v/>
      </c>
      <c r="AA49" s="90">
        <f t="shared" si="7"/>
        <v>21859.9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5528.384</v>
      </c>
      <c r="C52" s="88">
        <f t="shared" ref="C52:Z52" si="10">IF(LEN(C$2)&gt;0,SUM(C10:C15)+C26+C40,"")</f>
        <v>5484.5720000000001</v>
      </c>
      <c r="D52" s="88">
        <f t="shared" si="10"/>
        <v>5504.253999999999</v>
      </c>
      <c r="E52" s="88">
        <f t="shared" si="10"/>
        <v>5628.293999999999</v>
      </c>
      <c r="F52" s="88">
        <f t="shared" si="10"/>
        <v>5791.7979999999998</v>
      </c>
      <c r="G52" s="88">
        <f t="shared" si="10"/>
        <v>6218.1149999999998</v>
      </c>
      <c r="H52" s="88">
        <f t="shared" si="10"/>
        <v>7266.3719999999994</v>
      </c>
      <c r="I52" s="88">
        <f t="shared" si="10"/>
        <v>7863.5609999999997</v>
      </c>
      <c r="J52" s="88">
        <f t="shared" si="10"/>
        <v>7808.665</v>
      </c>
      <c r="K52" s="88">
        <f t="shared" si="10"/>
        <v>8011.0419999999995</v>
      </c>
      <c r="L52" s="88">
        <f t="shared" si="10"/>
        <v>8061.8349999999991</v>
      </c>
      <c r="M52" s="88">
        <f t="shared" si="10"/>
        <v>7961.3150000000005</v>
      </c>
      <c r="N52" s="88">
        <f t="shared" si="10"/>
        <v>8128.2330000000002</v>
      </c>
      <c r="O52" s="88">
        <f t="shared" si="10"/>
        <v>8027.53</v>
      </c>
      <c r="P52" s="88">
        <f t="shared" si="10"/>
        <v>7786.9459999999999</v>
      </c>
      <c r="Q52" s="88">
        <f t="shared" si="10"/>
        <v>7668.7340000000004</v>
      </c>
      <c r="R52" s="88">
        <f t="shared" si="10"/>
        <v>7963.8909999999996</v>
      </c>
      <c r="S52" s="88">
        <f t="shared" si="10"/>
        <v>7947.509</v>
      </c>
      <c r="T52" s="88">
        <f t="shared" si="10"/>
        <v>8354.128999999999</v>
      </c>
      <c r="U52" s="88">
        <f t="shared" si="10"/>
        <v>8352.2250000000004</v>
      </c>
      <c r="V52" s="88">
        <f t="shared" si="10"/>
        <v>7934.7139999999999</v>
      </c>
      <c r="W52" s="88">
        <f t="shared" si="10"/>
        <v>7232.0369999999994</v>
      </c>
      <c r="X52" s="88">
        <f t="shared" si="10"/>
        <v>6829.35</v>
      </c>
      <c r="Y52" s="88">
        <f t="shared" si="10"/>
        <v>6443.6659999999993</v>
      </c>
      <c r="Z52" s="89" t="str">
        <f t="shared" si="10"/>
        <v/>
      </c>
      <c r="AA52" s="104">
        <f>SUM(B52:Z52)</f>
        <v>173797.17100000003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75.3</v>
      </c>
      <c r="C4" s="18">
        <v>218.1</v>
      </c>
      <c r="D4" s="18">
        <v>362.9</v>
      </c>
      <c r="E4" s="18">
        <v>448.7</v>
      </c>
      <c r="F4" s="18">
        <v>528.79999999999995</v>
      </c>
      <c r="G4" s="18">
        <v>560.6</v>
      </c>
      <c r="H4" s="18">
        <v>1078.4000000000001</v>
      </c>
      <c r="I4" s="18">
        <v>1113</v>
      </c>
      <c r="J4" s="18">
        <v>700</v>
      </c>
      <c r="K4" s="18">
        <v>700</v>
      </c>
      <c r="L4" s="18">
        <v>700</v>
      </c>
      <c r="M4" s="18">
        <v>552.9</v>
      </c>
      <c r="N4" s="18">
        <v>700</v>
      </c>
      <c r="O4" s="18">
        <v>700</v>
      </c>
      <c r="P4" s="18">
        <v>700</v>
      </c>
      <c r="Q4" s="18">
        <v>700</v>
      </c>
      <c r="R4" s="18">
        <v>1015.7</v>
      </c>
      <c r="S4" s="18">
        <v>1129.0999999999999</v>
      </c>
      <c r="T4" s="18">
        <v>1318.3</v>
      </c>
      <c r="U4" s="18">
        <v>1158.9000000000001</v>
      </c>
      <c r="V4" s="18">
        <v>1102.4000000000001</v>
      </c>
      <c r="W4" s="18">
        <v>981.7</v>
      </c>
      <c r="X4" s="18">
        <v>939</v>
      </c>
      <c r="Y4" s="18">
        <v>974.6</v>
      </c>
      <c r="Z4" s="19"/>
      <c r="AA4" s="111">
        <f>SUM(B4:Z4)</f>
        <v>18458.399999999998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78.48</v>
      </c>
      <c r="C7" s="117">
        <v>75.2</v>
      </c>
      <c r="D7" s="117">
        <v>73.180000000000007</v>
      </c>
      <c r="E7" s="117">
        <v>73.260000000000005</v>
      </c>
      <c r="F7" s="117">
        <v>75.400000000000006</v>
      </c>
      <c r="G7" s="117">
        <v>82.71</v>
      </c>
      <c r="H7" s="117">
        <v>113.01</v>
      </c>
      <c r="I7" s="117">
        <v>106.73</v>
      </c>
      <c r="J7" s="117">
        <v>88</v>
      </c>
      <c r="K7" s="117">
        <v>86.12</v>
      </c>
      <c r="L7" s="117">
        <v>94.81</v>
      </c>
      <c r="M7" s="117">
        <v>98.71</v>
      </c>
      <c r="N7" s="117">
        <v>94.5</v>
      </c>
      <c r="O7" s="117">
        <v>30</v>
      </c>
      <c r="P7" s="117">
        <v>46.6</v>
      </c>
      <c r="Q7" s="117">
        <v>57.81</v>
      </c>
      <c r="R7" s="117">
        <v>102.19</v>
      </c>
      <c r="S7" s="117">
        <v>112.37</v>
      </c>
      <c r="T7" s="117">
        <v>123.6</v>
      </c>
      <c r="U7" s="117">
        <v>132.44</v>
      </c>
      <c r="V7" s="117">
        <v>119.61</v>
      </c>
      <c r="W7" s="117">
        <v>106.21</v>
      </c>
      <c r="X7" s="117">
        <v>96.9</v>
      </c>
      <c r="Y7" s="117">
        <v>89.9</v>
      </c>
      <c r="Z7" s="118"/>
      <c r="AA7" s="119">
        <f>IF(SUM(B7:Z7)&lt;&gt;0,AVERAGEIF(B7:Z7,"&lt;&gt;"""),"")</f>
        <v>89.90583333333332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75.3</v>
      </c>
      <c r="C21" s="129">
        <v>218.1</v>
      </c>
      <c r="D21" s="129">
        <v>362.9</v>
      </c>
      <c r="E21" s="129">
        <v>448.7</v>
      </c>
      <c r="F21" s="129">
        <v>528.79999999999995</v>
      </c>
      <c r="G21" s="129">
        <v>560.6</v>
      </c>
      <c r="H21" s="129">
        <v>1078.4000000000001</v>
      </c>
      <c r="I21" s="129">
        <v>1113</v>
      </c>
      <c r="J21" s="129">
        <v>700</v>
      </c>
      <c r="K21" s="129">
        <v>700</v>
      </c>
      <c r="L21" s="129">
        <v>700</v>
      </c>
      <c r="M21" s="129">
        <v>552.9</v>
      </c>
      <c r="N21" s="129">
        <v>700</v>
      </c>
      <c r="O21" s="129">
        <v>700</v>
      </c>
      <c r="P21" s="129">
        <v>700</v>
      </c>
      <c r="Q21" s="129">
        <v>700</v>
      </c>
      <c r="R21" s="129">
        <v>1015.7</v>
      </c>
      <c r="S21" s="129">
        <v>1129.0999999999999</v>
      </c>
      <c r="T21" s="129">
        <v>1318.3</v>
      </c>
      <c r="U21" s="129">
        <v>1158.9000000000001</v>
      </c>
      <c r="V21" s="129">
        <v>1102.4000000000001</v>
      </c>
      <c r="W21" s="129">
        <v>981.7</v>
      </c>
      <c r="X21" s="129">
        <v>939</v>
      </c>
      <c r="Y21" s="130">
        <v>974.6</v>
      </c>
      <c r="Z21" s="131"/>
      <c r="AA21" s="132">
        <f t="shared" si="2"/>
        <v>18458.399999999998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75.3</v>
      </c>
      <c r="C24" s="135">
        <f t="shared" si="3"/>
        <v>218.1</v>
      </c>
      <c r="D24" s="135">
        <f t="shared" si="3"/>
        <v>362.9</v>
      </c>
      <c r="E24" s="135">
        <f t="shared" si="3"/>
        <v>448.7</v>
      </c>
      <c r="F24" s="135">
        <f t="shared" si="3"/>
        <v>528.79999999999995</v>
      </c>
      <c r="G24" s="135">
        <f t="shared" si="3"/>
        <v>560.6</v>
      </c>
      <c r="H24" s="135">
        <f t="shared" si="3"/>
        <v>1078.4000000000001</v>
      </c>
      <c r="I24" s="135">
        <f t="shared" si="3"/>
        <v>1113</v>
      </c>
      <c r="J24" s="135">
        <f t="shared" si="3"/>
        <v>700</v>
      </c>
      <c r="K24" s="135">
        <f t="shared" si="3"/>
        <v>700</v>
      </c>
      <c r="L24" s="135">
        <f t="shared" si="3"/>
        <v>700</v>
      </c>
      <c r="M24" s="135">
        <f t="shared" si="3"/>
        <v>552.9</v>
      </c>
      <c r="N24" s="135">
        <f t="shared" si="3"/>
        <v>700</v>
      </c>
      <c r="O24" s="135">
        <f t="shared" si="3"/>
        <v>700</v>
      </c>
      <c r="P24" s="135">
        <f t="shared" si="3"/>
        <v>700</v>
      </c>
      <c r="Q24" s="135">
        <f t="shared" si="3"/>
        <v>700</v>
      </c>
      <c r="R24" s="135">
        <f t="shared" si="3"/>
        <v>1015.7</v>
      </c>
      <c r="S24" s="135">
        <f t="shared" si="3"/>
        <v>1129.0999999999999</v>
      </c>
      <c r="T24" s="135">
        <f t="shared" si="3"/>
        <v>1318.3</v>
      </c>
      <c r="U24" s="135">
        <f t="shared" si="3"/>
        <v>1158.9000000000001</v>
      </c>
      <c r="V24" s="135">
        <f t="shared" si="3"/>
        <v>1102.4000000000001</v>
      </c>
      <c r="W24" s="135">
        <f t="shared" si="3"/>
        <v>981.7</v>
      </c>
      <c r="X24" s="135">
        <f t="shared" si="3"/>
        <v>939</v>
      </c>
      <c r="Y24" s="135">
        <f t="shared" si="3"/>
        <v>974.6</v>
      </c>
      <c r="Z24" s="136" t="str">
        <f t="shared" si="3"/>
        <v/>
      </c>
      <c r="AA24" s="90">
        <f t="shared" si="2"/>
        <v>18458.399999999998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2025-09-25T11:14:43Z</dcterms:created>
  <dcterms:modified xsi:type="dcterms:W3CDTF">2025-09-25T11:14:45Z</dcterms:modified>
</cp:coreProperties>
</file>