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<sst xmlns="http://schemas.openxmlformats.org/spreadsheetml/2006/main" count="119" uniqueCount="54">
  <si>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24/09/2025 14:10:30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</si>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</sst>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CF-4FB8-A836-815D1AB436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CF-4FB8-A836-815D1AB436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FCF-4FB8-A836-815D1AB436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FCF-4FB8-A836-815D1AB436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CF-4FB8-A836-815D1AB436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CF-4FB8-A836-815D1AB436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CF-4FB8-A836-815D1AB436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CF-4FB8-A836-815D1AB436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154</c:v>
                </c:pt>
                <c:pt idx="6">
                  <c:v>202</c:v>
                </c:pt>
                <c:pt idx="7">
                  <c:v>168</c:v>
                </c:pt>
                <c:pt idx="8">
                  <c:v>190</c:v>
                </c:pt>
                <c:pt idx="9">
                  <c:v>190</c:v>
                </c:pt>
                <c:pt idx="10">
                  <c:v>182</c:v>
                </c:pt>
                <c:pt idx="11">
                  <c:v>177</c:v>
                </c:pt>
                <c:pt idx="12">
                  <c:v>171</c:v>
                </c:pt>
                <c:pt idx="13">
                  <c:v>158</c:v>
                </c:pt>
                <c:pt idx="14">
                  <c:v>149</c:v>
                </c:pt>
                <c:pt idx="15">
                  <c:v>148</c:v>
                </c:pt>
                <c:pt idx="16">
                  <c:v>169</c:v>
                </c:pt>
                <c:pt idx="17">
                  <c:v>195</c:v>
                </c:pt>
                <c:pt idx="18">
                  <c:v>220</c:v>
                </c:pt>
                <c:pt idx="19">
                  <c:v>214</c:v>
                </c:pt>
                <c:pt idx="20">
                  <c:v>171</c:v>
                </c:pt>
                <c:pt idx="21">
                  <c:v>200</c:v>
                </c:pt>
                <c:pt idx="22">
                  <c:v>155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FCF-4FB8-A836-815D1AB436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2762.9</c:v>
                </c:pt>
                <c:pt idx="1">
                  <c:v>2436.0540000000001</c:v>
                </c:pt>
                <c:pt idx="2">
                  <c:v>2322.7269999999999</c:v>
                </c:pt>
                <c:pt idx="3">
                  <c:v>2353.9830000000002</c:v>
                </c:pt>
                <c:pt idx="4">
                  <c:v>2400.1350000000002</c:v>
                </c:pt>
                <c:pt idx="5">
                  <c:v>2760.66</c:v>
                </c:pt>
                <c:pt idx="6">
                  <c:v>3269.6030000000001</c:v>
                </c:pt>
                <c:pt idx="7">
                  <c:v>3309.951</c:v>
                </c:pt>
                <c:pt idx="8">
                  <c:v>3304.471</c:v>
                </c:pt>
                <c:pt idx="9">
                  <c:v>2222.9</c:v>
                </c:pt>
                <c:pt idx="10">
                  <c:v>1417.9</c:v>
                </c:pt>
                <c:pt idx="11">
                  <c:v>682.9</c:v>
                </c:pt>
                <c:pt idx="12">
                  <c:v>682.9</c:v>
                </c:pt>
                <c:pt idx="13">
                  <c:v>682.9</c:v>
                </c:pt>
                <c:pt idx="14">
                  <c:v>842.9</c:v>
                </c:pt>
                <c:pt idx="15">
                  <c:v>1942.9</c:v>
                </c:pt>
                <c:pt idx="16">
                  <c:v>2819.8</c:v>
                </c:pt>
                <c:pt idx="17">
                  <c:v>3258.2919999999999</c:v>
                </c:pt>
                <c:pt idx="18">
                  <c:v>3223.7489999999998</c:v>
                </c:pt>
                <c:pt idx="19">
                  <c:v>3311.17</c:v>
                </c:pt>
                <c:pt idx="20">
                  <c:v>3297.02</c:v>
                </c:pt>
                <c:pt idx="21">
                  <c:v>3425.4470000000001</c:v>
                </c:pt>
                <c:pt idx="22">
                  <c:v>3490.5210000000002</c:v>
                </c:pt>
                <c:pt idx="23">
                  <c:v>2585.9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CF-4FB8-A836-815D1AB436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1592.6</c:v>
                </c:pt>
                <c:pt idx="1">
                  <c:v>1717</c:v>
                </c:pt>
                <c:pt idx="2">
                  <c:v>1711</c:v>
                </c:pt>
                <c:pt idx="3">
                  <c:v>1697</c:v>
                </c:pt>
                <c:pt idx="4">
                  <c:v>1677</c:v>
                </c:pt>
                <c:pt idx="5">
                  <c:v>1596</c:v>
                </c:pt>
                <c:pt idx="6">
                  <c:v>925.2</c:v>
                </c:pt>
                <c:pt idx="7">
                  <c:v>631.79999999999995</c:v>
                </c:pt>
                <c:pt idx="8">
                  <c:v>52</c:v>
                </c:pt>
                <c:pt idx="9">
                  <c:v>29</c:v>
                </c:pt>
                <c:pt idx="10">
                  <c:v>0</c:v>
                </c:pt>
                <c:pt idx="11">
                  <c:v>55</c:v>
                </c:pt>
                <c:pt idx="12">
                  <c:v>2</c:v>
                </c:pt>
                <c:pt idx="13">
                  <c:v>0</c:v>
                </c:pt>
                <c:pt idx="14">
                  <c:v>62</c:v>
                </c:pt>
                <c:pt idx="15">
                  <c:v>50</c:v>
                </c:pt>
                <c:pt idx="16">
                  <c:v>96</c:v>
                </c:pt>
                <c:pt idx="17">
                  <c:v>415</c:v>
                </c:pt>
                <c:pt idx="18">
                  <c:v>698.7</c:v>
                </c:pt>
                <c:pt idx="19">
                  <c:v>713.6</c:v>
                </c:pt>
                <c:pt idx="20">
                  <c:v>589</c:v>
                </c:pt>
                <c:pt idx="21">
                  <c:v>448</c:v>
                </c:pt>
                <c:pt idx="22">
                  <c:v>200</c:v>
                </c:pt>
                <c:pt idx="23">
                  <c:v>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CF-4FB8-A836-815D1AB436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775.9609999999999</c:v>
                </c:pt>
                <c:pt idx="1">
                  <c:v>777.20999999999992</c:v>
                </c:pt>
                <c:pt idx="2">
                  <c:v>767.42699999999991</c:v>
                </c:pt>
                <c:pt idx="3">
                  <c:v>763.15599999999995</c:v>
                </c:pt>
                <c:pt idx="4">
                  <c:v>770.12099999999987</c:v>
                </c:pt>
                <c:pt idx="5">
                  <c:v>787.07199999999978</c:v>
                </c:pt>
                <c:pt idx="6">
                  <c:v>957.30100000000004</c:v>
                </c:pt>
                <c:pt idx="7">
                  <c:v>1889.4569999999997</c:v>
                </c:pt>
                <c:pt idx="8">
                  <c:v>3523.0610000000001</c:v>
                </c:pt>
                <c:pt idx="9">
                  <c:v>5064.027</c:v>
                </c:pt>
                <c:pt idx="10">
                  <c:v>6107.4260000000013</c:v>
                </c:pt>
                <c:pt idx="11">
                  <c:v>6740.1509999999998</c:v>
                </c:pt>
                <c:pt idx="12">
                  <c:v>6938.954999999999</c:v>
                </c:pt>
                <c:pt idx="13">
                  <c:v>6797.7150000000011</c:v>
                </c:pt>
                <c:pt idx="14">
                  <c:v>6260.465000000002</c:v>
                </c:pt>
                <c:pt idx="15">
                  <c:v>5242.277000000001</c:v>
                </c:pt>
                <c:pt idx="16">
                  <c:v>3795.4010000000003</c:v>
                </c:pt>
                <c:pt idx="17">
                  <c:v>2264.9900000000002</c:v>
                </c:pt>
                <c:pt idx="18">
                  <c:v>1673.742</c:v>
                </c:pt>
                <c:pt idx="19">
                  <c:v>1668.8689999999999</c:v>
                </c:pt>
                <c:pt idx="20">
                  <c:v>1764.3990000000001</c:v>
                </c:pt>
                <c:pt idx="21">
                  <c:v>1889.38</c:v>
                </c:pt>
                <c:pt idx="22">
                  <c:v>2065.7689999999993</c:v>
                </c:pt>
                <c:pt idx="23">
                  <c:v>2246.5699999999997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CF-4FB8-A836-815D1AB436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33</c:v>
                </c:pt>
                <c:pt idx="2">
                  <c:v>39</c:v>
                </c:pt>
                <c:pt idx="3">
                  <c:v>43</c:v>
                </c:pt>
                <c:pt idx="4">
                  <c:v>44</c:v>
                </c:pt>
                <c:pt idx="5">
                  <c:v>44</c:v>
                </c:pt>
                <c:pt idx="6">
                  <c:v>44</c:v>
                </c:pt>
                <c:pt idx="7">
                  <c:v>52</c:v>
                </c:pt>
                <c:pt idx="8">
                  <c:v>69</c:v>
                </c:pt>
                <c:pt idx="9">
                  <c:v>81</c:v>
                </c:pt>
                <c:pt idx="10">
                  <c:v>90</c:v>
                </c:pt>
                <c:pt idx="11">
                  <c:v>97</c:v>
                </c:pt>
                <c:pt idx="12">
                  <c:v>101</c:v>
                </c:pt>
                <c:pt idx="13">
                  <c:v>102</c:v>
                </c:pt>
                <c:pt idx="14">
                  <c:v>100</c:v>
                </c:pt>
                <c:pt idx="15">
                  <c:v>93</c:v>
                </c:pt>
                <c:pt idx="16">
                  <c:v>81</c:v>
                </c:pt>
                <c:pt idx="17">
                  <c:v>69</c:v>
                </c:pt>
                <c:pt idx="18">
                  <c:v>69</c:v>
                </c:pt>
                <c:pt idx="19">
                  <c:v>76</c:v>
                </c:pt>
                <c:pt idx="20">
                  <c:v>81</c:v>
                </c:pt>
                <c:pt idx="21">
                  <c:v>85</c:v>
                </c:pt>
                <c:pt idx="22">
                  <c:v>89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FCF-4FB8-A836-815D1AB436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421</c:v>
                </c:pt>
                <c:pt idx="7">
                  <c:v>430</c:v>
                </c:pt>
                <c:pt idx="8">
                  <c:v>63</c:v>
                </c:pt>
                <c:pt idx="9">
                  <c:v>13</c:v>
                </c:pt>
                <c:pt idx="10">
                  <c:v>26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25</c:v>
                </c:pt>
                <c:pt idx="17">
                  <c:v>685</c:v>
                </c:pt>
                <c:pt idx="18">
                  <c:v>1159</c:v>
                </c:pt>
                <c:pt idx="19">
                  <c:v>1236</c:v>
                </c:pt>
                <c:pt idx="20">
                  <c:v>916</c:v>
                </c:pt>
                <c:pt idx="21">
                  <c:v>263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FCF-4FB8-A836-815D1AB43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72.459999999999994</c:v>
                </c:pt>
                <c:pt idx="1">
                  <c:v>79.17</c:v>
                </c:pt>
                <c:pt idx="2">
                  <c:v>79.45</c:v>
                </c:pt>
                <c:pt idx="3">
                  <c:v>79.56</c:v>
                </c:pt>
                <c:pt idx="4">
                  <c:v>79.58</c:v>
                </c:pt>
                <c:pt idx="5">
                  <c:v>80</c:v>
                </c:pt>
                <c:pt idx="6">
                  <c:v>108.89</c:v>
                </c:pt>
                <c:pt idx="7">
                  <c:v>128.9</c:v>
                </c:pt>
                <c:pt idx="8">
                  <c:v>124.72</c:v>
                </c:pt>
                <c:pt idx="9">
                  <c:v>48.78</c:v>
                </c:pt>
                <c:pt idx="10">
                  <c:v>16</c:v>
                </c:pt>
                <c:pt idx="11">
                  <c:v>41.95</c:v>
                </c:pt>
                <c:pt idx="12">
                  <c:v>40</c:v>
                </c:pt>
                <c:pt idx="13">
                  <c:v>42.4</c:v>
                </c:pt>
                <c:pt idx="14">
                  <c:v>55.93</c:v>
                </c:pt>
                <c:pt idx="15">
                  <c:v>92.48</c:v>
                </c:pt>
                <c:pt idx="16">
                  <c:v>104.08</c:v>
                </c:pt>
                <c:pt idx="17">
                  <c:v>121.83</c:v>
                </c:pt>
                <c:pt idx="18">
                  <c:v>128.16999999999999</c:v>
                </c:pt>
                <c:pt idx="19">
                  <c:v>141.97</c:v>
                </c:pt>
                <c:pt idx="20">
                  <c:v>123.54</c:v>
                </c:pt>
                <c:pt idx="21">
                  <c:v>110.01</c:v>
                </c:pt>
                <c:pt idx="22">
                  <c:v>100.37</c:v>
                </c:pt>
                <c:pt idx="23">
                  <c:v>81.09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CF-4FB8-A836-815D1AB43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135.5</c:v>
                </c:pt>
                <c:pt idx="1">
                  <c:v>121.5</c:v>
                </c:pt>
                <c:pt idx="2">
                  <c:v>120</c:v>
                </c:pt>
                <c:pt idx="3">
                  <c:v>119</c:v>
                </c:pt>
                <c:pt idx="4">
                  <c:v>127</c:v>
                </c:pt>
                <c:pt idx="5">
                  <c:v>115</c:v>
                </c:pt>
                <c:pt idx="6">
                  <c:v>124.5</c:v>
                </c:pt>
                <c:pt idx="7">
                  <c:v>123.5</c:v>
                </c:pt>
                <c:pt idx="8">
                  <c:v>143.5</c:v>
                </c:pt>
                <c:pt idx="9">
                  <c:v>115.5</c:v>
                </c:pt>
                <c:pt idx="10">
                  <c:v>113.5</c:v>
                </c:pt>
                <c:pt idx="11">
                  <c:v>123.5</c:v>
                </c:pt>
                <c:pt idx="12">
                  <c:v>139.5</c:v>
                </c:pt>
                <c:pt idx="13">
                  <c:v>139.5</c:v>
                </c:pt>
                <c:pt idx="14">
                  <c:v>136.5</c:v>
                </c:pt>
                <c:pt idx="15">
                  <c:v>130</c:v>
                </c:pt>
                <c:pt idx="16">
                  <c:v>128</c:v>
                </c:pt>
                <c:pt idx="17">
                  <c:v>159.5</c:v>
                </c:pt>
                <c:pt idx="18">
                  <c:v>195.5</c:v>
                </c:pt>
                <c:pt idx="19">
                  <c:v>187.5</c:v>
                </c:pt>
                <c:pt idx="20">
                  <c:v>158.5</c:v>
                </c:pt>
                <c:pt idx="21">
                  <c:v>148.5</c:v>
                </c:pt>
                <c:pt idx="22">
                  <c:v>89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2B-466C-B82A-13A365FCEE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765.20100000000002</c:v>
                </c:pt>
                <c:pt idx="1">
                  <c:v>807.52099999999996</c:v>
                </c:pt>
                <c:pt idx="2">
                  <c:v>805.01800000000003</c:v>
                </c:pt>
                <c:pt idx="3">
                  <c:v>859.57899999999995</c:v>
                </c:pt>
                <c:pt idx="4">
                  <c:v>823.31599999999992</c:v>
                </c:pt>
                <c:pt idx="5">
                  <c:v>828.745</c:v>
                </c:pt>
                <c:pt idx="6">
                  <c:v>820.86599999999999</c:v>
                </c:pt>
                <c:pt idx="7">
                  <c:v>812.70200000000011</c:v>
                </c:pt>
                <c:pt idx="8">
                  <c:v>799.34800000000007</c:v>
                </c:pt>
                <c:pt idx="9">
                  <c:v>824.827</c:v>
                </c:pt>
                <c:pt idx="10">
                  <c:v>850.95899999999995</c:v>
                </c:pt>
                <c:pt idx="11">
                  <c:v>812.07500000000005</c:v>
                </c:pt>
                <c:pt idx="12">
                  <c:v>809.75800000000004</c:v>
                </c:pt>
                <c:pt idx="13">
                  <c:v>809.28800000000001</c:v>
                </c:pt>
                <c:pt idx="14">
                  <c:v>817.61699999999996</c:v>
                </c:pt>
                <c:pt idx="15">
                  <c:v>860.346</c:v>
                </c:pt>
                <c:pt idx="16">
                  <c:v>806.45800000000008</c:v>
                </c:pt>
                <c:pt idx="17">
                  <c:v>722.46499999999992</c:v>
                </c:pt>
                <c:pt idx="18">
                  <c:v>696.82600000000002</c:v>
                </c:pt>
                <c:pt idx="19">
                  <c:v>658.14699999999993</c:v>
                </c:pt>
                <c:pt idx="20">
                  <c:v>655.42700000000002</c:v>
                </c:pt>
                <c:pt idx="21">
                  <c:v>649.14800000000002</c:v>
                </c:pt>
                <c:pt idx="22">
                  <c:v>728.67599999999993</c:v>
                </c:pt>
                <c:pt idx="23">
                  <c:v>731.745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2B-466C-B82A-13A365FCEE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1229.3790000000001</c:v>
                </c:pt>
                <c:pt idx="1">
                  <c:v>1193.6549999999997</c:v>
                </c:pt>
                <c:pt idx="2">
                  <c:v>1190.5369999999998</c:v>
                </c:pt>
                <c:pt idx="3">
                  <c:v>1194.4839999999999</c:v>
                </c:pt>
                <c:pt idx="4">
                  <c:v>1242.7939999999996</c:v>
                </c:pt>
                <c:pt idx="5">
                  <c:v>1370.0560000000003</c:v>
                </c:pt>
                <c:pt idx="6">
                  <c:v>1565.317</c:v>
                </c:pt>
                <c:pt idx="7">
                  <c:v>1702.4039999999998</c:v>
                </c:pt>
                <c:pt idx="8">
                  <c:v>1736.2710000000002</c:v>
                </c:pt>
                <c:pt idx="9">
                  <c:v>1736.2699999999998</c:v>
                </c:pt>
                <c:pt idx="10">
                  <c:v>1725.4209999999998</c:v>
                </c:pt>
                <c:pt idx="11">
                  <c:v>1700.1330000000005</c:v>
                </c:pt>
                <c:pt idx="12">
                  <c:v>1695.6820000000002</c:v>
                </c:pt>
                <c:pt idx="13">
                  <c:v>1658.0790000000002</c:v>
                </c:pt>
                <c:pt idx="14">
                  <c:v>1594.9190000000001</c:v>
                </c:pt>
                <c:pt idx="15">
                  <c:v>1572.0350000000001</c:v>
                </c:pt>
                <c:pt idx="16">
                  <c:v>1587.0450000000001</c:v>
                </c:pt>
                <c:pt idx="17">
                  <c:v>1596.2870000000003</c:v>
                </c:pt>
                <c:pt idx="18">
                  <c:v>1604.8680000000002</c:v>
                </c:pt>
                <c:pt idx="19">
                  <c:v>1605.973</c:v>
                </c:pt>
                <c:pt idx="20">
                  <c:v>1485.991</c:v>
                </c:pt>
                <c:pt idx="21">
                  <c:v>1330.943</c:v>
                </c:pt>
                <c:pt idx="22">
                  <c:v>1251.8030000000001</c:v>
                </c:pt>
                <c:pt idx="23">
                  <c:v>1218.6060000000002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2B-466C-B82A-13A365FCEE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2503.3489999999997</c:v>
                </c:pt>
                <c:pt idx="1">
                  <c:v>2327.5880000000002</c:v>
                </c:pt>
                <c:pt idx="2">
                  <c:v>2257.5989999999993</c:v>
                </c:pt>
                <c:pt idx="3">
                  <c:v>2222.0759999999996</c:v>
                </c:pt>
                <c:pt idx="4">
                  <c:v>2294.1459999999997</c:v>
                </c:pt>
                <c:pt idx="5">
                  <c:v>2471.9459999999995</c:v>
                </c:pt>
                <c:pt idx="6">
                  <c:v>2722.2939999999999</c:v>
                </c:pt>
                <c:pt idx="7">
                  <c:v>3079.2439999999992</c:v>
                </c:pt>
                <c:pt idx="8">
                  <c:v>3400.1910000000003</c:v>
                </c:pt>
                <c:pt idx="9">
                  <c:v>3644.6299999999997</c:v>
                </c:pt>
                <c:pt idx="10">
                  <c:v>3797.9789999999998</c:v>
                </c:pt>
                <c:pt idx="11">
                  <c:v>3934.7389999999996</c:v>
                </c:pt>
                <c:pt idx="12">
                  <c:v>3998.6899999999996</c:v>
                </c:pt>
                <c:pt idx="13">
                  <c:v>3855.6969999999997</c:v>
                </c:pt>
                <c:pt idx="14">
                  <c:v>3653.2580000000003</c:v>
                </c:pt>
                <c:pt idx="15">
                  <c:v>3537.1809999999996</c:v>
                </c:pt>
                <c:pt idx="16">
                  <c:v>3532.364</c:v>
                </c:pt>
                <c:pt idx="17">
                  <c:v>3583.5229999999997</c:v>
                </c:pt>
                <c:pt idx="18">
                  <c:v>3829.1489999999999</c:v>
                </c:pt>
                <c:pt idx="19">
                  <c:v>4006.0410000000002</c:v>
                </c:pt>
                <c:pt idx="20">
                  <c:v>3748.2200000000003</c:v>
                </c:pt>
                <c:pt idx="21">
                  <c:v>3416.712</c:v>
                </c:pt>
                <c:pt idx="22">
                  <c:v>3096.8789999999999</c:v>
                </c:pt>
                <c:pt idx="23">
                  <c:v>2776.6619999999998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2B-466C-B82A-13A365FCEE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335</c:v>
                </c:pt>
                <c:pt idx="1">
                  <c:v>322</c:v>
                </c:pt>
                <c:pt idx="2">
                  <c:v>315</c:v>
                </c:pt>
                <c:pt idx="3">
                  <c:v>313</c:v>
                </c:pt>
                <c:pt idx="4">
                  <c:v>321.00000000000006</c:v>
                </c:pt>
                <c:pt idx="5">
                  <c:v>347.99999999999994</c:v>
                </c:pt>
                <c:pt idx="6">
                  <c:v>395.99999999999994</c:v>
                </c:pt>
                <c:pt idx="7">
                  <c:v>450</c:v>
                </c:pt>
                <c:pt idx="8">
                  <c:v>489.00000000000006</c:v>
                </c:pt>
                <c:pt idx="9">
                  <c:v>501.00000000000006</c:v>
                </c:pt>
                <c:pt idx="10">
                  <c:v>502</c:v>
                </c:pt>
                <c:pt idx="11">
                  <c:v>504.00000000000006</c:v>
                </c:pt>
                <c:pt idx="12">
                  <c:v>502</c:v>
                </c:pt>
                <c:pt idx="13">
                  <c:v>490</c:v>
                </c:pt>
                <c:pt idx="14">
                  <c:v>479</c:v>
                </c:pt>
                <c:pt idx="15">
                  <c:v>471.00000000000006</c:v>
                </c:pt>
                <c:pt idx="16">
                  <c:v>480</c:v>
                </c:pt>
                <c:pt idx="17">
                  <c:v>494</c:v>
                </c:pt>
                <c:pt idx="18">
                  <c:v>518.99999999999989</c:v>
                </c:pt>
                <c:pt idx="19">
                  <c:v>520</c:v>
                </c:pt>
                <c:pt idx="20">
                  <c:v>481.99999999999994</c:v>
                </c:pt>
                <c:pt idx="21">
                  <c:v>435</c:v>
                </c:pt>
                <c:pt idx="22">
                  <c:v>394</c:v>
                </c:pt>
                <c:pt idx="23">
                  <c:v>348.99999999999994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2B-466C-B82A-13A365FCEE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2B-466C-B82A-13A365FCEE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2B-466C-B82A-13A365FCEE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2B-466C-B82A-13A365FCEE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2B-466C-B82A-13A365FCEE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2B-466C-B82A-13A365FCEE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333</c:v>
                </c:pt>
                <c:pt idx="1">
                  <c:v>318</c:v>
                </c:pt>
                <c:pt idx="2">
                  <c:v>273</c:v>
                </c:pt>
                <c:pt idx="3">
                  <c:v>270</c:v>
                </c:pt>
                <c:pt idx="4">
                  <c:v>270</c:v>
                </c:pt>
                <c:pt idx="5">
                  <c:v>259</c:v>
                </c:pt>
                <c:pt idx="6">
                  <c:v>177</c:v>
                </c:pt>
                <c:pt idx="7">
                  <c:v>312</c:v>
                </c:pt>
                <c:pt idx="8">
                  <c:v>633.20000000000005</c:v>
                </c:pt>
                <c:pt idx="9">
                  <c:v>777.71299999999997</c:v>
                </c:pt>
                <c:pt idx="10">
                  <c:v>723.5</c:v>
                </c:pt>
                <c:pt idx="11">
                  <c:v>592.6</c:v>
                </c:pt>
                <c:pt idx="12">
                  <c:v>670.2</c:v>
                </c:pt>
                <c:pt idx="13">
                  <c:v>708.05700000000002</c:v>
                </c:pt>
                <c:pt idx="14">
                  <c:v>758.1</c:v>
                </c:pt>
                <c:pt idx="15">
                  <c:v>905.6</c:v>
                </c:pt>
                <c:pt idx="16">
                  <c:v>427.3</c:v>
                </c:pt>
                <c:pt idx="17">
                  <c:v>321.10000000000002</c:v>
                </c:pt>
                <c:pt idx="18">
                  <c:v>184</c:v>
                </c:pt>
                <c:pt idx="19">
                  <c:v>227</c:v>
                </c:pt>
                <c:pt idx="20">
                  <c:v>273.3</c:v>
                </c:pt>
                <c:pt idx="21">
                  <c:v>315.5</c:v>
                </c:pt>
                <c:pt idx="22">
                  <c:v>450.9</c:v>
                </c:pt>
                <c:pt idx="2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2B-466C-B82A-13A365FCEE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13.122999999999999</c:v>
                </c:pt>
                <c:pt idx="7">
                  <c:v>1.3140000000000001</c:v>
                </c:pt>
                <c:pt idx="17">
                  <c:v>10.391999999999999</c:v>
                </c:pt>
                <c:pt idx="18">
                  <c:v>14.811999999999999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2B-466C-B82A-13A365FCEE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2B-466C-B82A-13A365FCEE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2B-466C-B82A-13A365FCE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72.459999999999994</c:v>
                </c:pt>
                <c:pt idx="1">
                  <c:v>79.17</c:v>
                </c:pt>
                <c:pt idx="2">
                  <c:v>79.45</c:v>
                </c:pt>
                <c:pt idx="3">
                  <c:v>79.56</c:v>
                </c:pt>
                <c:pt idx="4">
                  <c:v>79.58</c:v>
                </c:pt>
                <c:pt idx="5">
                  <c:v>80</c:v>
                </c:pt>
                <c:pt idx="6">
                  <c:v>108.89</c:v>
                </c:pt>
                <c:pt idx="7">
                  <c:v>128.9</c:v>
                </c:pt>
                <c:pt idx="8">
                  <c:v>124.72</c:v>
                </c:pt>
                <c:pt idx="9">
                  <c:v>48.78</c:v>
                </c:pt>
                <c:pt idx="10">
                  <c:v>16</c:v>
                </c:pt>
                <c:pt idx="11">
                  <c:v>41.95</c:v>
                </c:pt>
                <c:pt idx="12">
                  <c:v>40</c:v>
                </c:pt>
                <c:pt idx="13">
                  <c:v>42.4</c:v>
                </c:pt>
                <c:pt idx="14">
                  <c:v>55.93</c:v>
                </c:pt>
                <c:pt idx="15">
                  <c:v>92.48</c:v>
                </c:pt>
                <c:pt idx="16">
                  <c:v>104.08</c:v>
                </c:pt>
                <c:pt idx="17">
                  <c:v>121.83</c:v>
                </c:pt>
                <c:pt idx="18">
                  <c:v>128.16999999999999</c:v>
                </c:pt>
                <c:pt idx="19">
                  <c:v>141.97</c:v>
                </c:pt>
                <c:pt idx="20">
                  <c:v>123.54</c:v>
                </c:pt>
                <c:pt idx="21">
                  <c:v>110.01</c:v>
                </c:pt>
                <c:pt idx="22">
                  <c:v>100.37</c:v>
                </c:pt>
                <c:pt idx="23">
                  <c:v>81.09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2B-466C-B82A-13A365FCE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5316.4610000000002</v>
      </c>
      <c r="C4" s="18">
        <v>5105.2640000000001</v>
      </c>
      <c r="D4" s="18">
        <v>4976.1539999999986</v>
      </c>
      <c r="E4" s="18">
        <v>4993.1390000000001</v>
      </c>
      <c r="F4" s="18">
        <v>5093.2560000000003</v>
      </c>
      <c r="G4" s="18">
        <v>5407.732</v>
      </c>
      <c r="H4" s="18">
        <v>5819.1039999999994</v>
      </c>
      <c r="I4" s="18">
        <v>6481.2080000000005</v>
      </c>
      <c r="J4" s="18">
        <v>7201.5320000000002</v>
      </c>
      <c r="K4" s="18">
        <v>7599.9269999999988</v>
      </c>
      <c r="L4" s="18">
        <v>7823.3260000000018</v>
      </c>
      <c r="M4" s="18">
        <v>7777.0510000000004</v>
      </c>
      <c r="N4" s="18">
        <v>7925.8549999999996</v>
      </c>
      <c r="O4" s="18">
        <v>7770.6150000000007</v>
      </c>
      <c r="P4" s="18">
        <v>7439.3650000000007</v>
      </c>
      <c r="Q4" s="18">
        <v>7476.1770000000015</v>
      </c>
      <c r="R4" s="18">
        <v>6961.2009999999982</v>
      </c>
      <c r="S4" s="18">
        <v>6887.2819999999992</v>
      </c>
      <c r="T4" s="18">
        <v>7044.1910000000016</v>
      </c>
      <c r="U4" s="18">
        <v>7219.6390000000001</v>
      </c>
      <c r="V4" s="18">
        <v>6818.4190000000008</v>
      </c>
      <c r="W4" s="18">
        <v>6310.8270000000011</v>
      </c>
      <c r="X4" s="18">
        <v>6026.2900000000018</v>
      </c>
      <c r="Y4" s="18">
        <v>5496.4700000000012</v>
      </c>
      <c r="Z4" s="19"/>
      <c r="AA4" s="20">
        <f>SUM(B4:Z4)</f>
        <v>156970.48500000002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72.459999999999994</v>
      </c>
      <c r="C7" s="28">
        <v>79.17</v>
      </c>
      <c r="D7" s="28">
        <v>79.45</v>
      </c>
      <c r="E7" s="28">
        <v>79.56</v>
      </c>
      <c r="F7" s="28">
        <v>79.58</v>
      </c>
      <c r="G7" s="28">
        <v>80</v>
      </c>
      <c r="H7" s="28">
        <v>108.89</v>
      </c>
      <c r="I7" s="28">
        <v>128.9</v>
      </c>
      <c r="J7" s="28">
        <v>124.72</v>
      </c>
      <c r="K7" s="28">
        <v>48.78</v>
      </c>
      <c r="L7" s="28">
        <v>16</v>
      </c>
      <c r="M7" s="28">
        <v>41.95</v>
      </c>
      <c r="N7" s="28">
        <v>40</v>
      </c>
      <c r="O7" s="28">
        <v>42.4</v>
      </c>
      <c r="P7" s="28">
        <v>55.93</v>
      </c>
      <c r="Q7" s="28">
        <v>92.48</v>
      </c>
      <c r="R7" s="28">
        <v>104.08</v>
      </c>
      <c r="S7" s="28">
        <v>121.83</v>
      </c>
      <c r="T7" s="28">
        <v>128.16999999999999</v>
      </c>
      <c r="U7" s="28">
        <v>141.97</v>
      </c>
      <c r="V7" s="28">
        <v>123.54</v>
      </c>
      <c r="W7" s="28">
        <v>110.01</v>
      </c>
      <c r="X7" s="28">
        <v>100.37</v>
      </c>
      <c r="Y7" s="28">
        <v>81.09</v>
      </c>
      <c r="Z7" s="29"/>
      <c r="AA7" s="30">
        <f>IF(SUM(B7:Z7)&lt;&gt;0,AVERAGEIF(B7:Z7,"&lt;&gt;"""),"")</f>
        <v>86.72208333333333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155</v>
      </c>
      <c r="C11" s="47">
        <v>142</v>
      </c>
      <c r="D11" s="47">
        <v>136</v>
      </c>
      <c r="E11" s="47">
        <v>136</v>
      </c>
      <c r="F11" s="47">
        <v>136</v>
      </c>
      <c r="G11" s="47">
        <v>154</v>
      </c>
      <c r="H11" s="47">
        <v>202</v>
      </c>
      <c r="I11" s="47">
        <v>168</v>
      </c>
      <c r="J11" s="47">
        <v>190</v>
      </c>
      <c r="K11" s="47">
        <v>190</v>
      </c>
      <c r="L11" s="47">
        <v>182</v>
      </c>
      <c r="M11" s="47">
        <v>177</v>
      </c>
      <c r="N11" s="47">
        <v>171</v>
      </c>
      <c r="O11" s="47">
        <v>158</v>
      </c>
      <c r="P11" s="47">
        <v>149</v>
      </c>
      <c r="Q11" s="47">
        <v>148</v>
      </c>
      <c r="R11" s="47">
        <v>169</v>
      </c>
      <c r="S11" s="47">
        <v>195</v>
      </c>
      <c r="T11" s="47">
        <v>220</v>
      </c>
      <c r="U11" s="47">
        <v>214</v>
      </c>
      <c r="V11" s="47">
        <v>171</v>
      </c>
      <c r="W11" s="47">
        <v>200</v>
      </c>
      <c r="X11" s="47">
        <v>155</v>
      </c>
      <c r="Y11" s="47">
        <v>136</v>
      </c>
      <c r="Z11" s="48"/>
      <c r="AA11" s="49">
        <f t="shared" si="0"/>
        <v>4054</v>
      </c>
    </row>
    <row r="12" spans="1:27" ht="24.95" customHeight="1" x14ac:dyDescent="0.2">
      <c r="A12" s="50" t="s">
        <v>8</v>
      </c>
      <c r="B12" s="51">
        <v>2762.9</v>
      </c>
      <c r="C12" s="52">
        <v>2436.0540000000001</v>
      </c>
      <c r="D12" s="52">
        <v>2322.7269999999999</v>
      </c>
      <c r="E12" s="52">
        <v>2353.9830000000002</v>
      </c>
      <c r="F12" s="52">
        <v>2400.1350000000002</v>
      </c>
      <c r="G12" s="52">
        <v>2760.66</v>
      </c>
      <c r="H12" s="52">
        <v>3269.6030000000001</v>
      </c>
      <c r="I12" s="52">
        <v>3309.951</v>
      </c>
      <c r="J12" s="52">
        <v>3304.471</v>
      </c>
      <c r="K12" s="52">
        <v>2222.9</v>
      </c>
      <c r="L12" s="52">
        <v>1417.9</v>
      </c>
      <c r="M12" s="52">
        <v>682.9</v>
      </c>
      <c r="N12" s="52">
        <v>682.9</v>
      </c>
      <c r="O12" s="52">
        <v>682.9</v>
      </c>
      <c r="P12" s="52">
        <v>842.9</v>
      </c>
      <c r="Q12" s="52">
        <v>1942.9</v>
      </c>
      <c r="R12" s="52">
        <v>2819.8</v>
      </c>
      <c r="S12" s="52">
        <v>3258.2919999999999</v>
      </c>
      <c r="T12" s="52">
        <v>3223.7489999999998</v>
      </c>
      <c r="U12" s="52">
        <v>3311.17</v>
      </c>
      <c r="V12" s="52">
        <v>3297.02</v>
      </c>
      <c r="W12" s="52">
        <v>3425.4470000000001</v>
      </c>
      <c r="X12" s="52">
        <v>3490.5210000000002</v>
      </c>
      <c r="Y12" s="52">
        <v>2585.9</v>
      </c>
      <c r="Z12" s="53"/>
      <c r="AA12" s="54">
        <f t="shared" si="0"/>
        <v>58807.683000000012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421</v>
      </c>
      <c r="I13" s="52">
        <v>430</v>
      </c>
      <c r="J13" s="52">
        <v>63</v>
      </c>
      <c r="K13" s="52">
        <v>13</v>
      </c>
      <c r="L13" s="52">
        <v>26</v>
      </c>
      <c r="M13" s="52">
        <v>25</v>
      </c>
      <c r="N13" s="52">
        <v>30</v>
      </c>
      <c r="O13" s="52">
        <v>30</v>
      </c>
      <c r="P13" s="52">
        <v>25</v>
      </c>
      <c r="Q13" s="52"/>
      <c r="R13" s="52"/>
      <c r="S13" s="52">
        <v>685</v>
      </c>
      <c r="T13" s="52">
        <v>1159</v>
      </c>
      <c r="U13" s="52">
        <v>1236</v>
      </c>
      <c r="V13" s="52">
        <v>916</v>
      </c>
      <c r="W13" s="52">
        <v>263</v>
      </c>
      <c r="X13" s="52">
        <v>26</v>
      </c>
      <c r="Y13" s="52"/>
      <c r="Z13" s="53"/>
      <c r="AA13" s="54">
        <f t="shared" si="0"/>
        <v>5480</v>
      </c>
    </row>
    <row r="14" spans="1:27" ht="24.95" customHeight="1" x14ac:dyDescent="0.2">
      <c r="A14" s="55" t="s">
        <v>10</v>
      </c>
      <c r="B14" s="56">
        <v>775.9609999999999</v>
      </c>
      <c r="C14" s="57">
        <v>777.20999999999992</v>
      </c>
      <c r="D14" s="57">
        <v>767.42699999999991</v>
      </c>
      <c r="E14" s="57">
        <v>763.15599999999995</v>
      </c>
      <c r="F14" s="57">
        <v>770.12099999999987</v>
      </c>
      <c r="G14" s="57">
        <v>787.07199999999978</v>
      </c>
      <c r="H14" s="57">
        <v>957.30100000000004</v>
      </c>
      <c r="I14" s="57">
        <v>1889.4569999999997</v>
      </c>
      <c r="J14" s="57">
        <v>3523.0610000000001</v>
      </c>
      <c r="K14" s="57">
        <v>5064.027</v>
      </c>
      <c r="L14" s="57">
        <v>6107.4260000000013</v>
      </c>
      <c r="M14" s="57">
        <v>6740.1509999999998</v>
      </c>
      <c r="N14" s="57">
        <v>6938.954999999999</v>
      </c>
      <c r="O14" s="57">
        <v>6797.7150000000011</v>
      </c>
      <c r="P14" s="57">
        <v>6260.465000000002</v>
      </c>
      <c r="Q14" s="57">
        <v>5242.277000000001</v>
      </c>
      <c r="R14" s="57">
        <v>3795.4010000000003</v>
      </c>
      <c r="S14" s="57">
        <v>2264.9900000000002</v>
      </c>
      <c r="T14" s="57">
        <v>1673.742</v>
      </c>
      <c r="U14" s="57">
        <v>1668.8689999999999</v>
      </c>
      <c r="V14" s="57">
        <v>1764.3990000000001</v>
      </c>
      <c r="W14" s="57">
        <v>1889.38</v>
      </c>
      <c r="X14" s="57">
        <v>2065.7689999999993</v>
      </c>
      <c r="Y14" s="57">
        <v>2246.5699999999997</v>
      </c>
      <c r="Z14" s="58"/>
      <c r="AA14" s="59">
        <f t="shared" si="0"/>
        <v>71530.902000000002</v>
      </c>
    </row>
    <row r="15" spans="1:27" ht="24.95" customHeight="1" x14ac:dyDescent="0.2">
      <c r="A15" s="55" t="s">
        <v>11</v>
      </c>
      <c r="B15" s="56">
        <v>30</v>
      </c>
      <c r="C15" s="57">
        <v>33</v>
      </c>
      <c r="D15" s="57">
        <v>39</v>
      </c>
      <c r="E15" s="57">
        <v>43</v>
      </c>
      <c r="F15" s="57">
        <v>44</v>
      </c>
      <c r="G15" s="57">
        <v>44</v>
      </c>
      <c r="H15" s="57">
        <v>44</v>
      </c>
      <c r="I15" s="57">
        <v>52</v>
      </c>
      <c r="J15" s="57">
        <v>69</v>
      </c>
      <c r="K15" s="57">
        <v>81</v>
      </c>
      <c r="L15" s="57">
        <v>90</v>
      </c>
      <c r="M15" s="57">
        <v>97</v>
      </c>
      <c r="N15" s="57">
        <v>101</v>
      </c>
      <c r="O15" s="57">
        <v>102</v>
      </c>
      <c r="P15" s="57">
        <v>100</v>
      </c>
      <c r="Q15" s="57">
        <v>93</v>
      </c>
      <c r="R15" s="57">
        <v>81</v>
      </c>
      <c r="S15" s="57">
        <v>69</v>
      </c>
      <c r="T15" s="57">
        <v>69</v>
      </c>
      <c r="U15" s="57">
        <v>76</v>
      </c>
      <c r="V15" s="57">
        <v>81</v>
      </c>
      <c r="W15" s="57">
        <v>85</v>
      </c>
      <c r="X15" s="57">
        <v>89</v>
      </c>
      <c r="Y15" s="57">
        <v>94</v>
      </c>
      <c r="Z15" s="58"/>
      <c r="AA15" s="59">
        <f t="shared" si="0"/>
        <v>1706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3723.8609999999999</v>
      </c>
      <c r="C16" s="62">
        <f t="shared" si="1"/>
        <v>3388.2640000000001</v>
      </c>
      <c r="D16" s="62">
        <f t="shared" si="1"/>
        <v>3265.1539999999995</v>
      </c>
      <c r="E16" s="62">
        <f t="shared" si="1"/>
        <v>3296.1390000000001</v>
      </c>
      <c r="F16" s="62">
        <f t="shared" si="1"/>
        <v>3416.2560000000003</v>
      </c>
      <c r="G16" s="62">
        <f t="shared" si="1"/>
        <v>3811.7319999999995</v>
      </c>
      <c r="H16" s="62">
        <f t="shared" si="1"/>
        <v>4893.9040000000005</v>
      </c>
      <c r="I16" s="62">
        <f t="shared" si="1"/>
        <v>5849.4079999999994</v>
      </c>
      <c r="J16" s="62">
        <f t="shared" si="1"/>
        <v>7149.5320000000002</v>
      </c>
      <c r="K16" s="62">
        <f t="shared" si="1"/>
        <v>7570.9269999999997</v>
      </c>
      <c r="L16" s="62">
        <f t="shared" si="1"/>
        <v>7823.3260000000009</v>
      </c>
      <c r="M16" s="62">
        <f t="shared" si="1"/>
        <v>7722.0509999999995</v>
      </c>
      <c r="N16" s="62">
        <f t="shared" si="1"/>
        <v>7923.8549999999987</v>
      </c>
      <c r="O16" s="62">
        <f t="shared" si="1"/>
        <v>7770.6150000000007</v>
      </c>
      <c r="P16" s="62">
        <f t="shared" si="1"/>
        <v>7377.3650000000016</v>
      </c>
      <c r="Q16" s="62">
        <f t="shared" si="1"/>
        <v>7426.1770000000015</v>
      </c>
      <c r="R16" s="62">
        <f t="shared" si="1"/>
        <v>6865.2010000000009</v>
      </c>
      <c r="S16" s="62">
        <f t="shared" si="1"/>
        <v>6472.2819999999992</v>
      </c>
      <c r="T16" s="62">
        <f t="shared" si="1"/>
        <v>6345.491</v>
      </c>
      <c r="U16" s="62">
        <f t="shared" si="1"/>
        <v>6506.0389999999998</v>
      </c>
      <c r="V16" s="62">
        <f t="shared" si="1"/>
        <v>6229.4190000000008</v>
      </c>
      <c r="W16" s="62">
        <f t="shared" si="1"/>
        <v>5862.8270000000002</v>
      </c>
      <c r="X16" s="62">
        <f t="shared" si="1"/>
        <v>5826.2899999999991</v>
      </c>
      <c r="Y16" s="62">
        <f t="shared" si="1"/>
        <v>5062.4699999999993</v>
      </c>
      <c r="Z16" s="63" t="str">
        <f t="shared" si="1"/>
        <v/>
      </c>
      <c r="AA16" s="64">
        <f>SUM(AA10:AA15)</f>
        <v>141578.58500000002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1590.9</v>
      </c>
      <c r="C29" s="72">
        <v>1587.9</v>
      </c>
      <c r="D29" s="72">
        <v>1452.9</v>
      </c>
      <c r="E29" s="72">
        <v>1457.9</v>
      </c>
      <c r="F29" s="72">
        <v>1528.9</v>
      </c>
      <c r="G29" s="72">
        <v>1677.9</v>
      </c>
      <c r="H29" s="72">
        <v>2141.11</v>
      </c>
      <c r="I29" s="72">
        <v>2375.67</v>
      </c>
      <c r="J29" s="72">
        <v>2546.6799999999998</v>
      </c>
      <c r="K29" s="72">
        <v>2972.6</v>
      </c>
      <c r="L29" s="72">
        <v>2860.95</v>
      </c>
      <c r="M29" s="72">
        <v>2672.5</v>
      </c>
      <c r="N29" s="72">
        <v>2756.61</v>
      </c>
      <c r="O29" s="72">
        <v>2717.32</v>
      </c>
      <c r="P29" s="72">
        <v>2510.5100000000002</v>
      </c>
      <c r="Q29" s="72">
        <v>2493.0100000000002</v>
      </c>
      <c r="R29" s="72">
        <v>2244.9699999999998</v>
      </c>
      <c r="S29" s="72">
        <v>2719.97</v>
      </c>
      <c r="T29" s="72">
        <v>3078.9</v>
      </c>
      <c r="U29" s="72">
        <v>3169.9</v>
      </c>
      <c r="V29" s="72">
        <v>2836.9</v>
      </c>
      <c r="W29" s="72">
        <v>2330.9</v>
      </c>
      <c r="X29" s="72">
        <v>2117.9</v>
      </c>
      <c r="Y29" s="72">
        <v>2165.9</v>
      </c>
      <c r="Z29" s="73"/>
      <c r="AA29" s="74">
        <f>SUM(B29:Z29)</f>
        <v>56008.700000000012</v>
      </c>
    </row>
    <row r="30" spans="1:27" ht="24.95" customHeight="1" x14ac:dyDescent="0.2">
      <c r="A30" s="75" t="s">
        <v>24</v>
      </c>
      <c r="B30" s="76">
        <v>1005.961</v>
      </c>
      <c r="C30" s="77">
        <v>826.36400000000003</v>
      </c>
      <c r="D30" s="77">
        <v>899.25400000000002</v>
      </c>
      <c r="E30" s="77">
        <v>918.23900000000003</v>
      </c>
      <c r="F30" s="77">
        <v>870.35599999999999</v>
      </c>
      <c r="G30" s="77">
        <v>954.83199999999999</v>
      </c>
      <c r="H30" s="77">
        <v>1606.7940000000001</v>
      </c>
      <c r="I30" s="77">
        <v>2168.7379999999998</v>
      </c>
      <c r="J30" s="77">
        <v>3215.8519999999999</v>
      </c>
      <c r="K30" s="77">
        <v>3367.3270000000002</v>
      </c>
      <c r="L30" s="77">
        <v>4072.3760000000002</v>
      </c>
      <c r="M30" s="77">
        <v>4549.5510000000004</v>
      </c>
      <c r="N30" s="77">
        <v>4614.2449999999999</v>
      </c>
      <c r="O30" s="77">
        <v>4498.2950000000001</v>
      </c>
      <c r="P30" s="77">
        <v>4213.8549999999996</v>
      </c>
      <c r="Q30" s="77">
        <v>3908.1669999999999</v>
      </c>
      <c r="R30" s="77">
        <v>3251.2310000000002</v>
      </c>
      <c r="S30" s="77">
        <v>2477.3119999999999</v>
      </c>
      <c r="T30" s="77">
        <v>2116.5909999999999</v>
      </c>
      <c r="U30" s="77">
        <v>2187.1390000000001</v>
      </c>
      <c r="V30" s="77">
        <v>2241.5189999999998</v>
      </c>
      <c r="W30" s="77">
        <v>2238.9270000000001</v>
      </c>
      <c r="X30" s="77">
        <v>2167.39</v>
      </c>
      <c r="Y30" s="77">
        <v>1577.57</v>
      </c>
      <c r="Z30" s="78"/>
      <c r="AA30" s="79">
        <f>SUM(B30:Z30)</f>
        <v>59947.885000000009</v>
      </c>
    </row>
    <row r="31" spans="1:27" ht="24.95" customHeight="1" x14ac:dyDescent="0.2">
      <c r="A31" s="82" t="s">
        <v>25</v>
      </c>
      <c r="B31" s="80">
        <v>1455</v>
      </c>
      <c r="C31" s="81">
        <v>1308</v>
      </c>
      <c r="D31" s="81">
        <v>1250</v>
      </c>
      <c r="E31" s="81">
        <v>1250</v>
      </c>
      <c r="F31" s="81">
        <v>1340</v>
      </c>
      <c r="G31" s="81">
        <v>1500</v>
      </c>
      <c r="H31" s="81">
        <v>1479</v>
      </c>
      <c r="I31" s="81">
        <v>1489</v>
      </c>
      <c r="J31" s="81">
        <v>1439</v>
      </c>
      <c r="K31" s="81">
        <v>1260</v>
      </c>
      <c r="L31" s="81">
        <v>890</v>
      </c>
      <c r="M31" s="81">
        <v>555</v>
      </c>
      <c r="N31" s="81">
        <v>555</v>
      </c>
      <c r="O31" s="81">
        <v>555</v>
      </c>
      <c r="P31" s="81">
        <v>715</v>
      </c>
      <c r="Q31" s="81">
        <v>1075</v>
      </c>
      <c r="R31" s="81">
        <v>1465</v>
      </c>
      <c r="S31" s="81">
        <v>1690</v>
      </c>
      <c r="T31" s="81">
        <v>1736</v>
      </c>
      <c r="U31" s="81">
        <v>1738</v>
      </c>
      <c r="V31" s="81">
        <v>1740</v>
      </c>
      <c r="W31" s="81">
        <v>1741</v>
      </c>
      <c r="X31" s="81">
        <v>1741</v>
      </c>
      <c r="Y31" s="81">
        <v>1518</v>
      </c>
      <c r="Z31" s="83"/>
      <c r="AA31" s="84">
        <f>SUM(B31:Z31)</f>
        <v>31484</v>
      </c>
    </row>
    <row r="32" spans="1:27" ht="30" customHeight="1" thickBot="1" x14ac:dyDescent="0.25">
      <c r="A32" s="60" t="s">
        <v>26</v>
      </c>
      <c r="B32" s="61">
        <f>IF(LEN(B$2)&gt;0,SUM(B29:B31),"")</f>
        <v>4051.8609999999999</v>
      </c>
      <c r="C32" s="62">
        <f t="shared" ref="C32:Z32" si="4">IF(LEN(C$2)&gt;0,SUM(C29:C31),"")</f>
        <v>3722.2640000000001</v>
      </c>
      <c r="D32" s="62">
        <f t="shared" si="4"/>
        <v>3602.154</v>
      </c>
      <c r="E32" s="62">
        <f t="shared" si="4"/>
        <v>3626.1390000000001</v>
      </c>
      <c r="F32" s="62">
        <f t="shared" si="4"/>
        <v>3739.2560000000003</v>
      </c>
      <c r="G32" s="62">
        <f t="shared" si="4"/>
        <v>4132.732</v>
      </c>
      <c r="H32" s="62">
        <f t="shared" si="4"/>
        <v>5226.9040000000005</v>
      </c>
      <c r="I32" s="62">
        <f t="shared" si="4"/>
        <v>6033.4079999999994</v>
      </c>
      <c r="J32" s="62">
        <f t="shared" si="4"/>
        <v>7201.5319999999992</v>
      </c>
      <c r="K32" s="62">
        <f t="shared" si="4"/>
        <v>7599.9269999999997</v>
      </c>
      <c r="L32" s="62">
        <f t="shared" si="4"/>
        <v>7823.326</v>
      </c>
      <c r="M32" s="62">
        <f t="shared" si="4"/>
        <v>7777.0510000000004</v>
      </c>
      <c r="N32" s="62">
        <f t="shared" si="4"/>
        <v>7925.8549999999996</v>
      </c>
      <c r="O32" s="62">
        <f t="shared" si="4"/>
        <v>7770.6149999999998</v>
      </c>
      <c r="P32" s="62">
        <f t="shared" si="4"/>
        <v>7439.3649999999998</v>
      </c>
      <c r="Q32" s="62">
        <f t="shared" si="4"/>
        <v>7476.1769999999997</v>
      </c>
      <c r="R32" s="62">
        <f t="shared" si="4"/>
        <v>6961.201</v>
      </c>
      <c r="S32" s="62">
        <f t="shared" si="4"/>
        <v>6887.2819999999992</v>
      </c>
      <c r="T32" s="62">
        <f t="shared" si="4"/>
        <v>6931.491</v>
      </c>
      <c r="U32" s="62">
        <f t="shared" si="4"/>
        <v>7095.0390000000007</v>
      </c>
      <c r="V32" s="62">
        <f t="shared" si="4"/>
        <v>6818.4189999999999</v>
      </c>
      <c r="W32" s="62">
        <f t="shared" si="4"/>
        <v>6310.8270000000002</v>
      </c>
      <c r="X32" s="62">
        <f t="shared" si="4"/>
        <v>6026.29</v>
      </c>
      <c r="Y32" s="62">
        <f t="shared" si="4"/>
        <v>5261.47</v>
      </c>
      <c r="Z32" s="63" t="str">
        <f t="shared" si="4"/>
        <v/>
      </c>
      <c r="AA32" s="64">
        <f>SUM(AA29:AA31)</f>
        <v>147440.58500000002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>
        <v>48</v>
      </c>
      <c r="I35" s="95">
        <v>32</v>
      </c>
      <c r="J35" s="95"/>
      <c r="K35" s="95"/>
      <c r="L35" s="95"/>
      <c r="M35" s="95"/>
      <c r="N35" s="95"/>
      <c r="O35" s="95"/>
      <c r="P35" s="95"/>
      <c r="Q35" s="95"/>
      <c r="R35" s="95">
        <v>4</v>
      </c>
      <c r="S35" s="95">
        <v>152</v>
      </c>
      <c r="T35" s="95">
        <v>293</v>
      </c>
      <c r="U35" s="95">
        <v>291</v>
      </c>
      <c r="V35" s="95">
        <v>277</v>
      </c>
      <c r="W35" s="95">
        <v>212</v>
      </c>
      <c r="X35" s="95"/>
      <c r="Y35" s="95"/>
      <c r="Z35" s="96"/>
      <c r="AA35" s="74">
        <f t="shared" ref="AA35:AA40" si="5">SUM(B35:Z35)</f>
        <v>1309</v>
      </c>
    </row>
    <row r="36" spans="1:27" ht="24.95" customHeight="1" x14ac:dyDescent="0.2">
      <c r="A36" s="97" t="s">
        <v>29</v>
      </c>
      <c r="B36" s="98">
        <v>278</v>
      </c>
      <c r="C36" s="99">
        <v>284</v>
      </c>
      <c r="D36" s="99">
        <v>287</v>
      </c>
      <c r="E36" s="99">
        <v>280</v>
      </c>
      <c r="F36" s="99">
        <v>273</v>
      </c>
      <c r="G36" s="99">
        <v>271</v>
      </c>
      <c r="H36" s="99">
        <v>235</v>
      </c>
      <c r="I36" s="99">
        <v>102</v>
      </c>
      <c r="J36" s="99">
        <v>2</v>
      </c>
      <c r="K36" s="99"/>
      <c r="L36" s="99"/>
      <c r="M36" s="99"/>
      <c r="N36" s="99">
        <v>2</v>
      </c>
      <c r="O36" s="99"/>
      <c r="P36" s="99"/>
      <c r="Q36" s="99"/>
      <c r="R36" s="99">
        <v>42</v>
      </c>
      <c r="S36" s="99">
        <v>213</v>
      </c>
      <c r="T36" s="99">
        <v>243</v>
      </c>
      <c r="U36" s="99">
        <v>248</v>
      </c>
      <c r="V36" s="99">
        <v>262</v>
      </c>
      <c r="W36" s="99">
        <v>186</v>
      </c>
      <c r="X36" s="99">
        <v>150</v>
      </c>
      <c r="Y36" s="99">
        <v>149</v>
      </c>
      <c r="Z36" s="100"/>
      <c r="AA36" s="79">
        <f t="shared" si="5"/>
        <v>3507</v>
      </c>
    </row>
    <row r="37" spans="1:27" ht="24.95" customHeight="1" x14ac:dyDescent="0.2">
      <c r="A37" s="97" t="s">
        <v>30</v>
      </c>
      <c r="B37" s="98">
        <v>1264.5999999999999</v>
      </c>
      <c r="C37" s="99">
        <v>1383</v>
      </c>
      <c r="D37" s="99">
        <v>1374</v>
      </c>
      <c r="E37" s="99">
        <v>1367</v>
      </c>
      <c r="F37" s="99">
        <v>1354</v>
      </c>
      <c r="G37" s="99">
        <v>1275</v>
      </c>
      <c r="H37" s="99">
        <v>592.20000000000005</v>
      </c>
      <c r="I37" s="99">
        <v>447.8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112.7</v>
      </c>
      <c r="U37" s="99">
        <v>124.6</v>
      </c>
      <c r="V37" s="99"/>
      <c r="W37" s="99"/>
      <c r="X37" s="99"/>
      <c r="Y37" s="99">
        <v>235</v>
      </c>
      <c r="Z37" s="100"/>
      <c r="AA37" s="79">
        <f t="shared" si="5"/>
        <v>9529.9000000000015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29</v>
      </c>
      <c r="L38" s="99"/>
      <c r="M38" s="99">
        <v>55</v>
      </c>
      <c r="N38" s="99"/>
      <c r="O38" s="99"/>
      <c r="P38" s="99">
        <v>62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1046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1592.6</v>
      </c>
      <c r="C40" s="88">
        <f t="shared" si="6"/>
        <v>1717</v>
      </c>
      <c r="D40" s="88">
        <f t="shared" si="6"/>
        <v>1711</v>
      </c>
      <c r="E40" s="88">
        <f t="shared" si="6"/>
        <v>1697</v>
      </c>
      <c r="F40" s="88">
        <f t="shared" si="6"/>
        <v>1677</v>
      </c>
      <c r="G40" s="88">
        <f t="shared" si="6"/>
        <v>1596</v>
      </c>
      <c r="H40" s="88">
        <f t="shared" si="6"/>
        <v>925.2</v>
      </c>
      <c r="I40" s="88">
        <f t="shared" si="6"/>
        <v>631.79999999999995</v>
      </c>
      <c r="J40" s="88">
        <f t="shared" si="6"/>
        <v>52</v>
      </c>
      <c r="K40" s="88">
        <f t="shared" si="6"/>
        <v>29</v>
      </c>
      <c r="L40" s="88">
        <f t="shared" si="6"/>
        <v>0</v>
      </c>
      <c r="M40" s="88">
        <f t="shared" si="6"/>
        <v>55</v>
      </c>
      <c r="N40" s="88">
        <f t="shared" si="6"/>
        <v>2</v>
      </c>
      <c r="O40" s="88">
        <f t="shared" si="6"/>
        <v>0</v>
      </c>
      <c r="P40" s="88">
        <f t="shared" si="6"/>
        <v>62</v>
      </c>
      <c r="Q40" s="88">
        <f t="shared" si="6"/>
        <v>50</v>
      </c>
      <c r="R40" s="88">
        <f t="shared" si="6"/>
        <v>96</v>
      </c>
      <c r="S40" s="88">
        <f t="shared" si="6"/>
        <v>415</v>
      </c>
      <c r="T40" s="88">
        <f t="shared" si="6"/>
        <v>698.7</v>
      </c>
      <c r="U40" s="88">
        <f t="shared" si="6"/>
        <v>713.6</v>
      </c>
      <c r="V40" s="88">
        <f t="shared" si="6"/>
        <v>589</v>
      </c>
      <c r="W40" s="88">
        <f t="shared" si="6"/>
        <v>448</v>
      </c>
      <c r="X40" s="88">
        <f t="shared" si="6"/>
        <v>200</v>
      </c>
      <c r="Y40" s="88">
        <f t="shared" si="6"/>
        <v>434</v>
      </c>
      <c r="Z40" s="89" t="str">
        <f t="shared" si="6"/>
        <v/>
      </c>
      <c r="AA40" s="90">
        <f t="shared" si="5"/>
        <v>15391.900000000001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1264.5999999999999</v>
      </c>
      <c r="C45" s="99">
        <v>1383</v>
      </c>
      <c r="D45" s="99">
        <v>1374</v>
      </c>
      <c r="E45" s="99">
        <v>1367</v>
      </c>
      <c r="F45" s="99">
        <v>1354</v>
      </c>
      <c r="G45" s="99">
        <v>1275</v>
      </c>
      <c r="H45" s="99">
        <v>592.20000000000005</v>
      </c>
      <c r="I45" s="99">
        <v>447.8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112.7</v>
      </c>
      <c r="U45" s="99">
        <v>124.6</v>
      </c>
      <c r="V45" s="99"/>
      <c r="W45" s="99"/>
      <c r="X45" s="99"/>
      <c r="Y45" s="99">
        <v>235</v>
      </c>
      <c r="Z45" s="100"/>
      <c r="AA45" s="79">
        <f t="shared" si="7"/>
        <v>9529.9000000000015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1264.5999999999999</v>
      </c>
      <c r="C49" s="88">
        <f t="shared" ref="C49:Z49" si="8">IF(LEN(C$2)&gt;0,SUM(C43:C48),"")</f>
        <v>1383</v>
      </c>
      <c r="D49" s="88">
        <f t="shared" si="8"/>
        <v>1374</v>
      </c>
      <c r="E49" s="88">
        <f t="shared" si="8"/>
        <v>1367</v>
      </c>
      <c r="F49" s="88">
        <f t="shared" si="8"/>
        <v>1354</v>
      </c>
      <c r="G49" s="88">
        <f t="shared" si="8"/>
        <v>1275</v>
      </c>
      <c r="H49" s="88">
        <f t="shared" si="8"/>
        <v>592.20000000000005</v>
      </c>
      <c r="I49" s="88">
        <f t="shared" si="8"/>
        <v>447.8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112.7</v>
      </c>
      <c r="U49" s="88">
        <f t="shared" si="8"/>
        <v>124.6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235</v>
      </c>
      <c r="Z49" s="89" t="str">
        <f t="shared" si="8"/>
        <v/>
      </c>
      <c r="AA49" s="90">
        <f t="shared" si="7"/>
        <v>9529.9000000000015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5316.4609999999993</v>
      </c>
      <c r="C52" s="88">
        <f t="shared" si="10"/>
        <v>5105.2640000000001</v>
      </c>
      <c r="D52" s="88">
        <f t="shared" si="10"/>
        <v>4976.1539999999995</v>
      </c>
      <c r="E52" s="88">
        <f t="shared" si="10"/>
        <v>4993.1390000000001</v>
      </c>
      <c r="F52" s="88">
        <f t="shared" si="10"/>
        <v>5093.2560000000003</v>
      </c>
      <c r="G52" s="88">
        <f t="shared" si="10"/>
        <v>5407.732</v>
      </c>
      <c r="H52" s="88">
        <f t="shared" si="10"/>
        <v>5819.1040000000003</v>
      </c>
      <c r="I52" s="88">
        <f t="shared" si="10"/>
        <v>6481.2079999999996</v>
      </c>
      <c r="J52" s="88">
        <f t="shared" si="10"/>
        <v>7201.5320000000002</v>
      </c>
      <c r="K52" s="88">
        <f t="shared" si="10"/>
        <v>7599.9269999999997</v>
      </c>
      <c r="L52" s="88">
        <f t="shared" si="10"/>
        <v>7823.3260000000009</v>
      </c>
      <c r="M52" s="88">
        <f t="shared" si="10"/>
        <v>7777.0509999999995</v>
      </c>
      <c r="N52" s="88">
        <f t="shared" si="10"/>
        <v>7925.8549999999987</v>
      </c>
      <c r="O52" s="88">
        <f t="shared" si="10"/>
        <v>7770.6150000000007</v>
      </c>
      <c r="P52" s="88">
        <f t="shared" si="10"/>
        <v>7439.3650000000016</v>
      </c>
      <c r="Q52" s="88">
        <f t="shared" si="10"/>
        <v>7476.1770000000015</v>
      </c>
      <c r="R52" s="88">
        <f t="shared" si="10"/>
        <v>6961.2010000000009</v>
      </c>
      <c r="S52" s="88">
        <f t="shared" si="10"/>
        <v>6887.2819999999992</v>
      </c>
      <c r="T52" s="88">
        <f t="shared" si="10"/>
        <v>7044.1909999999998</v>
      </c>
      <c r="U52" s="88">
        <f t="shared" si="10"/>
        <v>7219.6390000000001</v>
      </c>
      <c r="V52" s="88">
        <f t="shared" si="10"/>
        <v>6818.4190000000008</v>
      </c>
      <c r="W52" s="88">
        <f t="shared" si="10"/>
        <v>6310.8270000000002</v>
      </c>
      <c r="X52" s="88">
        <f t="shared" si="10"/>
        <v>6026.2899999999991</v>
      </c>
      <c r="Y52" s="88">
        <f t="shared" si="10"/>
        <v>5496.4699999999993</v>
      </c>
      <c r="Z52" s="89" t="str">
        <f t="shared" si="10"/>
        <v/>
      </c>
      <c r="AA52" s="104">
        <f>SUM(B52:Z52)</f>
        <v>156970.48500000002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5316.429000000001</v>
      </c>
      <c r="C4" s="18">
        <v>5105.264000000001</v>
      </c>
      <c r="D4" s="18">
        <v>4976.1539999999995</v>
      </c>
      <c r="E4" s="18">
        <v>4993.139000000001</v>
      </c>
      <c r="F4" s="18">
        <v>5093.2560000000012</v>
      </c>
      <c r="G4" s="18">
        <v>5407.7469999999994</v>
      </c>
      <c r="H4" s="18">
        <v>5819.1000000000013</v>
      </c>
      <c r="I4" s="18">
        <v>6481.1639999999998</v>
      </c>
      <c r="J4" s="18">
        <v>7201.5099999999984</v>
      </c>
      <c r="K4" s="18">
        <v>7599.9399999999969</v>
      </c>
      <c r="L4" s="18">
        <v>7823.3589999999986</v>
      </c>
      <c r="M4" s="18">
        <v>7777.0469999999996</v>
      </c>
      <c r="N4" s="18">
        <v>7925.8300000000027</v>
      </c>
      <c r="O4" s="18">
        <v>7770.6209999999992</v>
      </c>
      <c r="P4" s="18">
        <v>7439.394000000003</v>
      </c>
      <c r="Q4" s="18">
        <v>7476.1619999999984</v>
      </c>
      <c r="R4" s="18">
        <v>6961.1669999999995</v>
      </c>
      <c r="S4" s="18">
        <v>6887.2670000000007</v>
      </c>
      <c r="T4" s="18">
        <v>7044.1549999999997</v>
      </c>
      <c r="U4" s="18">
        <v>7219.661000000001</v>
      </c>
      <c r="V4" s="18">
        <v>6818.4379999999992</v>
      </c>
      <c r="W4" s="18">
        <v>6310.8030000000017</v>
      </c>
      <c r="X4" s="18">
        <v>6026.2580000000016</v>
      </c>
      <c r="Y4" s="18">
        <v>5496.5129999999999</v>
      </c>
      <c r="Z4" s="19"/>
      <c r="AA4" s="20">
        <f>SUM(B4:Z4)</f>
        <v>156970.37800000003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72.459999999999994</v>
      </c>
      <c r="C7" s="28">
        <v>79.17</v>
      </c>
      <c r="D7" s="28">
        <v>79.45</v>
      </c>
      <c r="E7" s="28">
        <v>79.56</v>
      </c>
      <c r="F7" s="28">
        <v>79.58</v>
      </c>
      <c r="G7" s="28">
        <v>80</v>
      </c>
      <c r="H7" s="28">
        <v>108.89</v>
      </c>
      <c r="I7" s="28">
        <v>128.9</v>
      </c>
      <c r="J7" s="28">
        <v>124.72</v>
      </c>
      <c r="K7" s="28">
        <v>48.78</v>
      </c>
      <c r="L7" s="28">
        <v>16</v>
      </c>
      <c r="M7" s="28">
        <v>41.95</v>
      </c>
      <c r="N7" s="28">
        <v>40</v>
      </c>
      <c r="O7" s="28">
        <v>42.4</v>
      </c>
      <c r="P7" s="28">
        <v>55.93</v>
      </c>
      <c r="Q7" s="28">
        <v>92.48</v>
      </c>
      <c r="R7" s="28">
        <v>104.08</v>
      </c>
      <c r="S7" s="28">
        <v>121.83</v>
      </c>
      <c r="T7" s="28">
        <v>128.16999999999999</v>
      </c>
      <c r="U7" s="28">
        <v>141.97</v>
      </c>
      <c r="V7" s="28">
        <v>123.54</v>
      </c>
      <c r="W7" s="28">
        <v>110.01</v>
      </c>
      <c r="X7" s="28">
        <v>100.37</v>
      </c>
      <c r="Y7" s="28">
        <v>81.09</v>
      </c>
      <c r="Z7" s="29"/>
      <c r="AA7" s="30">
        <f>IF(SUM(B7:Z7)&lt;&gt;0,AVERAGEIF(B7:Z7,"&lt;&gt;"""),"")</f>
        <v>86.72208333333333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13.122999999999999</v>
      </c>
      <c r="I14" s="57">
        <v>1.3140000000000001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10.391999999999999</v>
      </c>
      <c r="T14" s="57">
        <v>14.811999999999999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204.64100000000002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13.122999999999999</v>
      </c>
      <c r="I16" s="62">
        <f t="shared" si="1"/>
        <v>1.3140000000000001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10.391999999999999</v>
      </c>
      <c r="T16" s="62">
        <f t="shared" si="1"/>
        <v>14.811999999999999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204.64100000000002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765.20100000000002</v>
      </c>
      <c r="C19" s="72">
        <v>807.52099999999996</v>
      </c>
      <c r="D19" s="72">
        <v>805.01800000000003</v>
      </c>
      <c r="E19" s="72">
        <v>859.57899999999995</v>
      </c>
      <c r="F19" s="72">
        <v>823.31599999999992</v>
      </c>
      <c r="G19" s="72">
        <v>828.745</v>
      </c>
      <c r="H19" s="72">
        <v>820.86599999999999</v>
      </c>
      <c r="I19" s="72">
        <v>812.70200000000011</v>
      </c>
      <c r="J19" s="72">
        <v>799.34800000000007</v>
      </c>
      <c r="K19" s="72">
        <v>824.827</v>
      </c>
      <c r="L19" s="72">
        <v>850.95899999999995</v>
      </c>
      <c r="M19" s="72">
        <v>812.07500000000005</v>
      </c>
      <c r="N19" s="72">
        <v>809.75800000000004</v>
      </c>
      <c r="O19" s="72">
        <v>809.28800000000001</v>
      </c>
      <c r="P19" s="72">
        <v>817.61699999999996</v>
      </c>
      <c r="Q19" s="72">
        <v>860.346</v>
      </c>
      <c r="R19" s="72">
        <v>806.45800000000008</v>
      </c>
      <c r="S19" s="72">
        <v>722.46499999999992</v>
      </c>
      <c r="T19" s="72">
        <v>696.82600000000002</v>
      </c>
      <c r="U19" s="72">
        <v>658.14699999999993</v>
      </c>
      <c r="V19" s="72">
        <v>655.42700000000002</v>
      </c>
      <c r="W19" s="72">
        <v>649.14800000000002</v>
      </c>
      <c r="X19" s="72">
        <v>728.67599999999993</v>
      </c>
      <c r="Y19" s="72">
        <v>731.745</v>
      </c>
      <c r="Z19" s="73"/>
      <c r="AA19" s="74">
        <f t="shared" ref="AA19:AA25" si="2">SUM(B19:Z19)</f>
        <v>18756.058000000001</v>
      </c>
    </row>
    <row r="20" spans="1:27" ht="24.95" customHeight="1" x14ac:dyDescent="0.2">
      <c r="A20" s="75" t="s">
        <v>15</v>
      </c>
      <c r="B20" s="76">
        <v>1229.3790000000001</v>
      </c>
      <c r="C20" s="77">
        <v>1193.6549999999997</v>
      </c>
      <c r="D20" s="77">
        <v>1190.5369999999998</v>
      </c>
      <c r="E20" s="77">
        <v>1194.4839999999999</v>
      </c>
      <c r="F20" s="77">
        <v>1242.7939999999996</v>
      </c>
      <c r="G20" s="77">
        <v>1370.0560000000003</v>
      </c>
      <c r="H20" s="77">
        <v>1565.317</v>
      </c>
      <c r="I20" s="77">
        <v>1702.4039999999998</v>
      </c>
      <c r="J20" s="77">
        <v>1736.2710000000002</v>
      </c>
      <c r="K20" s="77">
        <v>1736.2699999999998</v>
      </c>
      <c r="L20" s="77">
        <v>1725.4209999999998</v>
      </c>
      <c r="M20" s="77">
        <v>1700.1330000000005</v>
      </c>
      <c r="N20" s="77">
        <v>1695.6820000000002</v>
      </c>
      <c r="O20" s="77">
        <v>1658.0790000000002</v>
      </c>
      <c r="P20" s="77">
        <v>1594.9190000000001</v>
      </c>
      <c r="Q20" s="77">
        <v>1572.0350000000001</v>
      </c>
      <c r="R20" s="77">
        <v>1587.0450000000001</v>
      </c>
      <c r="S20" s="77">
        <v>1596.2870000000003</v>
      </c>
      <c r="T20" s="77">
        <v>1604.8680000000002</v>
      </c>
      <c r="U20" s="77">
        <v>1605.973</v>
      </c>
      <c r="V20" s="77">
        <v>1485.991</v>
      </c>
      <c r="W20" s="77">
        <v>1330.943</v>
      </c>
      <c r="X20" s="77">
        <v>1251.8030000000001</v>
      </c>
      <c r="Y20" s="77">
        <v>1218.6060000000002</v>
      </c>
      <c r="Z20" s="78"/>
      <c r="AA20" s="79">
        <f t="shared" si="2"/>
        <v>35788.952000000005</v>
      </c>
    </row>
    <row r="21" spans="1:27" ht="24.95" customHeight="1" x14ac:dyDescent="0.2">
      <c r="A21" s="75" t="s">
        <v>16</v>
      </c>
      <c r="B21" s="80">
        <v>2503.3489999999997</v>
      </c>
      <c r="C21" s="81">
        <v>2327.5880000000002</v>
      </c>
      <c r="D21" s="81">
        <v>2257.5989999999993</v>
      </c>
      <c r="E21" s="81">
        <v>2222.0759999999996</v>
      </c>
      <c r="F21" s="81">
        <v>2294.1459999999997</v>
      </c>
      <c r="G21" s="81">
        <v>2471.9459999999995</v>
      </c>
      <c r="H21" s="81">
        <v>2722.2939999999999</v>
      </c>
      <c r="I21" s="81">
        <v>3079.2439999999992</v>
      </c>
      <c r="J21" s="81">
        <v>3400.1910000000003</v>
      </c>
      <c r="K21" s="81">
        <v>3644.6299999999997</v>
      </c>
      <c r="L21" s="81">
        <v>3797.9789999999998</v>
      </c>
      <c r="M21" s="81">
        <v>3934.7389999999996</v>
      </c>
      <c r="N21" s="81">
        <v>3998.6899999999996</v>
      </c>
      <c r="O21" s="81">
        <v>3855.6969999999997</v>
      </c>
      <c r="P21" s="81">
        <v>3653.2580000000003</v>
      </c>
      <c r="Q21" s="81">
        <v>3537.1809999999996</v>
      </c>
      <c r="R21" s="81">
        <v>3532.364</v>
      </c>
      <c r="S21" s="81">
        <v>3583.5229999999997</v>
      </c>
      <c r="T21" s="81">
        <v>3829.1489999999999</v>
      </c>
      <c r="U21" s="81">
        <v>4006.0410000000002</v>
      </c>
      <c r="V21" s="81">
        <v>3748.2200000000003</v>
      </c>
      <c r="W21" s="81">
        <v>3416.712</v>
      </c>
      <c r="X21" s="81">
        <v>3096.8789999999999</v>
      </c>
      <c r="Y21" s="81">
        <v>2776.6619999999998</v>
      </c>
      <c r="Z21" s="78"/>
      <c r="AA21" s="79">
        <f t="shared" si="2"/>
        <v>77690.156999999992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135.5</v>
      </c>
      <c r="C23" s="77">
        <v>121.5</v>
      </c>
      <c r="D23" s="77">
        <v>120</v>
      </c>
      <c r="E23" s="77">
        <v>119</v>
      </c>
      <c r="F23" s="77">
        <v>127</v>
      </c>
      <c r="G23" s="77">
        <v>115</v>
      </c>
      <c r="H23" s="77">
        <v>124.5</v>
      </c>
      <c r="I23" s="77">
        <v>123.5</v>
      </c>
      <c r="J23" s="77">
        <v>143.5</v>
      </c>
      <c r="K23" s="77">
        <v>115.5</v>
      </c>
      <c r="L23" s="77">
        <v>113.5</v>
      </c>
      <c r="M23" s="77">
        <v>123.5</v>
      </c>
      <c r="N23" s="77">
        <v>139.5</v>
      </c>
      <c r="O23" s="77">
        <v>139.5</v>
      </c>
      <c r="P23" s="77">
        <v>136.5</v>
      </c>
      <c r="Q23" s="77">
        <v>130</v>
      </c>
      <c r="R23" s="77">
        <v>128</v>
      </c>
      <c r="S23" s="77">
        <v>159.5</v>
      </c>
      <c r="T23" s="77">
        <v>195.5</v>
      </c>
      <c r="U23" s="77">
        <v>187.5</v>
      </c>
      <c r="V23" s="77">
        <v>158.5</v>
      </c>
      <c r="W23" s="77">
        <v>148.5</v>
      </c>
      <c r="X23" s="77">
        <v>89</v>
      </c>
      <c r="Y23" s="77">
        <v>85.5</v>
      </c>
      <c r="Z23" s="77"/>
      <c r="AA23" s="79">
        <f t="shared" si="2"/>
        <v>3179.5</v>
      </c>
    </row>
    <row r="24" spans="1:27" ht="24.95" customHeight="1" x14ac:dyDescent="0.2">
      <c r="A24" s="85" t="s">
        <v>19</v>
      </c>
      <c r="B24" s="77">
        <v>335</v>
      </c>
      <c r="C24" s="77">
        <v>322</v>
      </c>
      <c r="D24" s="77">
        <v>315</v>
      </c>
      <c r="E24" s="77">
        <v>313</v>
      </c>
      <c r="F24" s="77">
        <v>321.00000000000006</v>
      </c>
      <c r="G24" s="77">
        <v>347.99999999999994</v>
      </c>
      <c r="H24" s="77">
        <v>395.99999999999994</v>
      </c>
      <c r="I24" s="77">
        <v>450</v>
      </c>
      <c r="J24" s="77">
        <v>489.00000000000006</v>
      </c>
      <c r="K24" s="77">
        <v>501.00000000000006</v>
      </c>
      <c r="L24" s="77">
        <v>502</v>
      </c>
      <c r="M24" s="77">
        <v>504.00000000000006</v>
      </c>
      <c r="N24" s="77">
        <v>502</v>
      </c>
      <c r="O24" s="77">
        <v>490</v>
      </c>
      <c r="P24" s="77">
        <v>479</v>
      </c>
      <c r="Q24" s="77">
        <v>471.00000000000006</v>
      </c>
      <c r="R24" s="77">
        <v>480</v>
      </c>
      <c r="S24" s="77">
        <v>494</v>
      </c>
      <c r="T24" s="77">
        <v>518.99999999999989</v>
      </c>
      <c r="U24" s="77">
        <v>520</v>
      </c>
      <c r="V24" s="77">
        <v>481.99999999999994</v>
      </c>
      <c r="W24" s="77">
        <v>435</v>
      </c>
      <c r="X24" s="77">
        <v>394</v>
      </c>
      <c r="Y24" s="77">
        <v>348.99999999999994</v>
      </c>
      <c r="Z24" s="77"/>
      <c r="AA24" s="79">
        <f t="shared" si="2"/>
        <v>10411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4968.4290000000001</v>
      </c>
      <c r="C26" s="88">
        <f t="shared" ref="C26:Z26" si="3">IF(LEN(C$2)&gt;0,SUM(C19:C25),"")</f>
        <v>4772.2640000000001</v>
      </c>
      <c r="D26" s="88">
        <f t="shared" si="3"/>
        <v>4688.1539999999986</v>
      </c>
      <c r="E26" s="88">
        <f t="shared" si="3"/>
        <v>4708.1389999999992</v>
      </c>
      <c r="F26" s="88">
        <f t="shared" si="3"/>
        <v>4808.2559999999994</v>
      </c>
      <c r="G26" s="88">
        <f t="shared" si="3"/>
        <v>5133.7469999999994</v>
      </c>
      <c r="H26" s="88">
        <f t="shared" si="3"/>
        <v>5628.9769999999999</v>
      </c>
      <c r="I26" s="88">
        <f t="shared" si="3"/>
        <v>6167.8499999999985</v>
      </c>
      <c r="J26" s="88">
        <f t="shared" si="3"/>
        <v>6568.31</v>
      </c>
      <c r="K26" s="88">
        <f t="shared" si="3"/>
        <v>6822.226999999999</v>
      </c>
      <c r="L26" s="88">
        <f t="shared" si="3"/>
        <v>7099.8589999999995</v>
      </c>
      <c r="M26" s="88">
        <f t="shared" si="3"/>
        <v>7184.4470000000001</v>
      </c>
      <c r="N26" s="88">
        <f t="shared" si="3"/>
        <v>7255.63</v>
      </c>
      <c r="O26" s="88">
        <f t="shared" si="3"/>
        <v>7062.5640000000003</v>
      </c>
      <c r="P26" s="88">
        <f t="shared" si="3"/>
        <v>6681.2939999999999</v>
      </c>
      <c r="Q26" s="88">
        <f t="shared" si="3"/>
        <v>6570.5619999999999</v>
      </c>
      <c r="R26" s="88">
        <f t="shared" si="3"/>
        <v>6533.8670000000002</v>
      </c>
      <c r="S26" s="88">
        <f t="shared" si="3"/>
        <v>6555.7749999999996</v>
      </c>
      <c r="T26" s="88">
        <f t="shared" si="3"/>
        <v>6845.3430000000008</v>
      </c>
      <c r="U26" s="88">
        <f t="shared" si="3"/>
        <v>6977.6610000000001</v>
      </c>
      <c r="V26" s="88">
        <f t="shared" si="3"/>
        <v>6530.1380000000008</v>
      </c>
      <c r="W26" s="88">
        <f t="shared" si="3"/>
        <v>5980.3029999999999</v>
      </c>
      <c r="X26" s="88">
        <f t="shared" si="3"/>
        <v>5560.3580000000002</v>
      </c>
      <c r="Y26" s="88">
        <f t="shared" si="3"/>
        <v>5161.5129999999999</v>
      </c>
      <c r="Z26" s="89" t="str">
        <f t="shared" si="3"/>
        <v/>
      </c>
      <c r="AA26" s="90">
        <f>SUM(AA19:AA25)</f>
        <v>146265.66700000002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555.5</v>
      </c>
      <c r="C29" s="72">
        <v>528.5</v>
      </c>
      <c r="D29" s="72">
        <v>515</v>
      </c>
      <c r="E29" s="72">
        <v>512</v>
      </c>
      <c r="F29" s="72">
        <v>528</v>
      </c>
      <c r="G29" s="72">
        <v>543</v>
      </c>
      <c r="H29" s="72">
        <v>570.71</v>
      </c>
      <c r="I29" s="72">
        <v>684.27</v>
      </c>
      <c r="J29" s="72">
        <v>848.28</v>
      </c>
      <c r="K29" s="72">
        <v>883.2</v>
      </c>
      <c r="L29" s="72">
        <v>908.55</v>
      </c>
      <c r="M29" s="72">
        <v>914.1</v>
      </c>
      <c r="N29" s="72">
        <v>935.21</v>
      </c>
      <c r="O29" s="72">
        <v>913.92</v>
      </c>
      <c r="P29" s="72">
        <v>876.11</v>
      </c>
      <c r="Q29" s="72">
        <v>815.11</v>
      </c>
      <c r="R29" s="72">
        <v>711.07</v>
      </c>
      <c r="S29" s="72">
        <v>714.57</v>
      </c>
      <c r="T29" s="72">
        <v>774.5</v>
      </c>
      <c r="U29" s="72">
        <v>762.5</v>
      </c>
      <c r="V29" s="72">
        <v>710.5</v>
      </c>
      <c r="W29" s="72">
        <v>678.5</v>
      </c>
      <c r="X29" s="72">
        <v>568</v>
      </c>
      <c r="Y29" s="72">
        <v>519.5</v>
      </c>
      <c r="Z29" s="73"/>
      <c r="AA29" s="74">
        <f>SUM(B29:Z29)</f>
        <v>16970.599999999999</v>
      </c>
    </row>
    <row r="30" spans="1:27" ht="24.95" customHeight="1" x14ac:dyDescent="0.2">
      <c r="A30" s="75" t="s">
        <v>24</v>
      </c>
      <c r="B30" s="76">
        <v>4760.9290000000001</v>
      </c>
      <c r="C30" s="77">
        <v>4576.7640000000001</v>
      </c>
      <c r="D30" s="77">
        <v>4461.1540000000005</v>
      </c>
      <c r="E30" s="77">
        <v>4481.1390000000001</v>
      </c>
      <c r="F30" s="77">
        <v>4565.2560000000003</v>
      </c>
      <c r="G30" s="77">
        <v>4864.7470000000003</v>
      </c>
      <c r="H30" s="77">
        <v>5248.39</v>
      </c>
      <c r="I30" s="77">
        <v>5796.8940000000002</v>
      </c>
      <c r="J30" s="77">
        <v>6212.03</v>
      </c>
      <c r="K30" s="77">
        <v>6461.94</v>
      </c>
      <c r="L30" s="77">
        <v>6780.3090000000002</v>
      </c>
      <c r="M30" s="77">
        <v>6817.3469999999998</v>
      </c>
      <c r="N30" s="77">
        <v>6876.42</v>
      </c>
      <c r="O30" s="77">
        <v>6729.0010000000002</v>
      </c>
      <c r="P30" s="77">
        <v>6335.1840000000002</v>
      </c>
      <c r="Q30" s="77">
        <v>6236.4520000000002</v>
      </c>
      <c r="R30" s="77">
        <v>6154.7969999999996</v>
      </c>
      <c r="S30" s="77">
        <v>6063.5969999999998</v>
      </c>
      <c r="T30" s="77">
        <v>6269.6549999999997</v>
      </c>
      <c r="U30" s="77">
        <v>6457.1610000000001</v>
      </c>
      <c r="V30" s="77">
        <v>6026.6379999999999</v>
      </c>
      <c r="W30" s="77">
        <v>5564.8029999999999</v>
      </c>
      <c r="X30" s="77">
        <v>5335.3580000000002</v>
      </c>
      <c r="Y30" s="77">
        <v>4977.0129999999999</v>
      </c>
      <c r="Z30" s="78"/>
      <c r="AA30" s="79">
        <f>SUM(B30:Z30)</f>
        <v>138052.978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5316.4290000000001</v>
      </c>
      <c r="C32" s="62">
        <f t="shared" ref="C32:Z32" si="4">IF(LEN(C$2)&gt;0,SUM(C29:C31),"")</f>
        <v>5105.2640000000001</v>
      </c>
      <c r="D32" s="62">
        <f t="shared" si="4"/>
        <v>4976.1540000000005</v>
      </c>
      <c r="E32" s="62">
        <f t="shared" si="4"/>
        <v>4993.1390000000001</v>
      </c>
      <c r="F32" s="62">
        <f t="shared" si="4"/>
        <v>5093.2560000000003</v>
      </c>
      <c r="G32" s="62">
        <f t="shared" si="4"/>
        <v>5407.7470000000003</v>
      </c>
      <c r="H32" s="62">
        <f t="shared" si="4"/>
        <v>5819.1</v>
      </c>
      <c r="I32" s="62">
        <f t="shared" si="4"/>
        <v>6481.1640000000007</v>
      </c>
      <c r="J32" s="62">
        <f t="shared" si="4"/>
        <v>7060.3099999999995</v>
      </c>
      <c r="K32" s="62">
        <f t="shared" si="4"/>
        <v>7345.1399999999994</v>
      </c>
      <c r="L32" s="62">
        <f t="shared" si="4"/>
        <v>7688.8590000000004</v>
      </c>
      <c r="M32" s="62">
        <f t="shared" si="4"/>
        <v>7731.4470000000001</v>
      </c>
      <c r="N32" s="62">
        <f t="shared" si="4"/>
        <v>7811.63</v>
      </c>
      <c r="O32" s="62">
        <f t="shared" si="4"/>
        <v>7642.9210000000003</v>
      </c>
      <c r="P32" s="62">
        <f t="shared" si="4"/>
        <v>7211.2939999999999</v>
      </c>
      <c r="Q32" s="62">
        <f t="shared" si="4"/>
        <v>7051.5619999999999</v>
      </c>
      <c r="R32" s="62">
        <f t="shared" si="4"/>
        <v>6865.8669999999993</v>
      </c>
      <c r="S32" s="62">
        <f t="shared" si="4"/>
        <v>6778.1669999999995</v>
      </c>
      <c r="T32" s="62">
        <f t="shared" si="4"/>
        <v>7044.1549999999997</v>
      </c>
      <c r="U32" s="62">
        <f t="shared" si="4"/>
        <v>7219.6610000000001</v>
      </c>
      <c r="V32" s="62">
        <f t="shared" si="4"/>
        <v>6737.1379999999999</v>
      </c>
      <c r="W32" s="62">
        <f t="shared" si="4"/>
        <v>6243.3029999999999</v>
      </c>
      <c r="X32" s="62">
        <f t="shared" si="4"/>
        <v>5903.3580000000002</v>
      </c>
      <c r="Y32" s="62">
        <f t="shared" si="4"/>
        <v>5496.5129999999999</v>
      </c>
      <c r="Z32" s="63" t="str">
        <f t="shared" si="4"/>
        <v/>
      </c>
      <c r="AA32" s="64">
        <f>SUM(AA29:AA31)</f>
        <v>155023.57800000001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195</v>
      </c>
      <c r="D35" s="95">
        <v>175</v>
      </c>
      <c r="E35" s="95">
        <v>175</v>
      </c>
      <c r="F35" s="95">
        <v>175</v>
      </c>
      <c r="G35" s="95">
        <v>184</v>
      </c>
      <c r="H35" s="95">
        <v>94</v>
      </c>
      <c r="I35" s="95">
        <v>130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161</v>
      </c>
      <c r="S35" s="95">
        <v>72</v>
      </c>
      <c r="T35" s="95">
        <v>67</v>
      </c>
      <c r="U35" s="95">
        <v>58</v>
      </c>
      <c r="V35" s="95">
        <v>53</v>
      </c>
      <c r="W35" s="95">
        <v>115</v>
      </c>
      <c r="X35" s="95">
        <v>200</v>
      </c>
      <c r="Y35" s="95">
        <v>200</v>
      </c>
      <c r="Z35" s="96"/>
      <c r="AA35" s="74">
        <f t="shared" ref="AA35:AA40" si="5">SUM(B35:Z35)</f>
        <v>3854</v>
      </c>
    </row>
    <row r="36" spans="1:27" ht="24.95" customHeight="1" x14ac:dyDescent="0.2">
      <c r="A36" s="97" t="s">
        <v>42</v>
      </c>
      <c r="B36" s="98">
        <v>133</v>
      </c>
      <c r="C36" s="99">
        <v>123</v>
      </c>
      <c r="D36" s="99">
        <v>98</v>
      </c>
      <c r="E36" s="99">
        <v>95</v>
      </c>
      <c r="F36" s="99">
        <v>95</v>
      </c>
      <c r="G36" s="99">
        <v>75</v>
      </c>
      <c r="H36" s="99">
        <v>83</v>
      </c>
      <c r="I36" s="99">
        <v>182</v>
      </c>
      <c r="J36" s="99">
        <v>292</v>
      </c>
      <c r="K36" s="99">
        <v>291</v>
      </c>
      <c r="L36" s="99">
        <v>289</v>
      </c>
      <c r="M36" s="99">
        <v>288</v>
      </c>
      <c r="N36" s="99">
        <v>297</v>
      </c>
      <c r="O36" s="99">
        <v>298</v>
      </c>
      <c r="P36" s="99">
        <v>299</v>
      </c>
      <c r="Q36" s="99">
        <v>281</v>
      </c>
      <c r="R36" s="99">
        <v>171</v>
      </c>
      <c r="S36" s="99">
        <v>140</v>
      </c>
      <c r="T36" s="99">
        <v>117</v>
      </c>
      <c r="U36" s="99">
        <v>169</v>
      </c>
      <c r="V36" s="99">
        <v>139</v>
      </c>
      <c r="W36" s="99">
        <v>133</v>
      </c>
      <c r="X36" s="99">
        <v>128</v>
      </c>
      <c r="Y36" s="99">
        <v>120</v>
      </c>
      <c r="Z36" s="100"/>
      <c r="AA36" s="79">
        <f t="shared" si="5"/>
        <v>4336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141.19999999999999</v>
      </c>
      <c r="K37" s="99">
        <v>254.8</v>
      </c>
      <c r="L37" s="99">
        <v>134.5</v>
      </c>
      <c r="M37" s="99">
        <v>45.6</v>
      </c>
      <c r="N37" s="99">
        <v>114.2</v>
      </c>
      <c r="O37" s="99">
        <v>127.7</v>
      </c>
      <c r="P37" s="99">
        <v>228.1</v>
      </c>
      <c r="Q37" s="99">
        <v>424.6</v>
      </c>
      <c r="R37" s="99">
        <v>95.3</v>
      </c>
      <c r="S37" s="99">
        <v>109.1</v>
      </c>
      <c r="T37" s="99"/>
      <c r="U37" s="99"/>
      <c r="V37" s="99">
        <v>81.3</v>
      </c>
      <c r="W37" s="99">
        <v>67.5</v>
      </c>
      <c r="X37" s="99">
        <v>122.9</v>
      </c>
      <c r="Y37" s="99"/>
      <c r="Z37" s="100"/>
      <c r="AA37" s="79">
        <f t="shared" si="5"/>
        <v>1946.8000000000002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31.913</v>
      </c>
      <c r="L38" s="99">
        <v>100</v>
      </c>
      <c r="M38" s="99">
        <v>59</v>
      </c>
      <c r="N38" s="99">
        <v>59</v>
      </c>
      <c r="O38" s="99">
        <v>82.356999999999999</v>
      </c>
      <c r="P38" s="99">
        <v>31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363.27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333</v>
      </c>
      <c r="C40" s="88">
        <f t="shared" ref="C40:Z40" si="6">IF(LEN(C$2)&gt;0,SUM(C35:C39),"")</f>
        <v>318</v>
      </c>
      <c r="D40" s="88">
        <f t="shared" si="6"/>
        <v>273</v>
      </c>
      <c r="E40" s="88">
        <f t="shared" si="6"/>
        <v>270</v>
      </c>
      <c r="F40" s="88">
        <f t="shared" si="6"/>
        <v>270</v>
      </c>
      <c r="G40" s="88">
        <f t="shared" si="6"/>
        <v>259</v>
      </c>
      <c r="H40" s="88">
        <f t="shared" si="6"/>
        <v>177</v>
      </c>
      <c r="I40" s="88">
        <f t="shared" si="6"/>
        <v>312</v>
      </c>
      <c r="J40" s="88">
        <f t="shared" si="6"/>
        <v>633.20000000000005</v>
      </c>
      <c r="K40" s="88">
        <f t="shared" si="6"/>
        <v>777.71299999999997</v>
      </c>
      <c r="L40" s="88">
        <f t="shared" si="6"/>
        <v>723.5</v>
      </c>
      <c r="M40" s="88">
        <f t="shared" si="6"/>
        <v>592.6</v>
      </c>
      <c r="N40" s="88">
        <f t="shared" si="6"/>
        <v>670.2</v>
      </c>
      <c r="O40" s="88">
        <f t="shared" si="6"/>
        <v>708.05700000000002</v>
      </c>
      <c r="P40" s="88">
        <f t="shared" si="6"/>
        <v>758.1</v>
      </c>
      <c r="Q40" s="88">
        <f t="shared" si="6"/>
        <v>905.6</v>
      </c>
      <c r="R40" s="88">
        <f t="shared" si="6"/>
        <v>427.3</v>
      </c>
      <c r="S40" s="88">
        <f t="shared" si="6"/>
        <v>321.10000000000002</v>
      </c>
      <c r="T40" s="88">
        <f t="shared" si="6"/>
        <v>184</v>
      </c>
      <c r="U40" s="88">
        <f t="shared" si="6"/>
        <v>227</v>
      </c>
      <c r="V40" s="88">
        <f t="shared" si="6"/>
        <v>273.3</v>
      </c>
      <c r="W40" s="88">
        <f t="shared" si="6"/>
        <v>315.5</v>
      </c>
      <c r="X40" s="88">
        <f t="shared" si="6"/>
        <v>450.9</v>
      </c>
      <c r="Y40" s="88">
        <f t="shared" si="6"/>
        <v>320</v>
      </c>
      <c r="Z40" s="89" t="str">
        <f t="shared" si="6"/>
        <v/>
      </c>
      <c r="AA40" s="90">
        <f t="shared" si="5"/>
        <v>10500.07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141.19999999999999</v>
      </c>
      <c r="K45" s="99">
        <v>254.8</v>
      </c>
      <c r="L45" s="99">
        <v>134.5</v>
      </c>
      <c r="M45" s="99">
        <v>45.6</v>
      </c>
      <c r="N45" s="99">
        <v>114.2</v>
      </c>
      <c r="O45" s="99">
        <v>127.7</v>
      </c>
      <c r="P45" s="99">
        <v>228.1</v>
      </c>
      <c r="Q45" s="99">
        <v>424.6</v>
      </c>
      <c r="R45" s="99">
        <v>95.3</v>
      </c>
      <c r="S45" s="99">
        <v>109.1</v>
      </c>
      <c r="T45" s="99"/>
      <c r="U45" s="99"/>
      <c r="V45" s="99">
        <v>81.3</v>
      </c>
      <c r="W45" s="99">
        <v>67.5</v>
      </c>
      <c r="X45" s="99">
        <v>122.9</v>
      </c>
      <c r="Y45" s="99"/>
      <c r="Z45" s="100"/>
      <c r="AA45" s="79">
        <f t="shared" si="7"/>
        <v>1946.8000000000002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147</v>
      </c>
      <c r="D48" s="99">
        <v>140</v>
      </c>
      <c r="E48" s="99">
        <v>134</v>
      </c>
      <c r="F48" s="99">
        <v>141</v>
      </c>
      <c r="G48" s="99">
        <v>150</v>
      </c>
      <c r="H48" s="99">
        <v>150</v>
      </c>
      <c r="I48" s="99">
        <v>230</v>
      </c>
      <c r="J48" s="99">
        <v>230</v>
      </c>
      <c r="K48" s="99">
        <v>230</v>
      </c>
      <c r="L48" s="99">
        <v>230</v>
      </c>
      <c r="M48" s="99">
        <v>230</v>
      </c>
      <c r="N48" s="99">
        <v>230</v>
      </c>
      <c r="O48" s="99">
        <v>230</v>
      </c>
      <c r="P48" s="99">
        <v>230</v>
      </c>
      <c r="Q48" s="99">
        <v>230</v>
      </c>
      <c r="R48" s="99">
        <v>230</v>
      </c>
      <c r="S48" s="99">
        <v>230</v>
      </c>
      <c r="T48" s="99">
        <v>230</v>
      </c>
      <c r="U48" s="99">
        <v>230</v>
      </c>
      <c r="V48" s="99">
        <v>230</v>
      </c>
      <c r="W48" s="99">
        <v>150</v>
      </c>
      <c r="X48" s="99">
        <v>150</v>
      </c>
      <c r="Y48" s="99">
        <v>119</v>
      </c>
      <c r="Z48" s="100"/>
      <c r="AA48" s="79">
        <f t="shared" si="7"/>
        <v>4651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147</v>
      </c>
      <c r="D49" s="88">
        <f t="shared" si="8"/>
        <v>140</v>
      </c>
      <c r="E49" s="88">
        <f t="shared" si="8"/>
        <v>134</v>
      </c>
      <c r="F49" s="88">
        <f t="shared" si="8"/>
        <v>141</v>
      </c>
      <c r="G49" s="88">
        <f t="shared" si="8"/>
        <v>150</v>
      </c>
      <c r="H49" s="88">
        <f t="shared" si="8"/>
        <v>150</v>
      </c>
      <c r="I49" s="88">
        <f t="shared" si="8"/>
        <v>230</v>
      </c>
      <c r="J49" s="88">
        <f t="shared" si="8"/>
        <v>371.2</v>
      </c>
      <c r="K49" s="88">
        <f t="shared" si="8"/>
        <v>484.8</v>
      </c>
      <c r="L49" s="88">
        <f t="shared" si="8"/>
        <v>364.5</v>
      </c>
      <c r="M49" s="88">
        <f t="shared" si="8"/>
        <v>275.60000000000002</v>
      </c>
      <c r="N49" s="88">
        <f t="shared" si="8"/>
        <v>344.2</v>
      </c>
      <c r="O49" s="88">
        <f t="shared" si="8"/>
        <v>357.7</v>
      </c>
      <c r="P49" s="88">
        <f t="shared" si="8"/>
        <v>458.1</v>
      </c>
      <c r="Q49" s="88">
        <f t="shared" si="8"/>
        <v>654.6</v>
      </c>
      <c r="R49" s="88">
        <f t="shared" si="8"/>
        <v>325.3</v>
      </c>
      <c r="S49" s="88">
        <f t="shared" si="8"/>
        <v>339.1</v>
      </c>
      <c r="T49" s="88">
        <f t="shared" si="8"/>
        <v>230</v>
      </c>
      <c r="U49" s="88">
        <f t="shared" si="8"/>
        <v>230</v>
      </c>
      <c r="V49" s="88">
        <f t="shared" si="8"/>
        <v>311.3</v>
      </c>
      <c r="W49" s="88">
        <f t="shared" si="8"/>
        <v>217.5</v>
      </c>
      <c r="X49" s="88">
        <f t="shared" si="8"/>
        <v>272.89999999999998</v>
      </c>
      <c r="Y49" s="88">
        <f t="shared" si="8"/>
        <v>119</v>
      </c>
      <c r="Z49" s="89" t="str">
        <f t="shared" si="8"/>
        <v/>
      </c>
      <c r="AA49" s="90">
        <f t="shared" si="7"/>
        <v>6597.8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5316.4290000000001</v>
      </c>
      <c r="C52" s="88">
        <f t="shared" ref="C52:Z52" si="10">IF(LEN(C$2)&gt;0,SUM(C10:C15)+C26+C40,"")</f>
        <v>5105.2640000000001</v>
      </c>
      <c r="D52" s="88">
        <f t="shared" si="10"/>
        <v>4976.1539999999986</v>
      </c>
      <c r="E52" s="88">
        <f t="shared" si="10"/>
        <v>4993.1389999999992</v>
      </c>
      <c r="F52" s="88">
        <f t="shared" si="10"/>
        <v>5093.2559999999994</v>
      </c>
      <c r="G52" s="88">
        <f t="shared" si="10"/>
        <v>5407.7469999999994</v>
      </c>
      <c r="H52" s="88">
        <f t="shared" si="10"/>
        <v>5819.0999999999995</v>
      </c>
      <c r="I52" s="88">
        <f t="shared" si="10"/>
        <v>6481.1639999999989</v>
      </c>
      <c r="J52" s="88">
        <f t="shared" si="10"/>
        <v>7201.51</v>
      </c>
      <c r="K52" s="88">
        <f t="shared" si="10"/>
        <v>7599.9399999999987</v>
      </c>
      <c r="L52" s="88">
        <f t="shared" si="10"/>
        <v>7823.3589999999995</v>
      </c>
      <c r="M52" s="88">
        <f t="shared" si="10"/>
        <v>7777.0470000000005</v>
      </c>
      <c r="N52" s="88">
        <f t="shared" si="10"/>
        <v>7925.83</v>
      </c>
      <c r="O52" s="88">
        <f t="shared" si="10"/>
        <v>7770.6210000000001</v>
      </c>
      <c r="P52" s="88">
        <f t="shared" si="10"/>
        <v>7439.3940000000002</v>
      </c>
      <c r="Q52" s="88">
        <f t="shared" si="10"/>
        <v>7476.1620000000003</v>
      </c>
      <c r="R52" s="88">
        <f t="shared" si="10"/>
        <v>6961.1670000000004</v>
      </c>
      <c r="S52" s="88">
        <f t="shared" si="10"/>
        <v>6887.2669999999998</v>
      </c>
      <c r="T52" s="88">
        <f t="shared" si="10"/>
        <v>7044.1550000000007</v>
      </c>
      <c r="U52" s="88">
        <f t="shared" si="10"/>
        <v>7219.6610000000001</v>
      </c>
      <c r="V52" s="88">
        <f t="shared" si="10"/>
        <v>6818.438000000001</v>
      </c>
      <c r="W52" s="88">
        <f t="shared" si="10"/>
        <v>6310.8029999999999</v>
      </c>
      <c r="X52" s="88">
        <f t="shared" si="10"/>
        <v>6026.2579999999998</v>
      </c>
      <c r="Y52" s="88">
        <f t="shared" si="10"/>
        <v>5496.5129999999999</v>
      </c>
      <c r="Z52" s="89" t="str">
        <f t="shared" si="10"/>
        <v/>
      </c>
      <c r="AA52" s="104">
        <f>SUM(B52:Z52)</f>
        <v>156970.37799999997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10" sqref="B10: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-1264.5999999999999</v>
      </c>
      <c r="C4" s="18">
        <v>-1383</v>
      </c>
      <c r="D4" s="18">
        <v>-1374</v>
      </c>
      <c r="E4" s="18">
        <v>-1367</v>
      </c>
      <c r="F4" s="18">
        <v>-1354</v>
      </c>
      <c r="G4" s="18">
        <v>-1275</v>
      </c>
      <c r="H4" s="18">
        <v>-592.20000000000005</v>
      </c>
      <c r="I4" s="18">
        <v>-447.8</v>
      </c>
      <c r="J4" s="18">
        <v>141.19999999999999</v>
      </c>
      <c r="K4" s="18">
        <v>254.8</v>
      </c>
      <c r="L4" s="18">
        <v>134.5</v>
      </c>
      <c r="M4" s="18">
        <v>45.6</v>
      </c>
      <c r="N4" s="18">
        <v>114.2</v>
      </c>
      <c r="O4" s="18">
        <v>127.7</v>
      </c>
      <c r="P4" s="18">
        <v>228.1</v>
      </c>
      <c r="Q4" s="18">
        <v>424.6</v>
      </c>
      <c r="R4" s="18">
        <v>95.3</v>
      </c>
      <c r="S4" s="18">
        <v>109.1</v>
      </c>
      <c r="T4" s="18">
        <v>-112.7</v>
      </c>
      <c r="U4" s="18">
        <v>-124.6</v>
      </c>
      <c r="V4" s="18">
        <v>81.3</v>
      </c>
      <c r="W4" s="18">
        <v>67.5</v>
      </c>
      <c r="X4" s="18">
        <v>122.9</v>
      </c>
      <c r="Y4" s="18">
        <v>-235</v>
      </c>
      <c r="Z4" s="19"/>
      <c r="AA4" s="111">
        <f>SUM(B4:Z4)</f>
        <v>-7583.0999999999976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72.459999999999994</v>
      </c>
      <c r="C7" s="117">
        <v>79.17</v>
      </c>
      <c r="D7" s="117">
        <v>79.45</v>
      </c>
      <c r="E7" s="117">
        <v>79.56</v>
      </c>
      <c r="F7" s="117">
        <v>79.58</v>
      </c>
      <c r="G7" s="117">
        <v>80</v>
      </c>
      <c r="H7" s="117">
        <v>108.89</v>
      </c>
      <c r="I7" s="117">
        <v>128.9</v>
      </c>
      <c r="J7" s="117">
        <v>124.72</v>
      </c>
      <c r="K7" s="117">
        <v>48.78</v>
      </c>
      <c r="L7" s="117">
        <v>16</v>
      </c>
      <c r="M7" s="117">
        <v>41.95</v>
      </c>
      <c r="N7" s="117">
        <v>40</v>
      </c>
      <c r="O7" s="117">
        <v>42.4</v>
      </c>
      <c r="P7" s="117">
        <v>55.93</v>
      </c>
      <c r="Q7" s="117">
        <v>92.48</v>
      </c>
      <c r="R7" s="117">
        <v>104.08</v>
      </c>
      <c r="S7" s="117">
        <v>121.83</v>
      </c>
      <c r="T7" s="117">
        <v>128.16999999999999</v>
      </c>
      <c r="U7" s="117">
        <v>141.97</v>
      </c>
      <c r="V7" s="117">
        <v>123.54</v>
      </c>
      <c r="W7" s="117">
        <v>110.01</v>
      </c>
      <c r="X7" s="117">
        <v>100.37</v>
      </c>
      <c r="Y7" s="117">
        <v>81.09</v>
      </c>
      <c r="Z7" s="118"/>
      <c r="AA7" s="119">
        <f>IF(SUM(B7:Z7)&lt;&gt;0,AVERAGEIF(B7:Z7,"&lt;&gt;"""),"")</f>
        <v>86.72208333333333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1264.5999999999999</v>
      </c>
      <c r="C13" s="129">
        <v>1383</v>
      </c>
      <c r="D13" s="129">
        <v>1374</v>
      </c>
      <c r="E13" s="129">
        <v>1367</v>
      </c>
      <c r="F13" s="129">
        <v>1354</v>
      </c>
      <c r="G13" s="129">
        <v>1275</v>
      </c>
      <c r="H13" s="129">
        <v>592.20000000000005</v>
      </c>
      <c r="I13" s="129">
        <v>447.8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112.7</v>
      </c>
      <c r="U13" s="129">
        <v>124.6</v>
      </c>
      <c r="V13" s="129"/>
      <c r="W13" s="129"/>
      <c r="X13" s="129"/>
      <c r="Y13" s="130">
        <v>235</v>
      </c>
      <c r="Z13" s="131"/>
      <c r="AA13" s="132">
        <f t="shared" si="0"/>
        <v>9529.9000000000015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1264.5999999999999</v>
      </c>
      <c r="C16" s="135">
        <f t="shared" si="1"/>
        <v>1383</v>
      </c>
      <c r="D16" s="135">
        <f t="shared" si="1"/>
        <v>1374</v>
      </c>
      <c r="E16" s="135">
        <f t="shared" si="1"/>
        <v>1367</v>
      </c>
      <c r="F16" s="135">
        <f t="shared" si="1"/>
        <v>1354</v>
      </c>
      <c r="G16" s="135">
        <f t="shared" si="1"/>
        <v>1275</v>
      </c>
      <c r="H16" s="135">
        <f t="shared" si="1"/>
        <v>592.20000000000005</v>
      </c>
      <c r="I16" s="135">
        <f t="shared" si="1"/>
        <v>447.8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112.7</v>
      </c>
      <c r="U16" s="135">
        <f t="shared" si="1"/>
        <v>124.6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235</v>
      </c>
      <c r="Z16" s="136" t="str">
        <f t="shared" si="1"/>
        <v/>
      </c>
      <c r="AA16" s="90">
        <f t="shared" si="0"/>
        <v>9529.9000000000015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141.19999999999999</v>
      </c>
      <c r="K21" s="129">
        <v>254.8</v>
      </c>
      <c r="L21" s="129">
        <v>134.5</v>
      </c>
      <c r="M21" s="129">
        <v>45.6</v>
      </c>
      <c r="N21" s="129">
        <v>114.2</v>
      </c>
      <c r="O21" s="129">
        <v>127.7</v>
      </c>
      <c r="P21" s="129">
        <v>228.1</v>
      </c>
      <c r="Q21" s="129">
        <v>424.6</v>
      </c>
      <c r="R21" s="129">
        <v>95.3</v>
      </c>
      <c r="S21" s="129">
        <v>109.1</v>
      </c>
      <c r="T21" s="129"/>
      <c r="U21" s="129"/>
      <c r="V21" s="129">
        <v>81.3</v>
      </c>
      <c r="W21" s="129">
        <v>67.5</v>
      </c>
      <c r="X21" s="129">
        <v>122.9</v>
      </c>
      <c r="Y21" s="130"/>
      <c r="Z21" s="131"/>
      <c r="AA21" s="132">
        <f t="shared" si="2"/>
        <v>1946.8000000000002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141.19999999999999</v>
      </c>
      <c r="K24" s="135">
        <f t="shared" si="3"/>
        <v>254.8</v>
      </c>
      <c r="L24" s="135">
        <f t="shared" si="3"/>
        <v>134.5</v>
      </c>
      <c r="M24" s="135">
        <f t="shared" si="3"/>
        <v>45.6</v>
      </c>
      <c r="N24" s="135">
        <f t="shared" si="3"/>
        <v>114.2</v>
      </c>
      <c r="O24" s="135">
        <f t="shared" si="3"/>
        <v>127.7</v>
      </c>
      <c r="P24" s="135">
        <f t="shared" si="3"/>
        <v>228.1</v>
      </c>
      <c r="Q24" s="135">
        <f t="shared" si="3"/>
        <v>424.6</v>
      </c>
      <c r="R24" s="135">
        <f t="shared" si="3"/>
        <v>95.3</v>
      </c>
      <c r="S24" s="135">
        <f t="shared" si="3"/>
        <v>109.1</v>
      </c>
      <c r="T24" s="135">
        <f t="shared" si="3"/>
        <v>0</v>
      </c>
      <c r="U24" s="135">
        <f t="shared" si="3"/>
        <v>0</v>
      </c>
      <c r="V24" s="135">
        <f t="shared" si="3"/>
        <v>81.3</v>
      </c>
      <c r="W24" s="135">
        <f t="shared" si="3"/>
        <v>67.5</v>
      </c>
      <c r="X24" s="135">
        <f t="shared" si="3"/>
        <v>122.9</v>
      </c>
      <c r="Y24" s="135">
        <f t="shared" si="3"/>
        <v>0</v>
      </c>
      <c r="Z24" s="136" t="str">
        <f t="shared" si="3"/>
        <v/>
      </c>
      <c r="AA24" s="90">
        <f t="shared" si="2"/>
        <v>1946.8000000000002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2025-09-24T11:10:30Z</dcterms:created>
  <dcterms:modified xsi:type="dcterms:W3CDTF">2025-09-24T11:10:31Z</dcterms:modified>
</cp:coreProperties>
</file>