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<sst xmlns="http://schemas.openxmlformats.org/spreadsheetml/2006/main" count="119" uniqueCount="54">
  <si>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23/09/2025 14:34:10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</si>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</sst>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A2-4652-A709-A58FD445E1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A2-4652-A709-A58FD445E1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CA2-4652-A709-A58FD445E1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CA2-4652-A709-A58FD445E1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A2-4652-A709-A58FD445E1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A2-4652-A709-A58FD445E1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A2-4652-A709-A58FD445E1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A2-4652-A709-A58FD445E1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172</c:v>
                </c:pt>
                <c:pt idx="1">
                  <c:v>160</c:v>
                </c:pt>
                <c:pt idx="2">
                  <c:v>152</c:v>
                </c:pt>
                <c:pt idx="3">
                  <c:v>148</c:v>
                </c:pt>
                <c:pt idx="4">
                  <c:v>155</c:v>
                </c:pt>
                <c:pt idx="5">
                  <c:v>184</c:v>
                </c:pt>
                <c:pt idx="6">
                  <c:v>230</c:v>
                </c:pt>
                <c:pt idx="7">
                  <c:v>193</c:v>
                </c:pt>
                <c:pt idx="8">
                  <c:v>214</c:v>
                </c:pt>
                <c:pt idx="9">
                  <c:v>212</c:v>
                </c:pt>
                <c:pt idx="10">
                  <c:v>202</c:v>
                </c:pt>
                <c:pt idx="11">
                  <c:v>196</c:v>
                </c:pt>
                <c:pt idx="12">
                  <c:v>190</c:v>
                </c:pt>
                <c:pt idx="13">
                  <c:v>180</c:v>
                </c:pt>
                <c:pt idx="14">
                  <c:v>173</c:v>
                </c:pt>
                <c:pt idx="15">
                  <c:v>174</c:v>
                </c:pt>
                <c:pt idx="16">
                  <c:v>199</c:v>
                </c:pt>
                <c:pt idx="17">
                  <c:v>225</c:v>
                </c:pt>
                <c:pt idx="18">
                  <c:v>252</c:v>
                </c:pt>
                <c:pt idx="19">
                  <c:v>248</c:v>
                </c:pt>
                <c:pt idx="20">
                  <c:v>206</c:v>
                </c:pt>
                <c:pt idx="21">
                  <c:v>239</c:v>
                </c:pt>
                <c:pt idx="22">
                  <c:v>199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CA2-4652-A709-A58FD445E1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3377.5529999999999</c:v>
                </c:pt>
                <c:pt idx="1">
                  <c:v>2713.76</c:v>
                </c:pt>
                <c:pt idx="2">
                  <c:v>2650.1440000000002</c:v>
                </c:pt>
                <c:pt idx="3">
                  <c:v>2698.6260000000002</c:v>
                </c:pt>
                <c:pt idx="4">
                  <c:v>3061.375</c:v>
                </c:pt>
                <c:pt idx="5">
                  <c:v>3271.9970000000003</c:v>
                </c:pt>
                <c:pt idx="6">
                  <c:v>3232.3810000000003</c:v>
                </c:pt>
                <c:pt idx="7">
                  <c:v>3182.2060000000001</c:v>
                </c:pt>
                <c:pt idx="8">
                  <c:v>3033.723</c:v>
                </c:pt>
                <c:pt idx="9">
                  <c:v>1569.2109999999998</c:v>
                </c:pt>
                <c:pt idx="10">
                  <c:v>866.99599999999998</c:v>
                </c:pt>
                <c:pt idx="11">
                  <c:v>461.99599999999998</c:v>
                </c:pt>
                <c:pt idx="12">
                  <c:v>461.99599999999998</c:v>
                </c:pt>
                <c:pt idx="13">
                  <c:v>461.99599999999998</c:v>
                </c:pt>
                <c:pt idx="14">
                  <c:v>921.99599999999998</c:v>
                </c:pt>
                <c:pt idx="15">
                  <c:v>2053.0920000000001</c:v>
                </c:pt>
                <c:pt idx="16">
                  <c:v>3073.7530000000002</c:v>
                </c:pt>
                <c:pt idx="17">
                  <c:v>3350.9</c:v>
                </c:pt>
                <c:pt idx="18">
                  <c:v>3545.8760000000002</c:v>
                </c:pt>
                <c:pt idx="19">
                  <c:v>3596.5250000000001</c:v>
                </c:pt>
                <c:pt idx="20">
                  <c:v>3498.8530000000001</c:v>
                </c:pt>
                <c:pt idx="21">
                  <c:v>3571.373</c:v>
                </c:pt>
                <c:pt idx="22">
                  <c:v>3091.3910000000005</c:v>
                </c:pt>
                <c:pt idx="23">
                  <c:v>2906.8890000000001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A2-4652-A709-A58FD445E1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1152.4000000000001</c:v>
                </c:pt>
                <c:pt idx="1">
                  <c:v>1671</c:v>
                </c:pt>
                <c:pt idx="2">
                  <c:v>1633</c:v>
                </c:pt>
                <c:pt idx="3">
                  <c:v>1618</c:v>
                </c:pt>
                <c:pt idx="4">
                  <c:v>1274.8</c:v>
                </c:pt>
                <c:pt idx="5">
                  <c:v>1300.7</c:v>
                </c:pt>
                <c:pt idx="6">
                  <c:v>1260.2</c:v>
                </c:pt>
                <c:pt idx="7">
                  <c:v>883.3</c:v>
                </c:pt>
                <c:pt idx="8">
                  <c:v>50</c:v>
                </c:pt>
                <c:pt idx="9">
                  <c:v>133.6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57</c:v>
                </c:pt>
                <c:pt idx="16">
                  <c:v>97</c:v>
                </c:pt>
                <c:pt idx="17">
                  <c:v>613.4</c:v>
                </c:pt>
                <c:pt idx="18">
                  <c:v>1058.3</c:v>
                </c:pt>
                <c:pt idx="19">
                  <c:v>1131.4000000000001</c:v>
                </c:pt>
                <c:pt idx="20">
                  <c:v>1223.5</c:v>
                </c:pt>
                <c:pt idx="21">
                  <c:v>1066.7</c:v>
                </c:pt>
                <c:pt idx="22">
                  <c:v>1557</c:v>
                </c:pt>
                <c:pt idx="23">
                  <c:v>1527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A2-4652-A709-A58FD445E1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519.66399999999999</c:v>
                </c:pt>
                <c:pt idx="1">
                  <c:v>510.30899999999997</c:v>
                </c:pt>
                <c:pt idx="2">
                  <c:v>510.9489999999999</c:v>
                </c:pt>
                <c:pt idx="3">
                  <c:v>506.14000000000004</c:v>
                </c:pt>
                <c:pt idx="4">
                  <c:v>498.45099999999996</c:v>
                </c:pt>
                <c:pt idx="5">
                  <c:v>491.60900000000009</c:v>
                </c:pt>
                <c:pt idx="6">
                  <c:v>637.95699999999999</c:v>
                </c:pt>
                <c:pt idx="7">
                  <c:v>1808.769</c:v>
                </c:pt>
                <c:pt idx="8">
                  <c:v>3770.721</c:v>
                </c:pt>
                <c:pt idx="9">
                  <c:v>5386.7730000000001</c:v>
                </c:pt>
                <c:pt idx="10">
                  <c:v>6555.6539999999977</c:v>
                </c:pt>
                <c:pt idx="11">
                  <c:v>7114.7230000000018</c:v>
                </c:pt>
                <c:pt idx="12">
                  <c:v>7284.8370000000014</c:v>
                </c:pt>
                <c:pt idx="13">
                  <c:v>7099.4680000000008</c:v>
                </c:pt>
                <c:pt idx="14">
                  <c:v>6450.9359999999988</c:v>
                </c:pt>
                <c:pt idx="15">
                  <c:v>5212.2239999999993</c:v>
                </c:pt>
                <c:pt idx="16">
                  <c:v>3546.2289999999998</c:v>
                </c:pt>
                <c:pt idx="17">
                  <c:v>1751.0600000000002</c:v>
                </c:pt>
                <c:pt idx="18">
                  <c:v>945.15400000000011</c:v>
                </c:pt>
                <c:pt idx="19">
                  <c:v>897.70100000000025</c:v>
                </c:pt>
                <c:pt idx="20">
                  <c:v>890.173</c:v>
                </c:pt>
                <c:pt idx="21">
                  <c:v>856.44500000000005</c:v>
                </c:pt>
                <c:pt idx="22">
                  <c:v>845.101</c:v>
                </c:pt>
                <c:pt idx="23">
                  <c:v>814.91399999999999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A2-4652-A709-A58FD445E1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22</c:v>
                </c:pt>
                <c:pt idx="8">
                  <c:v>40</c:v>
                </c:pt>
                <c:pt idx="9">
                  <c:v>54</c:v>
                </c:pt>
                <c:pt idx="10">
                  <c:v>65</c:v>
                </c:pt>
                <c:pt idx="11">
                  <c:v>73</c:v>
                </c:pt>
                <c:pt idx="12">
                  <c:v>77</c:v>
                </c:pt>
                <c:pt idx="13">
                  <c:v>75</c:v>
                </c:pt>
                <c:pt idx="14">
                  <c:v>71</c:v>
                </c:pt>
                <c:pt idx="15">
                  <c:v>62</c:v>
                </c:pt>
                <c:pt idx="16">
                  <c:v>47</c:v>
                </c:pt>
                <c:pt idx="17">
                  <c:v>34</c:v>
                </c:pt>
                <c:pt idx="18">
                  <c:v>32</c:v>
                </c:pt>
                <c:pt idx="19">
                  <c:v>37</c:v>
                </c:pt>
                <c:pt idx="20">
                  <c:v>41</c:v>
                </c:pt>
                <c:pt idx="21">
                  <c:v>41</c:v>
                </c:pt>
                <c:pt idx="22">
                  <c:v>40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CA2-4652-A709-A58FD445E1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71.161000000000001</c:v>
                </c:pt>
                <c:pt idx="6">
                  <c:v>452</c:v>
                </c:pt>
                <c:pt idx="7">
                  <c:v>335</c:v>
                </c:pt>
                <c:pt idx="8">
                  <c:v>80</c:v>
                </c:pt>
                <c:pt idx="10">
                  <c:v>25</c:v>
                </c:pt>
                <c:pt idx="11">
                  <c:v>38</c:v>
                </c:pt>
                <c:pt idx="12">
                  <c:v>43</c:v>
                </c:pt>
                <c:pt idx="13">
                  <c:v>56</c:v>
                </c:pt>
                <c:pt idx="14">
                  <c:v>25</c:v>
                </c:pt>
                <c:pt idx="17">
                  <c:v>742</c:v>
                </c:pt>
                <c:pt idx="18">
                  <c:v>1209</c:v>
                </c:pt>
                <c:pt idx="19">
                  <c:v>1286</c:v>
                </c:pt>
                <c:pt idx="20">
                  <c:v>916</c:v>
                </c:pt>
                <c:pt idx="21">
                  <c:v>398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CA2-4652-A709-A58FD445E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86.55</c:v>
                </c:pt>
                <c:pt idx="1">
                  <c:v>79.67</c:v>
                </c:pt>
                <c:pt idx="2">
                  <c:v>79.3</c:v>
                </c:pt>
                <c:pt idx="3">
                  <c:v>79.53</c:v>
                </c:pt>
                <c:pt idx="4">
                  <c:v>89.73</c:v>
                </c:pt>
                <c:pt idx="5">
                  <c:v>133.86000000000001</c:v>
                </c:pt>
                <c:pt idx="6">
                  <c:v>149.99</c:v>
                </c:pt>
                <c:pt idx="7">
                  <c:v>134.91</c:v>
                </c:pt>
                <c:pt idx="8">
                  <c:v>100.98</c:v>
                </c:pt>
                <c:pt idx="9">
                  <c:v>70.239999999999995</c:v>
                </c:pt>
                <c:pt idx="10">
                  <c:v>15.99</c:v>
                </c:pt>
                <c:pt idx="11">
                  <c:v>15.06</c:v>
                </c:pt>
                <c:pt idx="12">
                  <c:v>12.78</c:v>
                </c:pt>
                <c:pt idx="13">
                  <c:v>15.09</c:v>
                </c:pt>
                <c:pt idx="14">
                  <c:v>44.78</c:v>
                </c:pt>
                <c:pt idx="15">
                  <c:v>95.38</c:v>
                </c:pt>
                <c:pt idx="16">
                  <c:v>107.54</c:v>
                </c:pt>
                <c:pt idx="17">
                  <c:v>168.83</c:v>
                </c:pt>
                <c:pt idx="18">
                  <c:v>206.93</c:v>
                </c:pt>
                <c:pt idx="19">
                  <c:v>266</c:v>
                </c:pt>
                <c:pt idx="20">
                  <c:v>156.59</c:v>
                </c:pt>
                <c:pt idx="21">
                  <c:v>112.99</c:v>
                </c:pt>
                <c:pt idx="22">
                  <c:v>93.45</c:v>
                </c:pt>
                <c:pt idx="23">
                  <c:v>86.59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A2-4652-A709-A58FD445E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142.5</c:v>
                </c:pt>
                <c:pt idx="1">
                  <c:v>138.5</c:v>
                </c:pt>
                <c:pt idx="2">
                  <c:v>138.5</c:v>
                </c:pt>
                <c:pt idx="3">
                  <c:v>140.5</c:v>
                </c:pt>
                <c:pt idx="4">
                  <c:v>142.5</c:v>
                </c:pt>
                <c:pt idx="5">
                  <c:v>141.5</c:v>
                </c:pt>
                <c:pt idx="6">
                  <c:v>141</c:v>
                </c:pt>
                <c:pt idx="7">
                  <c:v>144</c:v>
                </c:pt>
                <c:pt idx="8">
                  <c:v>151.5</c:v>
                </c:pt>
                <c:pt idx="9">
                  <c:v>121.5</c:v>
                </c:pt>
                <c:pt idx="10">
                  <c:v>122</c:v>
                </c:pt>
                <c:pt idx="11">
                  <c:v>122.5</c:v>
                </c:pt>
                <c:pt idx="12">
                  <c:v>128.5</c:v>
                </c:pt>
                <c:pt idx="13">
                  <c:v>130.5</c:v>
                </c:pt>
                <c:pt idx="14">
                  <c:v>125</c:v>
                </c:pt>
                <c:pt idx="15">
                  <c:v>125.5</c:v>
                </c:pt>
                <c:pt idx="16">
                  <c:v>139.5</c:v>
                </c:pt>
                <c:pt idx="17">
                  <c:v>171</c:v>
                </c:pt>
                <c:pt idx="18">
                  <c:v>219.5</c:v>
                </c:pt>
                <c:pt idx="19">
                  <c:v>224.5</c:v>
                </c:pt>
                <c:pt idx="20">
                  <c:v>221</c:v>
                </c:pt>
                <c:pt idx="21">
                  <c:v>177</c:v>
                </c:pt>
                <c:pt idx="22">
                  <c:v>136.5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E0-4B26-938A-35AD812ED5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770.10199999999998</c:v>
                </c:pt>
                <c:pt idx="1">
                  <c:v>806.005</c:v>
                </c:pt>
                <c:pt idx="2">
                  <c:v>816.39600000000007</c:v>
                </c:pt>
                <c:pt idx="3">
                  <c:v>860.94100000000003</c:v>
                </c:pt>
                <c:pt idx="4">
                  <c:v>827.72299999999996</c:v>
                </c:pt>
                <c:pt idx="5">
                  <c:v>838.11300000000006</c:v>
                </c:pt>
                <c:pt idx="6">
                  <c:v>838.024</c:v>
                </c:pt>
                <c:pt idx="7">
                  <c:v>832.52300000000002</c:v>
                </c:pt>
                <c:pt idx="8">
                  <c:v>817.57600000000002</c:v>
                </c:pt>
                <c:pt idx="9">
                  <c:v>846.48900000000003</c:v>
                </c:pt>
                <c:pt idx="10">
                  <c:v>879.42399999999998</c:v>
                </c:pt>
                <c:pt idx="11">
                  <c:v>872.548</c:v>
                </c:pt>
                <c:pt idx="12">
                  <c:v>868.32600000000002</c:v>
                </c:pt>
                <c:pt idx="13">
                  <c:v>874.48900000000003</c:v>
                </c:pt>
                <c:pt idx="14">
                  <c:v>871.18500000000006</c:v>
                </c:pt>
                <c:pt idx="15">
                  <c:v>886.64900000000011</c:v>
                </c:pt>
                <c:pt idx="16">
                  <c:v>836.16600000000005</c:v>
                </c:pt>
                <c:pt idx="17">
                  <c:v>742.00600000000009</c:v>
                </c:pt>
                <c:pt idx="18">
                  <c:v>691.44299999999998</c:v>
                </c:pt>
                <c:pt idx="19">
                  <c:v>672.96399999999994</c:v>
                </c:pt>
                <c:pt idx="20">
                  <c:v>674.04399999999998</c:v>
                </c:pt>
                <c:pt idx="21">
                  <c:v>665.98199999999997</c:v>
                </c:pt>
                <c:pt idx="22">
                  <c:v>756.57799999999997</c:v>
                </c:pt>
                <c:pt idx="23">
                  <c:v>737.54500000000007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E0-4B26-938A-35AD812ED5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1233.8770000000002</c:v>
                </c:pt>
                <c:pt idx="1">
                  <c:v>1225.8569999999997</c:v>
                </c:pt>
                <c:pt idx="2">
                  <c:v>1220.1670000000001</c:v>
                </c:pt>
                <c:pt idx="3">
                  <c:v>1225.146</c:v>
                </c:pt>
                <c:pt idx="4">
                  <c:v>1263.2070000000001</c:v>
                </c:pt>
                <c:pt idx="5">
                  <c:v>1388.1020000000001</c:v>
                </c:pt>
                <c:pt idx="6">
                  <c:v>1579.1519999999998</c:v>
                </c:pt>
                <c:pt idx="7">
                  <c:v>1733.0810000000004</c:v>
                </c:pt>
                <c:pt idx="8">
                  <c:v>1788.192</c:v>
                </c:pt>
                <c:pt idx="9">
                  <c:v>1765.8569999999997</c:v>
                </c:pt>
                <c:pt idx="10">
                  <c:v>1756.5029999999999</c:v>
                </c:pt>
                <c:pt idx="11">
                  <c:v>1740.442</c:v>
                </c:pt>
                <c:pt idx="12">
                  <c:v>1740.4430000000002</c:v>
                </c:pt>
                <c:pt idx="13">
                  <c:v>1699.94</c:v>
                </c:pt>
                <c:pt idx="14">
                  <c:v>1644.6689999999999</c:v>
                </c:pt>
                <c:pt idx="15">
                  <c:v>1617.4560000000001</c:v>
                </c:pt>
                <c:pt idx="16">
                  <c:v>1623.91</c:v>
                </c:pt>
                <c:pt idx="17">
                  <c:v>1616.441</c:v>
                </c:pt>
                <c:pt idx="18">
                  <c:v>1628.4209999999998</c:v>
                </c:pt>
                <c:pt idx="19">
                  <c:v>1612.6130000000001</c:v>
                </c:pt>
                <c:pt idx="20">
                  <c:v>1508.8319999999999</c:v>
                </c:pt>
                <c:pt idx="21">
                  <c:v>1357.4639999999999</c:v>
                </c:pt>
                <c:pt idx="22">
                  <c:v>1279.279</c:v>
                </c:pt>
                <c:pt idx="23">
                  <c:v>1256.758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E0-4B26-938A-35AD812ED5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2483.134</c:v>
                </c:pt>
                <c:pt idx="1">
                  <c:v>2314.7069999999999</c:v>
                </c:pt>
                <c:pt idx="2">
                  <c:v>2224.0299999999997</c:v>
                </c:pt>
                <c:pt idx="3">
                  <c:v>2202.1789999999996</c:v>
                </c:pt>
                <c:pt idx="4">
                  <c:v>2272.2429999999995</c:v>
                </c:pt>
                <c:pt idx="5">
                  <c:v>2440.768</c:v>
                </c:pt>
                <c:pt idx="6">
                  <c:v>2703.3940000000002</c:v>
                </c:pt>
                <c:pt idx="7">
                  <c:v>3092.4369999999999</c:v>
                </c:pt>
                <c:pt idx="8">
                  <c:v>3431.2460000000001</c:v>
                </c:pt>
                <c:pt idx="9">
                  <c:v>3653.712</c:v>
                </c:pt>
                <c:pt idx="10">
                  <c:v>3783.701</c:v>
                </c:pt>
                <c:pt idx="11">
                  <c:v>3898.7149999999997</c:v>
                </c:pt>
                <c:pt idx="12">
                  <c:v>3940.3260000000005</c:v>
                </c:pt>
                <c:pt idx="13">
                  <c:v>3811.5459999999994</c:v>
                </c:pt>
                <c:pt idx="14">
                  <c:v>3621.4789999999998</c:v>
                </c:pt>
                <c:pt idx="15">
                  <c:v>3511.7699999999995</c:v>
                </c:pt>
                <c:pt idx="16">
                  <c:v>3501.3869999999993</c:v>
                </c:pt>
                <c:pt idx="17">
                  <c:v>3528.4570000000003</c:v>
                </c:pt>
                <c:pt idx="18">
                  <c:v>3806.2629999999995</c:v>
                </c:pt>
                <c:pt idx="19">
                  <c:v>3984.5559999999996</c:v>
                </c:pt>
                <c:pt idx="20">
                  <c:v>3763.6570000000002</c:v>
                </c:pt>
                <c:pt idx="21">
                  <c:v>3424.1209999999996</c:v>
                </c:pt>
                <c:pt idx="22">
                  <c:v>3090.1350000000002</c:v>
                </c:pt>
                <c:pt idx="23">
                  <c:v>2772.5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E0-4B26-938A-35AD812ED5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333</c:v>
                </c:pt>
                <c:pt idx="1">
                  <c:v>321.00000000000006</c:v>
                </c:pt>
                <c:pt idx="2">
                  <c:v>313.99999999999994</c:v>
                </c:pt>
                <c:pt idx="3">
                  <c:v>309</c:v>
                </c:pt>
                <c:pt idx="4">
                  <c:v>316.99999999999994</c:v>
                </c:pt>
                <c:pt idx="5">
                  <c:v>346</c:v>
                </c:pt>
                <c:pt idx="6">
                  <c:v>392.00000000000006</c:v>
                </c:pt>
                <c:pt idx="7">
                  <c:v>445</c:v>
                </c:pt>
                <c:pt idx="8">
                  <c:v>484</c:v>
                </c:pt>
                <c:pt idx="9">
                  <c:v>496.00000000000006</c:v>
                </c:pt>
                <c:pt idx="10">
                  <c:v>497.00000000000006</c:v>
                </c:pt>
                <c:pt idx="11">
                  <c:v>498.99999999999994</c:v>
                </c:pt>
                <c:pt idx="12">
                  <c:v>497.00000000000006</c:v>
                </c:pt>
                <c:pt idx="13">
                  <c:v>485.00000000000006</c:v>
                </c:pt>
                <c:pt idx="14">
                  <c:v>474</c:v>
                </c:pt>
                <c:pt idx="15">
                  <c:v>465.99999999999994</c:v>
                </c:pt>
                <c:pt idx="16">
                  <c:v>476</c:v>
                </c:pt>
                <c:pt idx="17">
                  <c:v>489.00000000000006</c:v>
                </c:pt>
                <c:pt idx="18">
                  <c:v>514</c:v>
                </c:pt>
                <c:pt idx="19">
                  <c:v>515</c:v>
                </c:pt>
                <c:pt idx="20">
                  <c:v>476.99999999999994</c:v>
                </c:pt>
                <c:pt idx="21">
                  <c:v>429.99999999999994</c:v>
                </c:pt>
                <c:pt idx="22">
                  <c:v>389</c:v>
                </c:pt>
                <c:pt idx="23">
                  <c:v>344.99999999999994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E0-4B26-938A-35AD812ED5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E0-4B26-938A-35AD812ED5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E0-4B26-938A-35AD812ED5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8E0-4B26-938A-35AD812ED5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8E0-4B26-938A-35AD812ED5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8E0-4B26-938A-35AD812ED55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255</c:v>
                </c:pt>
                <c:pt idx="1">
                  <c:v>245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162</c:v>
                </c:pt>
                <c:pt idx="6">
                  <c:v>158</c:v>
                </c:pt>
                <c:pt idx="7">
                  <c:v>177</c:v>
                </c:pt>
                <c:pt idx="8">
                  <c:v>515.9</c:v>
                </c:pt>
                <c:pt idx="9">
                  <c:v>472</c:v>
                </c:pt>
                <c:pt idx="10">
                  <c:v>676</c:v>
                </c:pt>
                <c:pt idx="11">
                  <c:v>640.5</c:v>
                </c:pt>
                <c:pt idx="12">
                  <c:v>772.2</c:v>
                </c:pt>
                <c:pt idx="13">
                  <c:v>769</c:v>
                </c:pt>
                <c:pt idx="14">
                  <c:v>795.6</c:v>
                </c:pt>
                <c:pt idx="15">
                  <c:v>950.9</c:v>
                </c:pt>
                <c:pt idx="16">
                  <c:v>386</c:v>
                </c:pt>
                <c:pt idx="17">
                  <c:v>161</c:v>
                </c:pt>
                <c:pt idx="18">
                  <c:v>168</c:v>
                </c:pt>
                <c:pt idx="19">
                  <c:v>172</c:v>
                </c:pt>
                <c:pt idx="20">
                  <c:v>116</c:v>
                </c:pt>
                <c:pt idx="21">
                  <c:v>103</c:v>
                </c:pt>
                <c:pt idx="22">
                  <c:v>92</c:v>
                </c:pt>
                <c:pt idx="23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E0-4B26-938A-35AD812ED5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12.988</c:v>
                </c:pt>
                <c:pt idx="7">
                  <c:v>0.27700000000000002</c:v>
                </c:pt>
                <c:pt idx="17">
                  <c:v>8.4149999999999991</c:v>
                </c:pt>
                <c:pt idx="18">
                  <c:v>14.726000000000001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E0-4B26-938A-35AD812ED5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8E0-4B26-938A-35AD812ED5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8E0-4B26-938A-35AD812ED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86.55</c:v>
                </c:pt>
                <c:pt idx="1">
                  <c:v>79.67</c:v>
                </c:pt>
                <c:pt idx="2">
                  <c:v>79.3</c:v>
                </c:pt>
                <c:pt idx="3">
                  <c:v>79.53</c:v>
                </c:pt>
                <c:pt idx="4">
                  <c:v>89.73</c:v>
                </c:pt>
                <c:pt idx="5">
                  <c:v>133.86000000000001</c:v>
                </c:pt>
                <c:pt idx="6">
                  <c:v>149.99</c:v>
                </c:pt>
                <c:pt idx="7">
                  <c:v>134.91</c:v>
                </c:pt>
                <c:pt idx="8">
                  <c:v>100.98</c:v>
                </c:pt>
                <c:pt idx="9">
                  <c:v>70.239999999999995</c:v>
                </c:pt>
                <c:pt idx="10">
                  <c:v>15.99</c:v>
                </c:pt>
                <c:pt idx="11">
                  <c:v>15.06</c:v>
                </c:pt>
                <c:pt idx="12">
                  <c:v>12.78</c:v>
                </c:pt>
                <c:pt idx="13">
                  <c:v>15.09</c:v>
                </c:pt>
                <c:pt idx="14">
                  <c:v>44.78</c:v>
                </c:pt>
                <c:pt idx="15">
                  <c:v>95.38</c:v>
                </c:pt>
                <c:pt idx="16">
                  <c:v>107.54</c:v>
                </c:pt>
                <c:pt idx="17">
                  <c:v>168.83</c:v>
                </c:pt>
                <c:pt idx="18">
                  <c:v>206.93</c:v>
                </c:pt>
                <c:pt idx="19">
                  <c:v>266</c:v>
                </c:pt>
                <c:pt idx="20">
                  <c:v>156.59</c:v>
                </c:pt>
                <c:pt idx="21">
                  <c:v>112.99</c:v>
                </c:pt>
                <c:pt idx="22">
                  <c:v>93.45</c:v>
                </c:pt>
                <c:pt idx="23">
                  <c:v>86.59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8E0-4B26-938A-35AD812ED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5" activePane="bottomRight" state="frozen"/>
      <selection sqref="A1:XFD1048576"/>
      <selection pane="topRight" sqref="A1:XFD1048576"/>
      <selection pane="bottomLeft" sqref="A1:XFD1048576"/>
      <selection pane="bottomRight" activeCell="B34" sqref="B34:AA3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5232.6170000000002</v>
      </c>
      <c r="C4" s="18">
        <v>5066.0689999999995</v>
      </c>
      <c r="D4" s="18">
        <v>4958.0929999999998</v>
      </c>
      <c r="E4" s="18">
        <v>4982.7659999999987</v>
      </c>
      <c r="F4" s="18">
        <v>5067.6259999999993</v>
      </c>
      <c r="G4" s="18">
        <v>5331.4670000000006</v>
      </c>
      <c r="H4" s="18">
        <v>5824.5379999999977</v>
      </c>
      <c r="I4" s="18">
        <v>6424.2750000000005</v>
      </c>
      <c r="J4" s="18">
        <v>7188.4439999999995</v>
      </c>
      <c r="K4" s="18">
        <v>7355.5840000000007</v>
      </c>
      <c r="L4" s="18">
        <v>7714.6499999999987</v>
      </c>
      <c r="M4" s="18">
        <v>7883.719000000001</v>
      </c>
      <c r="N4" s="18">
        <v>8056.8330000000005</v>
      </c>
      <c r="O4" s="18">
        <v>7880.4639999999999</v>
      </c>
      <c r="P4" s="18">
        <v>7641.9319999999989</v>
      </c>
      <c r="Q4" s="18">
        <v>7558.3159999999989</v>
      </c>
      <c r="R4" s="18">
        <v>6962.9819999999991</v>
      </c>
      <c r="S4" s="18">
        <v>6716.3599999999988</v>
      </c>
      <c r="T4" s="18">
        <v>7042.33</v>
      </c>
      <c r="U4" s="18">
        <v>7196.6260000000011</v>
      </c>
      <c r="V4" s="18">
        <v>6775.5259999999998</v>
      </c>
      <c r="W4" s="18">
        <v>6172.5180000000009</v>
      </c>
      <c r="X4" s="18">
        <v>5758.4919999999984</v>
      </c>
      <c r="Y4" s="18">
        <v>5443.8029999999999</v>
      </c>
      <c r="Z4" s="19"/>
      <c r="AA4" s="20">
        <f>SUM(B4:Z4)</f>
        <v>156236.03000000003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86.55</v>
      </c>
      <c r="C7" s="28">
        <v>79.67</v>
      </c>
      <c r="D7" s="28">
        <v>79.3</v>
      </c>
      <c r="E7" s="28">
        <v>79.53</v>
      </c>
      <c r="F7" s="28">
        <v>89.73</v>
      </c>
      <c r="G7" s="28">
        <v>133.86000000000001</v>
      </c>
      <c r="H7" s="28">
        <v>149.99</v>
      </c>
      <c r="I7" s="28">
        <v>134.91</v>
      </c>
      <c r="J7" s="28">
        <v>100.98</v>
      </c>
      <c r="K7" s="28">
        <v>70.239999999999995</v>
      </c>
      <c r="L7" s="28">
        <v>15.99</v>
      </c>
      <c r="M7" s="28">
        <v>15.06</v>
      </c>
      <c r="N7" s="28">
        <v>12.78</v>
      </c>
      <c r="O7" s="28">
        <v>15.09</v>
      </c>
      <c r="P7" s="28">
        <v>44.78</v>
      </c>
      <c r="Q7" s="28">
        <v>95.38</v>
      </c>
      <c r="R7" s="28">
        <v>107.54</v>
      </c>
      <c r="S7" s="28">
        <v>168.83</v>
      </c>
      <c r="T7" s="28">
        <v>206.93</v>
      </c>
      <c r="U7" s="28">
        <v>266</v>
      </c>
      <c r="V7" s="28">
        <v>156.59</v>
      </c>
      <c r="W7" s="28">
        <v>112.99</v>
      </c>
      <c r="X7" s="28">
        <v>93.45</v>
      </c>
      <c r="Y7" s="28">
        <v>86.59</v>
      </c>
      <c r="Z7" s="29"/>
      <c r="AA7" s="30">
        <f>IF(SUM(B7:Z7)&lt;&gt;0,AVERAGEIF(B7:Z7,"&lt;&gt;"""),"")</f>
        <v>100.11499999999997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172</v>
      </c>
      <c r="C11" s="47">
        <v>160</v>
      </c>
      <c r="D11" s="47">
        <v>152</v>
      </c>
      <c r="E11" s="47">
        <v>148</v>
      </c>
      <c r="F11" s="47">
        <v>155</v>
      </c>
      <c r="G11" s="47">
        <v>184</v>
      </c>
      <c r="H11" s="47">
        <v>230</v>
      </c>
      <c r="I11" s="47">
        <v>193</v>
      </c>
      <c r="J11" s="47">
        <v>214</v>
      </c>
      <c r="K11" s="47">
        <v>212</v>
      </c>
      <c r="L11" s="47">
        <v>202</v>
      </c>
      <c r="M11" s="47">
        <v>196</v>
      </c>
      <c r="N11" s="47">
        <v>190</v>
      </c>
      <c r="O11" s="47">
        <v>180</v>
      </c>
      <c r="P11" s="47">
        <v>173</v>
      </c>
      <c r="Q11" s="47">
        <v>174</v>
      </c>
      <c r="R11" s="47">
        <v>199</v>
      </c>
      <c r="S11" s="47">
        <v>225</v>
      </c>
      <c r="T11" s="47">
        <v>252</v>
      </c>
      <c r="U11" s="47">
        <v>248</v>
      </c>
      <c r="V11" s="47">
        <v>206</v>
      </c>
      <c r="W11" s="47">
        <v>239</v>
      </c>
      <c r="X11" s="47">
        <v>199</v>
      </c>
      <c r="Y11" s="47">
        <v>156</v>
      </c>
      <c r="Z11" s="48"/>
      <c r="AA11" s="49">
        <f t="shared" si="0"/>
        <v>4659</v>
      </c>
    </row>
    <row r="12" spans="1:27" ht="24.95" customHeight="1" x14ac:dyDescent="0.2">
      <c r="A12" s="50" t="s">
        <v>8</v>
      </c>
      <c r="B12" s="51">
        <v>3377.5529999999999</v>
      </c>
      <c r="C12" s="52">
        <v>2713.76</v>
      </c>
      <c r="D12" s="52">
        <v>2650.1440000000002</v>
      </c>
      <c r="E12" s="52">
        <v>2698.6260000000002</v>
      </c>
      <c r="F12" s="52">
        <v>3061.375</v>
      </c>
      <c r="G12" s="52">
        <v>3271.9970000000003</v>
      </c>
      <c r="H12" s="52">
        <v>3232.3810000000003</v>
      </c>
      <c r="I12" s="52">
        <v>3182.2060000000001</v>
      </c>
      <c r="J12" s="52">
        <v>3033.723</v>
      </c>
      <c r="K12" s="52">
        <v>1569.2109999999998</v>
      </c>
      <c r="L12" s="52">
        <v>866.99599999999998</v>
      </c>
      <c r="M12" s="52">
        <v>461.99599999999998</v>
      </c>
      <c r="N12" s="52">
        <v>461.99599999999998</v>
      </c>
      <c r="O12" s="52">
        <v>461.99599999999998</v>
      </c>
      <c r="P12" s="52">
        <v>921.99599999999998</v>
      </c>
      <c r="Q12" s="52">
        <v>2053.0920000000001</v>
      </c>
      <c r="R12" s="52">
        <v>3073.7530000000002</v>
      </c>
      <c r="S12" s="52">
        <v>3350.9</v>
      </c>
      <c r="T12" s="52">
        <v>3545.8760000000002</v>
      </c>
      <c r="U12" s="52">
        <v>3596.5250000000001</v>
      </c>
      <c r="V12" s="52">
        <v>3498.8530000000001</v>
      </c>
      <c r="W12" s="52">
        <v>3571.373</v>
      </c>
      <c r="X12" s="52">
        <v>3091.3910000000005</v>
      </c>
      <c r="Y12" s="52">
        <v>2906.8890000000001</v>
      </c>
      <c r="Z12" s="53"/>
      <c r="AA12" s="54">
        <f t="shared" si="0"/>
        <v>60654.608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71.161000000000001</v>
      </c>
      <c r="H13" s="52">
        <v>452</v>
      </c>
      <c r="I13" s="52">
        <v>335</v>
      </c>
      <c r="J13" s="52">
        <v>80</v>
      </c>
      <c r="K13" s="52"/>
      <c r="L13" s="52">
        <v>25</v>
      </c>
      <c r="M13" s="52">
        <v>38</v>
      </c>
      <c r="N13" s="52">
        <v>43</v>
      </c>
      <c r="O13" s="52">
        <v>56</v>
      </c>
      <c r="P13" s="52">
        <v>25</v>
      </c>
      <c r="Q13" s="52"/>
      <c r="R13" s="52"/>
      <c r="S13" s="52">
        <v>742</v>
      </c>
      <c r="T13" s="52">
        <v>1209</v>
      </c>
      <c r="U13" s="52">
        <v>1286</v>
      </c>
      <c r="V13" s="52">
        <v>916</v>
      </c>
      <c r="W13" s="52">
        <v>398</v>
      </c>
      <c r="X13" s="52">
        <v>26</v>
      </c>
      <c r="Y13" s="52"/>
      <c r="Z13" s="53"/>
      <c r="AA13" s="54">
        <f t="shared" si="0"/>
        <v>5768.1610000000001</v>
      </c>
    </row>
    <row r="14" spans="1:27" ht="24.95" customHeight="1" x14ac:dyDescent="0.2">
      <c r="A14" s="55" t="s">
        <v>10</v>
      </c>
      <c r="B14" s="56">
        <v>519.66399999999999</v>
      </c>
      <c r="C14" s="57">
        <v>510.30899999999997</v>
      </c>
      <c r="D14" s="57">
        <v>510.9489999999999</v>
      </c>
      <c r="E14" s="57">
        <v>506.14000000000004</v>
      </c>
      <c r="F14" s="57">
        <v>498.45099999999996</v>
      </c>
      <c r="G14" s="57">
        <v>491.60900000000009</v>
      </c>
      <c r="H14" s="57">
        <v>637.95699999999999</v>
      </c>
      <c r="I14" s="57">
        <v>1808.769</v>
      </c>
      <c r="J14" s="57">
        <v>3770.721</v>
      </c>
      <c r="K14" s="57">
        <v>5386.7730000000001</v>
      </c>
      <c r="L14" s="57">
        <v>6555.6539999999977</v>
      </c>
      <c r="M14" s="57">
        <v>7114.7230000000018</v>
      </c>
      <c r="N14" s="57">
        <v>7284.8370000000014</v>
      </c>
      <c r="O14" s="57">
        <v>7099.4680000000008</v>
      </c>
      <c r="P14" s="57">
        <v>6450.9359999999988</v>
      </c>
      <c r="Q14" s="57">
        <v>5212.2239999999993</v>
      </c>
      <c r="R14" s="57">
        <v>3546.2289999999998</v>
      </c>
      <c r="S14" s="57">
        <v>1751.0600000000002</v>
      </c>
      <c r="T14" s="57">
        <v>945.15400000000011</v>
      </c>
      <c r="U14" s="57">
        <v>897.70100000000025</v>
      </c>
      <c r="V14" s="57">
        <v>890.173</v>
      </c>
      <c r="W14" s="57">
        <v>856.44500000000005</v>
      </c>
      <c r="X14" s="57">
        <v>845.101</v>
      </c>
      <c r="Y14" s="57">
        <v>814.91399999999999</v>
      </c>
      <c r="Z14" s="58"/>
      <c r="AA14" s="59">
        <f t="shared" si="0"/>
        <v>64905.96100000001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12</v>
      </c>
      <c r="E15" s="57">
        <v>12</v>
      </c>
      <c r="F15" s="57">
        <v>12</v>
      </c>
      <c r="G15" s="57">
        <v>12</v>
      </c>
      <c r="H15" s="57">
        <v>12</v>
      </c>
      <c r="I15" s="57">
        <v>22</v>
      </c>
      <c r="J15" s="57">
        <v>40</v>
      </c>
      <c r="K15" s="57">
        <v>54</v>
      </c>
      <c r="L15" s="57">
        <v>65</v>
      </c>
      <c r="M15" s="57">
        <v>73</v>
      </c>
      <c r="N15" s="57">
        <v>77</v>
      </c>
      <c r="O15" s="57">
        <v>75</v>
      </c>
      <c r="P15" s="57">
        <v>71</v>
      </c>
      <c r="Q15" s="57">
        <v>62</v>
      </c>
      <c r="R15" s="57">
        <v>47</v>
      </c>
      <c r="S15" s="57">
        <v>34</v>
      </c>
      <c r="T15" s="57">
        <v>32</v>
      </c>
      <c r="U15" s="57">
        <v>37</v>
      </c>
      <c r="V15" s="57">
        <v>41</v>
      </c>
      <c r="W15" s="57">
        <v>41</v>
      </c>
      <c r="X15" s="57">
        <v>40</v>
      </c>
      <c r="Y15" s="57">
        <v>39</v>
      </c>
      <c r="Z15" s="58"/>
      <c r="AA15" s="59">
        <f t="shared" si="0"/>
        <v>932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4080.2169999999996</v>
      </c>
      <c r="C16" s="62">
        <f t="shared" si="1"/>
        <v>3395.0690000000004</v>
      </c>
      <c r="D16" s="62">
        <f t="shared" si="1"/>
        <v>3325.0930000000003</v>
      </c>
      <c r="E16" s="62">
        <f t="shared" si="1"/>
        <v>3364.7660000000001</v>
      </c>
      <c r="F16" s="62">
        <f t="shared" si="1"/>
        <v>3792.826</v>
      </c>
      <c r="G16" s="62">
        <f t="shared" si="1"/>
        <v>4030.7670000000003</v>
      </c>
      <c r="H16" s="62">
        <f t="shared" si="1"/>
        <v>4564.3380000000006</v>
      </c>
      <c r="I16" s="62">
        <f t="shared" si="1"/>
        <v>5540.9750000000004</v>
      </c>
      <c r="J16" s="62">
        <f t="shared" si="1"/>
        <v>7138.4439999999995</v>
      </c>
      <c r="K16" s="62">
        <f t="shared" si="1"/>
        <v>7221.9840000000004</v>
      </c>
      <c r="L16" s="62">
        <f t="shared" si="1"/>
        <v>7714.6499999999978</v>
      </c>
      <c r="M16" s="62">
        <f t="shared" si="1"/>
        <v>7883.7190000000019</v>
      </c>
      <c r="N16" s="62">
        <f t="shared" si="1"/>
        <v>8056.8330000000014</v>
      </c>
      <c r="O16" s="62">
        <f t="shared" si="1"/>
        <v>7872.4640000000009</v>
      </c>
      <c r="P16" s="62">
        <f t="shared" si="1"/>
        <v>7641.9319999999989</v>
      </c>
      <c r="Q16" s="62">
        <f t="shared" si="1"/>
        <v>7501.3159999999989</v>
      </c>
      <c r="R16" s="62">
        <f t="shared" si="1"/>
        <v>6865.982</v>
      </c>
      <c r="S16" s="62">
        <f t="shared" si="1"/>
        <v>6102.96</v>
      </c>
      <c r="T16" s="62">
        <f t="shared" si="1"/>
        <v>5984.0300000000007</v>
      </c>
      <c r="U16" s="62">
        <f t="shared" si="1"/>
        <v>6065.2259999999997</v>
      </c>
      <c r="V16" s="62">
        <f t="shared" si="1"/>
        <v>5552.0259999999998</v>
      </c>
      <c r="W16" s="62">
        <f t="shared" si="1"/>
        <v>5105.8179999999993</v>
      </c>
      <c r="X16" s="62">
        <f t="shared" si="1"/>
        <v>4201.4920000000002</v>
      </c>
      <c r="Y16" s="62">
        <f t="shared" si="1"/>
        <v>3916.8029999999999</v>
      </c>
      <c r="Z16" s="63" t="str">
        <f t="shared" si="1"/>
        <v/>
      </c>
      <c r="AA16" s="64">
        <f>SUM(AA10:AA15)</f>
        <v>136919.73000000001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1466.9</v>
      </c>
      <c r="C29" s="72">
        <v>1457.9</v>
      </c>
      <c r="D29" s="72">
        <v>1456.9</v>
      </c>
      <c r="E29" s="72">
        <v>1454.9</v>
      </c>
      <c r="F29" s="72">
        <v>1518.9</v>
      </c>
      <c r="G29" s="72">
        <v>1535.9</v>
      </c>
      <c r="H29" s="72">
        <v>1939.13</v>
      </c>
      <c r="I29" s="72">
        <v>2204.94</v>
      </c>
      <c r="J29" s="72">
        <v>2511.16</v>
      </c>
      <c r="K29" s="72">
        <v>2495.1999999999998</v>
      </c>
      <c r="L29" s="72">
        <v>2436.5500000000002</v>
      </c>
      <c r="M29" s="72">
        <v>2650.11</v>
      </c>
      <c r="N29" s="72">
        <v>2719.2</v>
      </c>
      <c r="O29" s="72">
        <v>2682.94</v>
      </c>
      <c r="P29" s="72">
        <v>2750.13</v>
      </c>
      <c r="Q29" s="72">
        <v>2623.55</v>
      </c>
      <c r="R29" s="72">
        <v>2386.3000000000002</v>
      </c>
      <c r="S29" s="72">
        <v>2527.1</v>
      </c>
      <c r="T29" s="72">
        <v>2858.9</v>
      </c>
      <c r="U29" s="72">
        <v>2937.9</v>
      </c>
      <c r="V29" s="72">
        <v>2564.9</v>
      </c>
      <c r="W29" s="72">
        <v>2133.9</v>
      </c>
      <c r="X29" s="72">
        <v>1689.9</v>
      </c>
      <c r="Y29" s="72">
        <v>1633.9</v>
      </c>
      <c r="Z29" s="73"/>
      <c r="AA29" s="74">
        <f>SUM(B29:Z29)</f>
        <v>52637.110000000008</v>
      </c>
    </row>
    <row r="30" spans="1:27" ht="24.95" customHeight="1" x14ac:dyDescent="0.2">
      <c r="A30" s="75" t="s">
        <v>24</v>
      </c>
      <c r="B30" s="76">
        <v>1381.317</v>
      </c>
      <c r="C30" s="77">
        <v>817.16899999999998</v>
      </c>
      <c r="D30" s="77">
        <v>741.19299999999998</v>
      </c>
      <c r="E30" s="77">
        <v>774.86599999999999</v>
      </c>
      <c r="F30" s="77">
        <v>1151.9259999999999</v>
      </c>
      <c r="G30" s="77">
        <v>1502.867</v>
      </c>
      <c r="H30" s="77">
        <v>1615.2080000000001</v>
      </c>
      <c r="I30" s="77">
        <v>2221.0349999999999</v>
      </c>
      <c r="J30" s="77">
        <v>3388.2840000000001</v>
      </c>
      <c r="K30" s="77">
        <v>3749.6880000000001</v>
      </c>
      <c r="L30" s="77">
        <v>4539.0039999999999</v>
      </c>
      <c r="M30" s="77">
        <v>4899.5129999999999</v>
      </c>
      <c r="N30" s="77">
        <v>5003.5370000000003</v>
      </c>
      <c r="O30" s="77">
        <v>4863.4279999999999</v>
      </c>
      <c r="P30" s="77">
        <v>4397.7060000000001</v>
      </c>
      <c r="Q30" s="77">
        <v>3992.7660000000001</v>
      </c>
      <c r="R30" s="77">
        <v>3131.6819999999998</v>
      </c>
      <c r="S30" s="77">
        <v>2215.86</v>
      </c>
      <c r="T30" s="77">
        <v>1690.13</v>
      </c>
      <c r="U30" s="77">
        <v>1689.326</v>
      </c>
      <c r="V30" s="77">
        <v>1532.126</v>
      </c>
      <c r="W30" s="77">
        <v>1546.9179999999999</v>
      </c>
      <c r="X30" s="77">
        <v>1029.5920000000001</v>
      </c>
      <c r="Y30" s="77">
        <v>746.90300000000002</v>
      </c>
      <c r="Z30" s="78"/>
      <c r="AA30" s="79">
        <f>SUM(B30:Z30)</f>
        <v>58622.043999999994</v>
      </c>
    </row>
    <row r="31" spans="1:27" ht="24.95" customHeight="1" x14ac:dyDescent="0.2">
      <c r="A31" s="82" t="s">
        <v>25</v>
      </c>
      <c r="B31" s="80">
        <v>1495</v>
      </c>
      <c r="C31" s="81">
        <v>1388</v>
      </c>
      <c r="D31" s="81">
        <v>1389</v>
      </c>
      <c r="E31" s="81">
        <v>1389</v>
      </c>
      <c r="F31" s="81">
        <v>1389</v>
      </c>
      <c r="G31" s="81">
        <v>1339</v>
      </c>
      <c r="H31" s="81">
        <v>1309</v>
      </c>
      <c r="I31" s="81">
        <v>1309</v>
      </c>
      <c r="J31" s="81">
        <v>1289</v>
      </c>
      <c r="K31" s="81">
        <v>1034.096</v>
      </c>
      <c r="L31" s="81">
        <v>739.096</v>
      </c>
      <c r="M31" s="81">
        <v>334.096</v>
      </c>
      <c r="N31" s="81">
        <v>334.096</v>
      </c>
      <c r="O31" s="81">
        <v>334.096</v>
      </c>
      <c r="P31" s="81">
        <v>494.096</v>
      </c>
      <c r="Q31" s="81">
        <v>942</v>
      </c>
      <c r="R31" s="81">
        <v>1445</v>
      </c>
      <c r="S31" s="81">
        <v>1688</v>
      </c>
      <c r="T31" s="81">
        <v>1893</v>
      </c>
      <c r="U31" s="81">
        <v>1898</v>
      </c>
      <c r="V31" s="81">
        <v>1900</v>
      </c>
      <c r="W31" s="81">
        <v>1902</v>
      </c>
      <c r="X31" s="81">
        <v>1743</v>
      </c>
      <c r="Y31" s="81">
        <v>1743</v>
      </c>
      <c r="Z31" s="83"/>
      <c r="AA31" s="84">
        <f>SUM(B31:Z31)</f>
        <v>30719.575999999997</v>
      </c>
    </row>
    <row r="32" spans="1:27" ht="30" customHeight="1" thickBot="1" x14ac:dyDescent="0.25">
      <c r="A32" s="60" t="s">
        <v>26</v>
      </c>
      <c r="B32" s="61">
        <f>IF(LEN(B$2)&gt;0,SUM(B29:B31),"")</f>
        <v>4343.2170000000006</v>
      </c>
      <c r="C32" s="62">
        <f t="shared" ref="C32:Z32" si="4">IF(LEN(C$2)&gt;0,SUM(C29:C31),"")</f>
        <v>3663.069</v>
      </c>
      <c r="D32" s="62">
        <f t="shared" si="4"/>
        <v>3587.0929999999998</v>
      </c>
      <c r="E32" s="62">
        <f t="shared" si="4"/>
        <v>3618.7660000000001</v>
      </c>
      <c r="F32" s="62">
        <f t="shared" si="4"/>
        <v>4059.826</v>
      </c>
      <c r="G32" s="62">
        <f t="shared" si="4"/>
        <v>4377.7669999999998</v>
      </c>
      <c r="H32" s="62">
        <f t="shared" si="4"/>
        <v>4863.3379999999997</v>
      </c>
      <c r="I32" s="62">
        <f t="shared" si="4"/>
        <v>5734.9750000000004</v>
      </c>
      <c r="J32" s="62">
        <f t="shared" si="4"/>
        <v>7188.4439999999995</v>
      </c>
      <c r="K32" s="62">
        <f t="shared" si="4"/>
        <v>7278.9840000000004</v>
      </c>
      <c r="L32" s="62">
        <f t="shared" si="4"/>
        <v>7714.65</v>
      </c>
      <c r="M32" s="62">
        <f t="shared" si="4"/>
        <v>7883.7189999999991</v>
      </c>
      <c r="N32" s="62">
        <f t="shared" si="4"/>
        <v>8056.8330000000005</v>
      </c>
      <c r="O32" s="62">
        <f t="shared" si="4"/>
        <v>7880.4639999999999</v>
      </c>
      <c r="P32" s="62">
        <f t="shared" si="4"/>
        <v>7641.9320000000007</v>
      </c>
      <c r="Q32" s="62">
        <f t="shared" si="4"/>
        <v>7558.3160000000007</v>
      </c>
      <c r="R32" s="62">
        <f t="shared" si="4"/>
        <v>6962.982</v>
      </c>
      <c r="S32" s="62">
        <f t="shared" si="4"/>
        <v>6430.96</v>
      </c>
      <c r="T32" s="62">
        <f t="shared" si="4"/>
        <v>6442.0300000000007</v>
      </c>
      <c r="U32" s="62">
        <f t="shared" si="4"/>
        <v>6525.2260000000006</v>
      </c>
      <c r="V32" s="62">
        <f t="shared" si="4"/>
        <v>5997.0259999999998</v>
      </c>
      <c r="W32" s="62">
        <f t="shared" si="4"/>
        <v>5582.8180000000002</v>
      </c>
      <c r="X32" s="62">
        <f t="shared" si="4"/>
        <v>4462.4920000000002</v>
      </c>
      <c r="Y32" s="62">
        <f t="shared" si="4"/>
        <v>4123.8029999999999</v>
      </c>
      <c r="Z32" s="63" t="str">
        <f t="shared" si="4"/>
        <v/>
      </c>
      <c r="AA32" s="64">
        <f>SUM(AA29:AA31)</f>
        <v>141978.73000000001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</v>
      </c>
      <c r="C35" s="95">
        <v>11</v>
      </c>
      <c r="D35" s="95">
        <v>1</v>
      </c>
      <c r="E35" s="95">
        <v>1</v>
      </c>
      <c r="F35" s="95">
        <v>1</v>
      </c>
      <c r="G35" s="95">
        <v>71</v>
      </c>
      <c r="H35" s="95">
        <v>61</v>
      </c>
      <c r="I35" s="95">
        <v>70</v>
      </c>
      <c r="J35" s="95"/>
      <c r="K35" s="95"/>
      <c r="L35" s="95"/>
      <c r="M35" s="95"/>
      <c r="N35" s="95"/>
      <c r="O35" s="95">
        <v>8</v>
      </c>
      <c r="P35" s="95"/>
      <c r="Q35" s="95"/>
      <c r="R35" s="95">
        <v>40</v>
      </c>
      <c r="S35" s="95">
        <v>145</v>
      </c>
      <c r="T35" s="95">
        <v>292</v>
      </c>
      <c r="U35" s="95">
        <v>292</v>
      </c>
      <c r="V35" s="95">
        <v>284</v>
      </c>
      <c r="W35" s="95">
        <v>315</v>
      </c>
      <c r="X35" s="95">
        <v>66</v>
      </c>
      <c r="Y35" s="95">
        <v>6</v>
      </c>
      <c r="Z35" s="96"/>
      <c r="AA35" s="74">
        <f t="shared" ref="AA35:AA40" si="5">SUM(B35:Z35)</f>
        <v>1665</v>
      </c>
    </row>
    <row r="36" spans="1:27" ht="24.95" customHeight="1" x14ac:dyDescent="0.2">
      <c r="A36" s="97" t="s">
        <v>29</v>
      </c>
      <c r="B36" s="98">
        <v>212</v>
      </c>
      <c r="C36" s="99">
        <v>207</v>
      </c>
      <c r="D36" s="99">
        <v>211</v>
      </c>
      <c r="E36" s="99">
        <v>203</v>
      </c>
      <c r="F36" s="99">
        <v>216</v>
      </c>
      <c r="G36" s="99">
        <v>226</v>
      </c>
      <c r="H36" s="99">
        <v>188</v>
      </c>
      <c r="I36" s="99">
        <v>74</v>
      </c>
      <c r="J36" s="99"/>
      <c r="K36" s="99">
        <v>15</v>
      </c>
      <c r="L36" s="99"/>
      <c r="M36" s="99"/>
      <c r="N36" s="99"/>
      <c r="O36" s="99"/>
      <c r="P36" s="99"/>
      <c r="Q36" s="99"/>
      <c r="R36" s="99"/>
      <c r="S36" s="99">
        <v>133</v>
      </c>
      <c r="T36" s="99">
        <v>116</v>
      </c>
      <c r="U36" s="99">
        <v>118</v>
      </c>
      <c r="V36" s="99">
        <v>111</v>
      </c>
      <c r="W36" s="99">
        <v>112</v>
      </c>
      <c r="X36" s="99">
        <v>145</v>
      </c>
      <c r="Y36" s="99">
        <v>151</v>
      </c>
      <c r="Z36" s="100"/>
      <c r="AA36" s="79">
        <f t="shared" si="5"/>
        <v>2438</v>
      </c>
    </row>
    <row r="37" spans="1:27" ht="24.95" customHeight="1" x14ac:dyDescent="0.2">
      <c r="A37" s="97" t="s">
        <v>30</v>
      </c>
      <c r="B37" s="98">
        <v>889.4</v>
      </c>
      <c r="C37" s="99">
        <v>1403</v>
      </c>
      <c r="D37" s="99">
        <v>1371</v>
      </c>
      <c r="E37" s="99">
        <v>1364</v>
      </c>
      <c r="F37" s="99">
        <v>1007.8</v>
      </c>
      <c r="G37" s="99">
        <v>953.7</v>
      </c>
      <c r="H37" s="99">
        <v>961.2</v>
      </c>
      <c r="I37" s="99">
        <v>689.3</v>
      </c>
      <c r="J37" s="99"/>
      <c r="K37" s="99">
        <v>76.599999999999994</v>
      </c>
      <c r="L37" s="99"/>
      <c r="M37" s="99"/>
      <c r="N37" s="99"/>
      <c r="O37" s="99"/>
      <c r="P37" s="99"/>
      <c r="Q37" s="99"/>
      <c r="R37" s="99"/>
      <c r="S37" s="99">
        <v>285.39999999999998</v>
      </c>
      <c r="T37" s="99">
        <v>600.29999999999995</v>
      </c>
      <c r="U37" s="99">
        <v>671.4</v>
      </c>
      <c r="V37" s="99">
        <v>778.5</v>
      </c>
      <c r="W37" s="99">
        <v>589.70000000000005</v>
      </c>
      <c r="X37" s="99">
        <v>1296</v>
      </c>
      <c r="Y37" s="99">
        <v>1320</v>
      </c>
      <c r="Z37" s="100"/>
      <c r="AA37" s="79">
        <f t="shared" si="5"/>
        <v>14257.3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42</v>
      </c>
      <c r="L38" s="99"/>
      <c r="M38" s="99"/>
      <c r="N38" s="99"/>
      <c r="O38" s="99"/>
      <c r="P38" s="99"/>
      <c r="Q38" s="99">
        <v>57</v>
      </c>
      <c r="R38" s="99">
        <v>57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956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1152.4000000000001</v>
      </c>
      <c r="C40" s="88">
        <f t="shared" si="6"/>
        <v>1671</v>
      </c>
      <c r="D40" s="88">
        <f t="shared" si="6"/>
        <v>1633</v>
      </c>
      <c r="E40" s="88">
        <f t="shared" si="6"/>
        <v>1618</v>
      </c>
      <c r="F40" s="88">
        <f t="shared" si="6"/>
        <v>1274.8</v>
      </c>
      <c r="G40" s="88">
        <f t="shared" si="6"/>
        <v>1300.7</v>
      </c>
      <c r="H40" s="88">
        <f t="shared" si="6"/>
        <v>1260.2</v>
      </c>
      <c r="I40" s="88">
        <f t="shared" si="6"/>
        <v>883.3</v>
      </c>
      <c r="J40" s="88">
        <f t="shared" si="6"/>
        <v>50</v>
      </c>
      <c r="K40" s="88">
        <f t="shared" si="6"/>
        <v>133.6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8</v>
      </c>
      <c r="P40" s="88">
        <f t="shared" si="6"/>
        <v>0</v>
      </c>
      <c r="Q40" s="88">
        <f t="shared" si="6"/>
        <v>57</v>
      </c>
      <c r="R40" s="88">
        <f t="shared" si="6"/>
        <v>97</v>
      </c>
      <c r="S40" s="88">
        <f t="shared" si="6"/>
        <v>613.4</v>
      </c>
      <c r="T40" s="88">
        <f t="shared" si="6"/>
        <v>1058.3</v>
      </c>
      <c r="U40" s="88">
        <f t="shared" si="6"/>
        <v>1131.4000000000001</v>
      </c>
      <c r="V40" s="88">
        <f t="shared" si="6"/>
        <v>1223.5</v>
      </c>
      <c r="W40" s="88">
        <f t="shared" si="6"/>
        <v>1066.7</v>
      </c>
      <c r="X40" s="88">
        <f t="shared" si="6"/>
        <v>1557</v>
      </c>
      <c r="Y40" s="88">
        <f t="shared" si="6"/>
        <v>1527</v>
      </c>
      <c r="Z40" s="89" t="str">
        <f t="shared" si="6"/>
        <v/>
      </c>
      <c r="AA40" s="90">
        <f t="shared" si="5"/>
        <v>19316.3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889.4</v>
      </c>
      <c r="C45" s="99">
        <v>1403</v>
      </c>
      <c r="D45" s="99">
        <v>1371</v>
      </c>
      <c r="E45" s="99">
        <v>1364</v>
      </c>
      <c r="F45" s="99">
        <v>1007.8</v>
      </c>
      <c r="G45" s="99">
        <v>953.7</v>
      </c>
      <c r="H45" s="99">
        <v>961.2</v>
      </c>
      <c r="I45" s="99">
        <v>689.3</v>
      </c>
      <c r="J45" s="99"/>
      <c r="K45" s="99">
        <v>76.599999999999994</v>
      </c>
      <c r="L45" s="99"/>
      <c r="M45" s="99"/>
      <c r="N45" s="99"/>
      <c r="O45" s="99"/>
      <c r="P45" s="99"/>
      <c r="Q45" s="99"/>
      <c r="R45" s="99"/>
      <c r="S45" s="99">
        <v>285.39999999999998</v>
      </c>
      <c r="T45" s="99">
        <v>600.29999999999995</v>
      </c>
      <c r="U45" s="99">
        <v>671.4</v>
      </c>
      <c r="V45" s="99">
        <v>778.5</v>
      </c>
      <c r="W45" s="99">
        <v>589.70000000000005</v>
      </c>
      <c r="X45" s="99">
        <v>1296</v>
      </c>
      <c r="Y45" s="99">
        <v>1320</v>
      </c>
      <c r="Z45" s="100"/>
      <c r="AA45" s="79">
        <f t="shared" si="7"/>
        <v>14257.3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889.4</v>
      </c>
      <c r="C49" s="88">
        <f t="shared" ref="C49:Z49" si="8">IF(LEN(C$2)&gt;0,SUM(C43:C48),"")</f>
        <v>1403</v>
      </c>
      <c r="D49" s="88">
        <f t="shared" si="8"/>
        <v>1371</v>
      </c>
      <c r="E49" s="88">
        <f t="shared" si="8"/>
        <v>1364</v>
      </c>
      <c r="F49" s="88">
        <f t="shared" si="8"/>
        <v>1007.8</v>
      </c>
      <c r="G49" s="88">
        <f t="shared" si="8"/>
        <v>953.7</v>
      </c>
      <c r="H49" s="88">
        <f t="shared" si="8"/>
        <v>961.2</v>
      </c>
      <c r="I49" s="88">
        <f t="shared" si="8"/>
        <v>689.3</v>
      </c>
      <c r="J49" s="88">
        <f t="shared" si="8"/>
        <v>0</v>
      </c>
      <c r="K49" s="88">
        <f t="shared" si="8"/>
        <v>76.599999999999994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285.39999999999998</v>
      </c>
      <c r="T49" s="88">
        <f t="shared" si="8"/>
        <v>600.29999999999995</v>
      </c>
      <c r="U49" s="88">
        <f t="shared" si="8"/>
        <v>671.4</v>
      </c>
      <c r="V49" s="88">
        <f t="shared" si="8"/>
        <v>778.5</v>
      </c>
      <c r="W49" s="88">
        <f t="shared" si="8"/>
        <v>589.70000000000005</v>
      </c>
      <c r="X49" s="88">
        <f t="shared" si="8"/>
        <v>1296</v>
      </c>
      <c r="Y49" s="88">
        <f t="shared" si="8"/>
        <v>1320</v>
      </c>
      <c r="Z49" s="89" t="str">
        <f t="shared" si="8"/>
        <v/>
      </c>
      <c r="AA49" s="90">
        <f t="shared" si="7"/>
        <v>14257.3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5232.6170000000002</v>
      </c>
      <c r="C52" s="88">
        <f t="shared" si="10"/>
        <v>5066.0690000000004</v>
      </c>
      <c r="D52" s="88">
        <f t="shared" si="10"/>
        <v>4958.0930000000008</v>
      </c>
      <c r="E52" s="88">
        <f t="shared" si="10"/>
        <v>4982.7659999999996</v>
      </c>
      <c r="F52" s="88">
        <f t="shared" si="10"/>
        <v>5067.6260000000002</v>
      </c>
      <c r="G52" s="88">
        <f t="shared" si="10"/>
        <v>5331.4670000000006</v>
      </c>
      <c r="H52" s="88">
        <f t="shared" si="10"/>
        <v>5824.5380000000005</v>
      </c>
      <c r="I52" s="88">
        <f t="shared" si="10"/>
        <v>6424.2750000000005</v>
      </c>
      <c r="J52" s="88">
        <f t="shared" si="10"/>
        <v>7188.4439999999995</v>
      </c>
      <c r="K52" s="88">
        <f t="shared" si="10"/>
        <v>7355.5840000000007</v>
      </c>
      <c r="L52" s="88">
        <f t="shared" si="10"/>
        <v>7714.6499999999978</v>
      </c>
      <c r="M52" s="88">
        <f t="shared" si="10"/>
        <v>7883.7190000000019</v>
      </c>
      <c r="N52" s="88">
        <f t="shared" si="10"/>
        <v>8056.8330000000014</v>
      </c>
      <c r="O52" s="88">
        <f t="shared" si="10"/>
        <v>7880.4640000000009</v>
      </c>
      <c r="P52" s="88">
        <f t="shared" si="10"/>
        <v>7641.9319999999989</v>
      </c>
      <c r="Q52" s="88">
        <f t="shared" si="10"/>
        <v>7558.3159999999989</v>
      </c>
      <c r="R52" s="88">
        <f t="shared" si="10"/>
        <v>6962.982</v>
      </c>
      <c r="S52" s="88">
        <f t="shared" si="10"/>
        <v>6716.36</v>
      </c>
      <c r="T52" s="88">
        <f t="shared" si="10"/>
        <v>7042.3300000000008</v>
      </c>
      <c r="U52" s="88">
        <f t="shared" si="10"/>
        <v>7196.6260000000002</v>
      </c>
      <c r="V52" s="88">
        <f t="shared" si="10"/>
        <v>6775.5259999999998</v>
      </c>
      <c r="W52" s="88">
        <f t="shared" si="10"/>
        <v>6172.5179999999991</v>
      </c>
      <c r="X52" s="88">
        <f t="shared" si="10"/>
        <v>5758.4920000000002</v>
      </c>
      <c r="Y52" s="88">
        <f t="shared" si="10"/>
        <v>5443.8029999999999</v>
      </c>
      <c r="Z52" s="89" t="str">
        <f t="shared" si="10"/>
        <v/>
      </c>
      <c r="AA52" s="104">
        <f>SUM(B52:Z52)</f>
        <v>156236.03000000003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5232.6129999999985</v>
      </c>
      <c r="C4" s="18">
        <v>5066.0690000000013</v>
      </c>
      <c r="D4" s="18">
        <v>4958.0930000000008</v>
      </c>
      <c r="E4" s="18">
        <v>4982.7660000000014</v>
      </c>
      <c r="F4" s="18">
        <v>5067.6730000000016</v>
      </c>
      <c r="G4" s="18">
        <v>5331.4829999999993</v>
      </c>
      <c r="H4" s="18">
        <v>5824.5580000000009</v>
      </c>
      <c r="I4" s="18">
        <v>6424.3180000000011</v>
      </c>
      <c r="J4" s="18">
        <v>7188.4140000000016</v>
      </c>
      <c r="K4" s="18">
        <v>7355.5580000000009</v>
      </c>
      <c r="L4" s="18">
        <v>7714.6279999999997</v>
      </c>
      <c r="M4" s="18">
        <v>7883.7049999999972</v>
      </c>
      <c r="N4" s="18">
        <v>8056.7949999999992</v>
      </c>
      <c r="O4" s="18">
        <v>7880.4750000000004</v>
      </c>
      <c r="P4" s="18">
        <v>7641.9330000000009</v>
      </c>
      <c r="Q4" s="18">
        <v>7558.2750000000015</v>
      </c>
      <c r="R4" s="18">
        <v>6962.9629999999997</v>
      </c>
      <c r="S4" s="18">
        <v>6716.3189999999995</v>
      </c>
      <c r="T4" s="18">
        <v>7042.3529999999992</v>
      </c>
      <c r="U4" s="18">
        <v>7196.6330000000016</v>
      </c>
      <c r="V4" s="18">
        <v>6775.5329999999994</v>
      </c>
      <c r="W4" s="18">
        <v>6172.567</v>
      </c>
      <c r="X4" s="18">
        <v>5758.4919999999993</v>
      </c>
      <c r="Y4" s="18">
        <v>5443.8029999999999</v>
      </c>
      <c r="Z4" s="19"/>
      <c r="AA4" s="20">
        <f>SUM(B4:Z4)</f>
        <v>156236.01900000003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86.55</v>
      </c>
      <c r="C7" s="28">
        <v>79.67</v>
      </c>
      <c r="D7" s="28">
        <v>79.3</v>
      </c>
      <c r="E7" s="28">
        <v>79.53</v>
      </c>
      <c r="F7" s="28">
        <v>89.73</v>
      </c>
      <c r="G7" s="28">
        <v>133.86000000000001</v>
      </c>
      <c r="H7" s="28">
        <v>149.99</v>
      </c>
      <c r="I7" s="28">
        <v>134.91</v>
      </c>
      <c r="J7" s="28">
        <v>100.98</v>
      </c>
      <c r="K7" s="28">
        <v>70.239999999999995</v>
      </c>
      <c r="L7" s="28">
        <v>15.99</v>
      </c>
      <c r="M7" s="28">
        <v>15.06</v>
      </c>
      <c r="N7" s="28">
        <v>12.78</v>
      </c>
      <c r="O7" s="28">
        <v>15.09</v>
      </c>
      <c r="P7" s="28">
        <v>44.78</v>
      </c>
      <c r="Q7" s="28">
        <v>95.38</v>
      </c>
      <c r="R7" s="28">
        <v>107.54</v>
      </c>
      <c r="S7" s="28">
        <v>168.83</v>
      </c>
      <c r="T7" s="28">
        <v>206.93</v>
      </c>
      <c r="U7" s="28">
        <v>266</v>
      </c>
      <c r="V7" s="28">
        <v>156.59</v>
      </c>
      <c r="W7" s="28">
        <v>112.99</v>
      </c>
      <c r="X7" s="28">
        <v>93.45</v>
      </c>
      <c r="Y7" s="28">
        <v>86.59</v>
      </c>
      <c r="Z7" s="29"/>
      <c r="AA7" s="30">
        <f>IF(SUM(B7:Z7)&lt;&gt;0,AVERAGEIF(B7:Z7,"&lt;&gt;"""),"")</f>
        <v>100.11499999999997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12.988</v>
      </c>
      <c r="I14" s="57">
        <v>0.27700000000000002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8.4149999999999991</v>
      </c>
      <c r="T14" s="57">
        <v>14.726000000000001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201.40600000000001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12.988</v>
      </c>
      <c r="I16" s="62">
        <f t="shared" si="1"/>
        <v>0.27700000000000002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8.4149999999999991</v>
      </c>
      <c r="T16" s="62">
        <f t="shared" si="1"/>
        <v>14.726000000000001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201.40600000000001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770.10199999999998</v>
      </c>
      <c r="C19" s="72">
        <v>806.005</v>
      </c>
      <c r="D19" s="72">
        <v>816.39600000000007</v>
      </c>
      <c r="E19" s="72">
        <v>860.94100000000003</v>
      </c>
      <c r="F19" s="72">
        <v>827.72299999999996</v>
      </c>
      <c r="G19" s="72">
        <v>838.11300000000006</v>
      </c>
      <c r="H19" s="72">
        <v>838.024</v>
      </c>
      <c r="I19" s="72">
        <v>832.52300000000002</v>
      </c>
      <c r="J19" s="72">
        <v>817.57600000000002</v>
      </c>
      <c r="K19" s="72">
        <v>846.48900000000003</v>
      </c>
      <c r="L19" s="72">
        <v>879.42399999999998</v>
      </c>
      <c r="M19" s="72">
        <v>872.548</v>
      </c>
      <c r="N19" s="72">
        <v>868.32600000000002</v>
      </c>
      <c r="O19" s="72">
        <v>874.48900000000003</v>
      </c>
      <c r="P19" s="72">
        <v>871.18500000000006</v>
      </c>
      <c r="Q19" s="72">
        <v>886.64900000000011</v>
      </c>
      <c r="R19" s="72">
        <v>836.16600000000005</v>
      </c>
      <c r="S19" s="72">
        <v>742.00600000000009</v>
      </c>
      <c r="T19" s="72">
        <v>691.44299999999998</v>
      </c>
      <c r="U19" s="72">
        <v>672.96399999999994</v>
      </c>
      <c r="V19" s="72">
        <v>674.04399999999998</v>
      </c>
      <c r="W19" s="72">
        <v>665.98199999999997</v>
      </c>
      <c r="X19" s="72">
        <v>756.57799999999997</v>
      </c>
      <c r="Y19" s="72">
        <v>737.54500000000007</v>
      </c>
      <c r="Z19" s="73"/>
      <c r="AA19" s="74">
        <f t="shared" ref="AA19:AA25" si="2">SUM(B19:Z19)</f>
        <v>19283.241000000002</v>
      </c>
    </row>
    <row r="20" spans="1:27" ht="24.95" customHeight="1" x14ac:dyDescent="0.2">
      <c r="A20" s="75" t="s">
        <v>15</v>
      </c>
      <c r="B20" s="76">
        <v>1233.8770000000002</v>
      </c>
      <c r="C20" s="77">
        <v>1225.8569999999997</v>
      </c>
      <c r="D20" s="77">
        <v>1220.1670000000001</v>
      </c>
      <c r="E20" s="77">
        <v>1225.146</v>
      </c>
      <c r="F20" s="77">
        <v>1263.2070000000001</v>
      </c>
      <c r="G20" s="77">
        <v>1388.1020000000001</v>
      </c>
      <c r="H20" s="77">
        <v>1579.1519999999998</v>
      </c>
      <c r="I20" s="77">
        <v>1733.0810000000004</v>
      </c>
      <c r="J20" s="77">
        <v>1788.192</v>
      </c>
      <c r="K20" s="77">
        <v>1765.8569999999997</v>
      </c>
      <c r="L20" s="77">
        <v>1756.5029999999999</v>
      </c>
      <c r="M20" s="77">
        <v>1740.442</v>
      </c>
      <c r="N20" s="77">
        <v>1740.4430000000002</v>
      </c>
      <c r="O20" s="77">
        <v>1699.94</v>
      </c>
      <c r="P20" s="77">
        <v>1644.6689999999999</v>
      </c>
      <c r="Q20" s="77">
        <v>1617.4560000000001</v>
      </c>
      <c r="R20" s="77">
        <v>1623.91</v>
      </c>
      <c r="S20" s="77">
        <v>1616.441</v>
      </c>
      <c r="T20" s="77">
        <v>1628.4209999999998</v>
      </c>
      <c r="U20" s="77">
        <v>1612.6130000000001</v>
      </c>
      <c r="V20" s="77">
        <v>1508.8319999999999</v>
      </c>
      <c r="W20" s="77">
        <v>1357.4639999999999</v>
      </c>
      <c r="X20" s="77">
        <v>1279.279</v>
      </c>
      <c r="Y20" s="77">
        <v>1256.758</v>
      </c>
      <c r="Z20" s="78"/>
      <c r="AA20" s="79">
        <f t="shared" si="2"/>
        <v>36505.808999999994</v>
      </c>
    </row>
    <row r="21" spans="1:27" ht="24.95" customHeight="1" x14ac:dyDescent="0.2">
      <c r="A21" s="75" t="s">
        <v>16</v>
      </c>
      <c r="B21" s="80">
        <v>2483.134</v>
      </c>
      <c r="C21" s="81">
        <v>2314.7069999999999</v>
      </c>
      <c r="D21" s="81">
        <v>2224.0299999999997</v>
      </c>
      <c r="E21" s="81">
        <v>2202.1789999999996</v>
      </c>
      <c r="F21" s="81">
        <v>2272.2429999999995</v>
      </c>
      <c r="G21" s="81">
        <v>2440.768</v>
      </c>
      <c r="H21" s="81">
        <v>2703.3940000000002</v>
      </c>
      <c r="I21" s="81">
        <v>3092.4369999999999</v>
      </c>
      <c r="J21" s="81">
        <v>3431.2460000000001</v>
      </c>
      <c r="K21" s="81">
        <v>3653.712</v>
      </c>
      <c r="L21" s="81">
        <v>3783.701</v>
      </c>
      <c r="M21" s="81">
        <v>3898.7149999999997</v>
      </c>
      <c r="N21" s="81">
        <v>3940.3260000000005</v>
      </c>
      <c r="O21" s="81">
        <v>3811.5459999999994</v>
      </c>
      <c r="P21" s="81">
        <v>3621.4789999999998</v>
      </c>
      <c r="Q21" s="81">
        <v>3511.7699999999995</v>
      </c>
      <c r="R21" s="81">
        <v>3501.3869999999993</v>
      </c>
      <c r="S21" s="81">
        <v>3528.4570000000003</v>
      </c>
      <c r="T21" s="81">
        <v>3806.2629999999995</v>
      </c>
      <c r="U21" s="81">
        <v>3984.5559999999996</v>
      </c>
      <c r="V21" s="81">
        <v>3763.6570000000002</v>
      </c>
      <c r="W21" s="81">
        <v>3424.1209999999996</v>
      </c>
      <c r="X21" s="81">
        <v>3090.1350000000002</v>
      </c>
      <c r="Y21" s="81">
        <v>2772.5</v>
      </c>
      <c r="Z21" s="78"/>
      <c r="AA21" s="79">
        <f t="shared" si="2"/>
        <v>77256.462999999989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142.5</v>
      </c>
      <c r="C23" s="77">
        <v>138.5</v>
      </c>
      <c r="D23" s="77">
        <v>138.5</v>
      </c>
      <c r="E23" s="77">
        <v>140.5</v>
      </c>
      <c r="F23" s="77">
        <v>142.5</v>
      </c>
      <c r="G23" s="77">
        <v>141.5</v>
      </c>
      <c r="H23" s="77">
        <v>141</v>
      </c>
      <c r="I23" s="77">
        <v>144</v>
      </c>
      <c r="J23" s="77">
        <v>151.5</v>
      </c>
      <c r="K23" s="77">
        <v>121.5</v>
      </c>
      <c r="L23" s="77">
        <v>122</v>
      </c>
      <c r="M23" s="77">
        <v>122.5</v>
      </c>
      <c r="N23" s="77">
        <v>128.5</v>
      </c>
      <c r="O23" s="77">
        <v>130.5</v>
      </c>
      <c r="P23" s="77">
        <v>125</v>
      </c>
      <c r="Q23" s="77">
        <v>125.5</v>
      </c>
      <c r="R23" s="77">
        <v>139.5</v>
      </c>
      <c r="S23" s="77">
        <v>171</v>
      </c>
      <c r="T23" s="77">
        <v>219.5</v>
      </c>
      <c r="U23" s="77">
        <v>224.5</v>
      </c>
      <c r="V23" s="77">
        <v>221</v>
      </c>
      <c r="W23" s="77">
        <v>177</v>
      </c>
      <c r="X23" s="77">
        <v>136.5</v>
      </c>
      <c r="Y23" s="77">
        <v>128</v>
      </c>
      <c r="Z23" s="77"/>
      <c r="AA23" s="79">
        <f t="shared" si="2"/>
        <v>3573</v>
      </c>
    </row>
    <row r="24" spans="1:27" ht="24.95" customHeight="1" x14ac:dyDescent="0.2">
      <c r="A24" s="85" t="s">
        <v>19</v>
      </c>
      <c r="B24" s="77">
        <v>333</v>
      </c>
      <c r="C24" s="77">
        <v>321.00000000000006</v>
      </c>
      <c r="D24" s="77">
        <v>313.99999999999994</v>
      </c>
      <c r="E24" s="77">
        <v>309</v>
      </c>
      <c r="F24" s="77">
        <v>316.99999999999994</v>
      </c>
      <c r="G24" s="77">
        <v>346</v>
      </c>
      <c r="H24" s="77">
        <v>392.00000000000006</v>
      </c>
      <c r="I24" s="77">
        <v>445</v>
      </c>
      <c r="J24" s="77">
        <v>484</v>
      </c>
      <c r="K24" s="77">
        <v>496.00000000000006</v>
      </c>
      <c r="L24" s="77">
        <v>497.00000000000006</v>
      </c>
      <c r="M24" s="77">
        <v>498.99999999999994</v>
      </c>
      <c r="N24" s="77">
        <v>497.00000000000006</v>
      </c>
      <c r="O24" s="77">
        <v>485.00000000000006</v>
      </c>
      <c r="P24" s="77">
        <v>474</v>
      </c>
      <c r="Q24" s="77">
        <v>465.99999999999994</v>
      </c>
      <c r="R24" s="77">
        <v>476</v>
      </c>
      <c r="S24" s="77">
        <v>489.00000000000006</v>
      </c>
      <c r="T24" s="77">
        <v>514</v>
      </c>
      <c r="U24" s="77">
        <v>515</v>
      </c>
      <c r="V24" s="77">
        <v>476.99999999999994</v>
      </c>
      <c r="W24" s="77">
        <v>429.99999999999994</v>
      </c>
      <c r="X24" s="77">
        <v>389</v>
      </c>
      <c r="Y24" s="77">
        <v>344.99999999999994</v>
      </c>
      <c r="Z24" s="77"/>
      <c r="AA24" s="79">
        <f t="shared" si="2"/>
        <v>10310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4962.6130000000003</v>
      </c>
      <c r="C26" s="88">
        <f t="shared" ref="C26:Z26" si="3">IF(LEN(C$2)&gt;0,SUM(C19:C25),"")</f>
        <v>4806.0689999999995</v>
      </c>
      <c r="D26" s="88">
        <f t="shared" si="3"/>
        <v>4713.0929999999998</v>
      </c>
      <c r="E26" s="88">
        <f t="shared" si="3"/>
        <v>4737.7659999999996</v>
      </c>
      <c r="F26" s="88">
        <f t="shared" si="3"/>
        <v>4822.6729999999998</v>
      </c>
      <c r="G26" s="88">
        <f t="shared" si="3"/>
        <v>5154.4830000000002</v>
      </c>
      <c r="H26" s="88">
        <f t="shared" si="3"/>
        <v>5653.57</v>
      </c>
      <c r="I26" s="88">
        <f t="shared" si="3"/>
        <v>6247.0410000000002</v>
      </c>
      <c r="J26" s="88">
        <f t="shared" si="3"/>
        <v>6672.5140000000001</v>
      </c>
      <c r="K26" s="88">
        <f t="shared" si="3"/>
        <v>6883.5579999999991</v>
      </c>
      <c r="L26" s="88">
        <f t="shared" si="3"/>
        <v>7038.6279999999997</v>
      </c>
      <c r="M26" s="88">
        <f t="shared" si="3"/>
        <v>7243.2049999999999</v>
      </c>
      <c r="N26" s="88">
        <f t="shared" si="3"/>
        <v>7284.5950000000012</v>
      </c>
      <c r="O26" s="88">
        <f t="shared" si="3"/>
        <v>7111.4749999999995</v>
      </c>
      <c r="P26" s="88">
        <f t="shared" si="3"/>
        <v>6846.3329999999996</v>
      </c>
      <c r="Q26" s="88">
        <f t="shared" si="3"/>
        <v>6607.375</v>
      </c>
      <c r="R26" s="88">
        <f t="shared" si="3"/>
        <v>6576.9629999999997</v>
      </c>
      <c r="S26" s="88">
        <f t="shared" si="3"/>
        <v>6546.9040000000005</v>
      </c>
      <c r="T26" s="88">
        <f t="shared" si="3"/>
        <v>6859.6269999999986</v>
      </c>
      <c r="U26" s="88">
        <f t="shared" si="3"/>
        <v>7009.6329999999998</v>
      </c>
      <c r="V26" s="88">
        <f t="shared" si="3"/>
        <v>6644.5329999999994</v>
      </c>
      <c r="W26" s="88">
        <f t="shared" si="3"/>
        <v>6054.5669999999991</v>
      </c>
      <c r="X26" s="88">
        <f t="shared" si="3"/>
        <v>5651.4920000000002</v>
      </c>
      <c r="Y26" s="88">
        <f t="shared" si="3"/>
        <v>5239.8029999999999</v>
      </c>
      <c r="Z26" s="89" t="str">
        <f t="shared" si="3"/>
        <v/>
      </c>
      <c r="AA26" s="90">
        <f>SUM(AA19:AA25)</f>
        <v>147368.51299999998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575.5</v>
      </c>
      <c r="C29" s="72">
        <v>559.5</v>
      </c>
      <c r="D29" s="72">
        <v>532.5</v>
      </c>
      <c r="E29" s="72">
        <v>529.5</v>
      </c>
      <c r="F29" s="72">
        <v>539.5</v>
      </c>
      <c r="G29" s="72">
        <v>567.5</v>
      </c>
      <c r="H29" s="72">
        <v>583.23</v>
      </c>
      <c r="I29" s="72">
        <v>700.04</v>
      </c>
      <c r="J29" s="72">
        <v>850.76</v>
      </c>
      <c r="K29" s="72">
        <v>915.8</v>
      </c>
      <c r="L29" s="72">
        <v>937.65</v>
      </c>
      <c r="M29" s="72">
        <v>947.71</v>
      </c>
      <c r="N29" s="72">
        <v>951.8</v>
      </c>
      <c r="O29" s="72">
        <v>932.54</v>
      </c>
      <c r="P29" s="72">
        <v>895.23</v>
      </c>
      <c r="Q29" s="72">
        <v>821.15</v>
      </c>
      <c r="R29" s="72">
        <v>753.9</v>
      </c>
      <c r="S29" s="72">
        <v>716.2</v>
      </c>
      <c r="T29" s="72">
        <v>788.5</v>
      </c>
      <c r="U29" s="72">
        <v>794.5</v>
      </c>
      <c r="V29" s="72">
        <v>753</v>
      </c>
      <c r="W29" s="72">
        <v>657</v>
      </c>
      <c r="X29" s="72">
        <v>580.5</v>
      </c>
      <c r="Y29" s="72">
        <v>528</v>
      </c>
      <c r="Z29" s="73"/>
      <c r="AA29" s="74">
        <f>SUM(B29:Z29)</f>
        <v>17411.509999999998</v>
      </c>
    </row>
    <row r="30" spans="1:27" ht="24.95" customHeight="1" x14ac:dyDescent="0.2">
      <c r="A30" s="75" t="s">
        <v>24</v>
      </c>
      <c r="B30" s="76">
        <v>4657.1130000000003</v>
      </c>
      <c r="C30" s="77">
        <v>4506.5690000000004</v>
      </c>
      <c r="D30" s="77">
        <v>4425.5929999999998</v>
      </c>
      <c r="E30" s="77">
        <v>4453.2659999999996</v>
      </c>
      <c r="F30" s="77">
        <v>4528.1729999999998</v>
      </c>
      <c r="G30" s="77">
        <v>4763.9830000000002</v>
      </c>
      <c r="H30" s="77">
        <v>5241.3280000000004</v>
      </c>
      <c r="I30" s="77">
        <v>5724.2780000000002</v>
      </c>
      <c r="J30" s="77">
        <v>6214.7539999999999</v>
      </c>
      <c r="K30" s="77">
        <v>6439.7579999999998</v>
      </c>
      <c r="L30" s="77">
        <v>6700.9780000000001</v>
      </c>
      <c r="M30" s="77">
        <v>6895.4949999999999</v>
      </c>
      <c r="N30" s="77">
        <v>6932.7950000000001</v>
      </c>
      <c r="O30" s="77">
        <v>6778.9350000000004</v>
      </c>
      <c r="P30" s="77">
        <v>6551.1030000000001</v>
      </c>
      <c r="Q30" s="77">
        <v>6293.2250000000004</v>
      </c>
      <c r="R30" s="77">
        <v>6179.0630000000001</v>
      </c>
      <c r="S30" s="77">
        <v>6000.1189999999997</v>
      </c>
      <c r="T30" s="77">
        <v>6253.8530000000001</v>
      </c>
      <c r="U30" s="77">
        <v>6402.1329999999998</v>
      </c>
      <c r="V30" s="77">
        <v>6022.5330000000004</v>
      </c>
      <c r="W30" s="77">
        <v>5515.567</v>
      </c>
      <c r="X30" s="77">
        <v>5177.9920000000002</v>
      </c>
      <c r="Y30" s="77">
        <v>4915.8029999999999</v>
      </c>
      <c r="Z30" s="78"/>
      <c r="AA30" s="79">
        <f>SUM(B30:Z30)</f>
        <v>137574.40900000004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5232.6130000000003</v>
      </c>
      <c r="C32" s="62">
        <f t="shared" ref="C32:Z32" si="4">IF(LEN(C$2)&gt;0,SUM(C29:C31),"")</f>
        <v>5066.0690000000004</v>
      </c>
      <c r="D32" s="62">
        <f t="shared" si="4"/>
        <v>4958.0929999999998</v>
      </c>
      <c r="E32" s="62">
        <f t="shared" si="4"/>
        <v>4982.7659999999996</v>
      </c>
      <c r="F32" s="62">
        <f t="shared" si="4"/>
        <v>5067.6729999999998</v>
      </c>
      <c r="G32" s="62">
        <f t="shared" si="4"/>
        <v>5331.4830000000002</v>
      </c>
      <c r="H32" s="62">
        <f t="shared" si="4"/>
        <v>5824.5580000000009</v>
      </c>
      <c r="I32" s="62">
        <f t="shared" si="4"/>
        <v>6424.3180000000002</v>
      </c>
      <c r="J32" s="62">
        <f t="shared" si="4"/>
        <v>7065.5140000000001</v>
      </c>
      <c r="K32" s="62">
        <f t="shared" si="4"/>
        <v>7355.558</v>
      </c>
      <c r="L32" s="62">
        <f t="shared" si="4"/>
        <v>7638.6279999999997</v>
      </c>
      <c r="M32" s="62">
        <f t="shared" si="4"/>
        <v>7843.2049999999999</v>
      </c>
      <c r="N32" s="62">
        <f t="shared" si="4"/>
        <v>7884.5950000000003</v>
      </c>
      <c r="O32" s="62">
        <f t="shared" si="4"/>
        <v>7711.4750000000004</v>
      </c>
      <c r="P32" s="62">
        <f t="shared" si="4"/>
        <v>7446.3330000000005</v>
      </c>
      <c r="Q32" s="62">
        <f t="shared" si="4"/>
        <v>7114.375</v>
      </c>
      <c r="R32" s="62">
        <f t="shared" si="4"/>
        <v>6932.9629999999997</v>
      </c>
      <c r="S32" s="62">
        <f t="shared" si="4"/>
        <v>6716.3189999999995</v>
      </c>
      <c r="T32" s="62">
        <f t="shared" si="4"/>
        <v>7042.3530000000001</v>
      </c>
      <c r="U32" s="62">
        <f t="shared" si="4"/>
        <v>7196.6329999999998</v>
      </c>
      <c r="V32" s="62">
        <f t="shared" si="4"/>
        <v>6775.5330000000004</v>
      </c>
      <c r="W32" s="62">
        <f t="shared" si="4"/>
        <v>6172.567</v>
      </c>
      <c r="X32" s="62">
        <f t="shared" si="4"/>
        <v>5758.4920000000002</v>
      </c>
      <c r="Y32" s="62">
        <f t="shared" si="4"/>
        <v>5443.8029999999999</v>
      </c>
      <c r="Z32" s="63" t="str">
        <f t="shared" si="4"/>
        <v/>
      </c>
      <c r="AA32" s="64">
        <f>SUM(AA29:AA31)</f>
        <v>154985.91900000005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132</v>
      </c>
      <c r="H35" s="95">
        <v>87</v>
      </c>
      <c r="I35" s="95">
        <v>97</v>
      </c>
      <c r="J35" s="95">
        <v>175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168</v>
      </c>
      <c r="S35" s="95">
        <v>44</v>
      </c>
      <c r="T35" s="95">
        <v>46</v>
      </c>
      <c r="U35" s="95">
        <v>39</v>
      </c>
      <c r="V35" s="95">
        <v>40</v>
      </c>
      <c r="W35" s="95">
        <v>41</v>
      </c>
      <c r="X35" s="95">
        <v>50</v>
      </c>
      <c r="Y35" s="95">
        <v>135</v>
      </c>
      <c r="Z35" s="96"/>
      <c r="AA35" s="74">
        <f t="shared" ref="AA35:AA40" si="5">SUM(B35:Z35)</f>
        <v>3454</v>
      </c>
    </row>
    <row r="36" spans="1:27" ht="24.95" customHeight="1" x14ac:dyDescent="0.2">
      <c r="A36" s="97" t="s">
        <v>42</v>
      </c>
      <c r="B36" s="98">
        <v>55</v>
      </c>
      <c r="C36" s="99">
        <v>45</v>
      </c>
      <c r="D36" s="99">
        <v>30</v>
      </c>
      <c r="E36" s="99">
        <v>30</v>
      </c>
      <c r="F36" s="99">
        <v>30</v>
      </c>
      <c r="G36" s="99">
        <v>30</v>
      </c>
      <c r="H36" s="99">
        <v>71</v>
      </c>
      <c r="I36" s="99">
        <v>80</v>
      </c>
      <c r="J36" s="99">
        <v>218</v>
      </c>
      <c r="K36" s="99">
        <v>255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181</v>
      </c>
      <c r="S36" s="99">
        <v>117</v>
      </c>
      <c r="T36" s="99">
        <v>122</v>
      </c>
      <c r="U36" s="99">
        <v>133</v>
      </c>
      <c r="V36" s="99">
        <v>76</v>
      </c>
      <c r="W36" s="99">
        <v>62</v>
      </c>
      <c r="X36" s="99">
        <v>42</v>
      </c>
      <c r="Y36" s="99">
        <v>54</v>
      </c>
      <c r="Z36" s="100"/>
      <c r="AA36" s="79">
        <f t="shared" si="5"/>
        <v>3431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122.9</v>
      </c>
      <c r="K37" s="99"/>
      <c r="L37" s="99">
        <v>76</v>
      </c>
      <c r="M37" s="99">
        <v>40.5</v>
      </c>
      <c r="N37" s="99">
        <v>172.2</v>
      </c>
      <c r="O37" s="99">
        <v>169</v>
      </c>
      <c r="P37" s="99">
        <v>195.6</v>
      </c>
      <c r="Q37" s="99">
        <v>443.9</v>
      </c>
      <c r="R37" s="99">
        <v>30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1250.0999999999999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17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7</v>
      </c>
      <c r="R38" s="99">
        <v>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255</v>
      </c>
      <c r="C40" s="88">
        <f t="shared" ref="C40:Z40" si="6">IF(LEN(C$2)&gt;0,SUM(C35:C39),"")</f>
        <v>245</v>
      </c>
      <c r="D40" s="88">
        <f t="shared" si="6"/>
        <v>230</v>
      </c>
      <c r="E40" s="88">
        <f t="shared" si="6"/>
        <v>230</v>
      </c>
      <c r="F40" s="88">
        <f t="shared" si="6"/>
        <v>230</v>
      </c>
      <c r="G40" s="88">
        <f t="shared" si="6"/>
        <v>162</v>
      </c>
      <c r="H40" s="88">
        <f t="shared" si="6"/>
        <v>158</v>
      </c>
      <c r="I40" s="88">
        <f t="shared" si="6"/>
        <v>177</v>
      </c>
      <c r="J40" s="88">
        <f t="shared" si="6"/>
        <v>515.9</v>
      </c>
      <c r="K40" s="88">
        <f t="shared" si="6"/>
        <v>472</v>
      </c>
      <c r="L40" s="88">
        <f t="shared" si="6"/>
        <v>676</v>
      </c>
      <c r="M40" s="88">
        <f t="shared" si="6"/>
        <v>640.5</v>
      </c>
      <c r="N40" s="88">
        <f t="shared" si="6"/>
        <v>772.2</v>
      </c>
      <c r="O40" s="88">
        <f t="shared" si="6"/>
        <v>769</v>
      </c>
      <c r="P40" s="88">
        <f t="shared" si="6"/>
        <v>795.6</v>
      </c>
      <c r="Q40" s="88">
        <f t="shared" si="6"/>
        <v>950.9</v>
      </c>
      <c r="R40" s="88">
        <f t="shared" si="6"/>
        <v>386</v>
      </c>
      <c r="S40" s="88">
        <f t="shared" si="6"/>
        <v>161</v>
      </c>
      <c r="T40" s="88">
        <f t="shared" si="6"/>
        <v>168</v>
      </c>
      <c r="U40" s="88">
        <f t="shared" si="6"/>
        <v>172</v>
      </c>
      <c r="V40" s="88">
        <f t="shared" si="6"/>
        <v>116</v>
      </c>
      <c r="W40" s="88">
        <f t="shared" si="6"/>
        <v>103</v>
      </c>
      <c r="X40" s="88">
        <f t="shared" si="6"/>
        <v>92</v>
      </c>
      <c r="Y40" s="88">
        <f t="shared" si="6"/>
        <v>189</v>
      </c>
      <c r="Z40" s="89" t="str">
        <f t="shared" si="6"/>
        <v/>
      </c>
      <c r="AA40" s="90">
        <f t="shared" si="5"/>
        <v>8666.1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122.9</v>
      </c>
      <c r="K45" s="99"/>
      <c r="L45" s="99">
        <v>76</v>
      </c>
      <c r="M45" s="99">
        <v>40.5</v>
      </c>
      <c r="N45" s="99">
        <v>172.2</v>
      </c>
      <c r="O45" s="99">
        <v>169</v>
      </c>
      <c r="P45" s="99">
        <v>195.6</v>
      </c>
      <c r="Q45" s="99">
        <v>443.9</v>
      </c>
      <c r="R45" s="99">
        <v>30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1250.0999999999999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149</v>
      </c>
      <c r="F48" s="99">
        <v>150</v>
      </c>
      <c r="G48" s="99">
        <v>150</v>
      </c>
      <c r="H48" s="99">
        <v>150</v>
      </c>
      <c r="I48" s="99">
        <v>230</v>
      </c>
      <c r="J48" s="99">
        <v>230</v>
      </c>
      <c r="K48" s="99">
        <v>230</v>
      </c>
      <c r="L48" s="99">
        <v>230</v>
      </c>
      <c r="M48" s="99">
        <v>230</v>
      </c>
      <c r="N48" s="99">
        <v>230</v>
      </c>
      <c r="O48" s="99">
        <v>230</v>
      </c>
      <c r="P48" s="99">
        <v>230</v>
      </c>
      <c r="Q48" s="99">
        <v>230</v>
      </c>
      <c r="R48" s="99">
        <v>230</v>
      </c>
      <c r="S48" s="99">
        <v>230</v>
      </c>
      <c r="T48" s="99">
        <v>230</v>
      </c>
      <c r="U48" s="99">
        <v>230</v>
      </c>
      <c r="V48" s="99">
        <v>230</v>
      </c>
      <c r="W48" s="99">
        <v>150</v>
      </c>
      <c r="X48" s="99">
        <v>150</v>
      </c>
      <c r="Y48" s="99">
        <v>150</v>
      </c>
      <c r="Z48" s="100"/>
      <c r="AA48" s="79">
        <f t="shared" si="7"/>
        <v>4719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149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230</v>
      </c>
      <c r="J49" s="88">
        <f t="shared" si="8"/>
        <v>352.9</v>
      </c>
      <c r="K49" s="88">
        <f t="shared" si="8"/>
        <v>230</v>
      </c>
      <c r="L49" s="88">
        <f t="shared" si="8"/>
        <v>306</v>
      </c>
      <c r="M49" s="88">
        <f t="shared" si="8"/>
        <v>270.5</v>
      </c>
      <c r="N49" s="88">
        <f t="shared" si="8"/>
        <v>402.2</v>
      </c>
      <c r="O49" s="88">
        <f t="shared" si="8"/>
        <v>399</v>
      </c>
      <c r="P49" s="88">
        <f t="shared" si="8"/>
        <v>425.6</v>
      </c>
      <c r="Q49" s="88">
        <f t="shared" si="8"/>
        <v>673.9</v>
      </c>
      <c r="R49" s="88">
        <f t="shared" si="8"/>
        <v>260</v>
      </c>
      <c r="S49" s="88">
        <f t="shared" si="8"/>
        <v>230</v>
      </c>
      <c r="T49" s="88">
        <f t="shared" si="8"/>
        <v>230</v>
      </c>
      <c r="U49" s="88">
        <f t="shared" si="8"/>
        <v>230</v>
      </c>
      <c r="V49" s="88">
        <f t="shared" si="8"/>
        <v>230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5969.0999999999995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5232.6130000000003</v>
      </c>
      <c r="C52" s="88">
        <f t="shared" ref="C52:Z52" si="10">IF(LEN(C$2)&gt;0,SUM(C10:C15)+C26+C40,"")</f>
        <v>5066.0689999999995</v>
      </c>
      <c r="D52" s="88">
        <f t="shared" si="10"/>
        <v>4958.0929999999998</v>
      </c>
      <c r="E52" s="88">
        <f t="shared" si="10"/>
        <v>4982.7659999999996</v>
      </c>
      <c r="F52" s="88">
        <f t="shared" si="10"/>
        <v>5067.6729999999998</v>
      </c>
      <c r="G52" s="88">
        <f t="shared" si="10"/>
        <v>5331.4830000000002</v>
      </c>
      <c r="H52" s="88">
        <f t="shared" si="10"/>
        <v>5824.558</v>
      </c>
      <c r="I52" s="88">
        <f t="shared" si="10"/>
        <v>6424.3180000000002</v>
      </c>
      <c r="J52" s="88">
        <f t="shared" si="10"/>
        <v>7188.4139999999998</v>
      </c>
      <c r="K52" s="88">
        <f t="shared" si="10"/>
        <v>7355.5579999999991</v>
      </c>
      <c r="L52" s="88">
        <f t="shared" si="10"/>
        <v>7714.6279999999997</v>
      </c>
      <c r="M52" s="88">
        <f t="shared" si="10"/>
        <v>7883.7049999999999</v>
      </c>
      <c r="N52" s="88">
        <f t="shared" si="10"/>
        <v>8056.795000000001</v>
      </c>
      <c r="O52" s="88">
        <f t="shared" si="10"/>
        <v>7880.4749999999995</v>
      </c>
      <c r="P52" s="88">
        <f t="shared" si="10"/>
        <v>7641.933</v>
      </c>
      <c r="Q52" s="88">
        <f t="shared" si="10"/>
        <v>7558.2749999999996</v>
      </c>
      <c r="R52" s="88">
        <f t="shared" si="10"/>
        <v>6962.9629999999997</v>
      </c>
      <c r="S52" s="88">
        <f t="shared" si="10"/>
        <v>6716.3190000000004</v>
      </c>
      <c r="T52" s="88">
        <f t="shared" si="10"/>
        <v>7042.3529999999982</v>
      </c>
      <c r="U52" s="88">
        <f t="shared" si="10"/>
        <v>7196.6329999999998</v>
      </c>
      <c r="V52" s="88">
        <f t="shared" si="10"/>
        <v>6775.5329999999994</v>
      </c>
      <c r="W52" s="88">
        <f t="shared" si="10"/>
        <v>6172.5669999999991</v>
      </c>
      <c r="X52" s="88">
        <f t="shared" si="10"/>
        <v>5758.4920000000002</v>
      </c>
      <c r="Y52" s="88">
        <f t="shared" si="10"/>
        <v>5443.8029999999999</v>
      </c>
      <c r="Z52" s="89" t="str">
        <f t="shared" si="10"/>
        <v/>
      </c>
      <c r="AA52" s="104">
        <f>SUM(B52:Z52)</f>
        <v>156236.01899999997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-889.4</v>
      </c>
      <c r="C4" s="18">
        <v>-1403</v>
      </c>
      <c r="D4" s="18">
        <v>-1371</v>
      </c>
      <c r="E4" s="18">
        <v>-1364</v>
      </c>
      <c r="F4" s="18">
        <v>-1007.8</v>
      </c>
      <c r="G4" s="18">
        <v>-953.7</v>
      </c>
      <c r="H4" s="18">
        <v>-961.2</v>
      </c>
      <c r="I4" s="18">
        <v>-689.3</v>
      </c>
      <c r="J4" s="18">
        <v>122.9</v>
      </c>
      <c r="K4" s="18">
        <v>-76.599999999999994</v>
      </c>
      <c r="L4" s="18">
        <v>76</v>
      </c>
      <c r="M4" s="18">
        <v>40.5</v>
      </c>
      <c r="N4" s="18">
        <v>172.2</v>
      </c>
      <c r="O4" s="18">
        <v>169</v>
      </c>
      <c r="P4" s="18">
        <v>195.6</v>
      </c>
      <c r="Q4" s="18">
        <v>443.9</v>
      </c>
      <c r="R4" s="18">
        <v>30</v>
      </c>
      <c r="S4" s="18">
        <v>-285.39999999999998</v>
      </c>
      <c r="T4" s="18">
        <v>-600.29999999999995</v>
      </c>
      <c r="U4" s="18">
        <v>-671.4</v>
      </c>
      <c r="V4" s="18">
        <v>-778.5</v>
      </c>
      <c r="W4" s="18">
        <v>-589.70000000000005</v>
      </c>
      <c r="X4" s="18">
        <v>-1296</v>
      </c>
      <c r="Y4" s="18">
        <v>-1320</v>
      </c>
      <c r="Z4" s="19"/>
      <c r="AA4" s="111">
        <f>SUM(B4:Z4)</f>
        <v>-13007.199999999999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86.55</v>
      </c>
      <c r="C7" s="117">
        <v>79.67</v>
      </c>
      <c r="D7" s="117">
        <v>79.3</v>
      </c>
      <c r="E7" s="117">
        <v>79.53</v>
      </c>
      <c r="F7" s="117">
        <v>89.73</v>
      </c>
      <c r="G7" s="117">
        <v>133.86000000000001</v>
      </c>
      <c r="H7" s="117">
        <v>149.99</v>
      </c>
      <c r="I7" s="117">
        <v>134.91</v>
      </c>
      <c r="J7" s="117">
        <v>100.98</v>
      </c>
      <c r="K7" s="117">
        <v>70.239999999999995</v>
      </c>
      <c r="L7" s="117">
        <v>15.99</v>
      </c>
      <c r="M7" s="117">
        <v>15.06</v>
      </c>
      <c r="N7" s="117">
        <v>12.78</v>
      </c>
      <c r="O7" s="117">
        <v>15.09</v>
      </c>
      <c r="P7" s="117">
        <v>44.78</v>
      </c>
      <c r="Q7" s="117">
        <v>95.38</v>
      </c>
      <c r="R7" s="117">
        <v>107.54</v>
      </c>
      <c r="S7" s="117">
        <v>168.83</v>
      </c>
      <c r="T7" s="117">
        <v>206.93</v>
      </c>
      <c r="U7" s="117">
        <v>266</v>
      </c>
      <c r="V7" s="117">
        <v>156.59</v>
      </c>
      <c r="W7" s="117">
        <v>112.99</v>
      </c>
      <c r="X7" s="117">
        <v>93.45</v>
      </c>
      <c r="Y7" s="117">
        <v>86.59</v>
      </c>
      <c r="Z7" s="118"/>
      <c r="AA7" s="119">
        <f>IF(SUM(B7:Z7)&lt;&gt;0,AVERAGEIF(B7:Z7,"&lt;&gt;"""),"")</f>
        <v>100.11499999999997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889.4</v>
      </c>
      <c r="C13" s="129">
        <v>1403</v>
      </c>
      <c r="D13" s="129">
        <v>1371</v>
      </c>
      <c r="E13" s="129">
        <v>1364</v>
      </c>
      <c r="F13" s="129">
        <v>1007.8</v>
      </c>
      <c r="G13" s="129">
        <v>953.7</v>
      </c>
      <c r="H13" s="129">
        <v>961.2</v>
      </c>
      <c r="I13" s="129">
        <v>689.3</v>
      </c>
      <c r="J13" s="129"/>
      <c r="K13" s="129">
        <v>76.599999999999994</v>
      </c>
      <c r="L13" s="129"/>
      <c r="M13" s="129"/>
      <c r="N13" s="129"/>
      <c r="O13" s="129"/>
      <c r="P13" s="129"/>
      <c r="Q13" s="129"/>
      <c r="R13" s="129"/>
      <c r="S13" s="129">
        <v>285.39999999999998</v>
      </c>
      <c r="T13" s="129">
        <v>600.29999999999995</v>
      </c>
      <c r="U13" s="129">
        <v>671.4</v>
      </c>
      <c r="V13" s="129">
        <v>778.5</v>
      </c>
      <c r="W13" s="129">
        <v>589.70000000000005</v>
      </c>
      <c r="X13" s="129">
        <v>1296</v>
      </c>
      <c r="Y13" s="130">
        <v>1320</v>
      </c>
      <c r="Z13" s="131"/>
      <c r="AA13" s="132">
        <f t="shared" si="0"/>
        <v>14257.3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889.4</v>
      </c>
      <c r="C16" s="135">
        <f t="shared" si="1"/>
        <v>1403</v>
      </c>
      <c r="D16" s="135">
        <f t="shared" si="1"/>
        <v>1371</v>
      </c>
      <c r="E16" s="135">
        <f t="shared" si="1"/>
        <v>1364</v>
      </c>
      <c r="F16" s="135">
        <f t="shared" si="1"/>
        <v>1007.8</v>
      </c>
      <c r="G16" s="135">
        <f t="shared" si="1"/>
        <v>953.7</v>
      </c>
      <c r="H16" s="135">
        <f t="shared" si="1"/>
        <v>961.2</v>
      </c>
      <c r="I16" s="135">
        <f t="shared" si="1"/>
        <v>689.3</v>
      </c>
      <c r="J16" s="135">
        <f t="shared" si="1"/>
        <v>0</v>
      </c>
      <c r="K16" s="135">
        <f t="shared" si="1"/>
        <v>76.599999999999994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285.39999999999998</v>
      </c>
      <c r="T16" s="135">
        <f t="shared" si="1"/>
        <v>600.29999999999995</v>
      </c>
      <c r="U16" s="135">
        <f t="shared" si="1"/>
        <v>671.4</v>
      </c>
      <c r="V16" s="135">
        <f t="shared" si="1"/>
        <v>778.5</v>
      </c>
      <c r="W16" s="135">
        <f t="shared" si="1"/>
        <v>589.70000000000005</v>
      </c>
      <c r="X16" s="135">
        <f t="shared" si="1"/>
        <v>1296</v>
      </c>
      <c r="Y16" s="135">
        <f t="shared" si="1"/>
        <v>1320</v>
      </c>
      <c r="Z16" s="136" t="str">
        <f t="shared" si="1"/>
        <v/>
      </c>
      <c r="AA16" s="90">
        <f t="shared" si="0"/>
        <v>14257.3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122.9</v>
      </c>
      <c r="K21" s="129"/>
      <c r="L21" s="129">
        <v>76</v>
      </c>
      <c r="M21" s="129">
        <v>40.5</v>
      </c>
      <c r="N21" s="129">
        <v>172.2</v>
      </c>
      <c r="O21" s="129">
        <v>169</v>
      </c>
      <c r="P21" s="129">
        <v>195.6</v>
      </c>
      <c r="Q21" s="129">
        <v>443.9</v>
      </c>
      <c r="R21" s="129">
        <v>30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1250.0999999999999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122.9</v>
      </c>
      <c r="K24" s="135">
        <f t="shared" si="3"/>
        <v>0</v>
      </c>
      <c r="L24" s="135">
        <f t="shared" si="3"/>
        <v>76</v>
      </c>
      <c r="M24" s="135">
        <f t="shared" si="3"/>
        <v>40.5</v>
      </c>
      <c r="N24" s="135">
        <f t="shared" si="3"/>
        <v>172.2</v>
      </c>
      <c r="O24" s="135">
        <f t="shared" si="3"/>
        <v>169</v>
      </c>
      <c r="P24" s="135">
        <f t="shared" si="3"/>
        <v>195.6</v>
      </c>
      <c r="Q24" s="135">
        <f t="shared" si="3"/>
        <v>443.9</v>
      </c>
      <c r="R24" s="135">
        <f t="shared" si="3"/>
        <v>30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1250.0999999999999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2025-09-23T11:34:10Z</dcterms:created>
  <dcterms:modified xsi:type="dcterms:W3CDTF">2025-09-23T11:34:11Z</dcterms:modified>
</cp:coreProperties>
</file>