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<sst xmlns="http://schemas.openxmlformats.org/spreadsheetml/2006/main" count="119" uniqueCount="54">
  <si>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22/09/2025 14:18:53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</si>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</sst>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0F8-4D6A-87DF-0D48862C354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0F8-4D6A-87DF-0D48862C354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0F8-4D6A-87DF-0D48862C354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80F8-4D6A-87DF-0D48862C354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0F8-4D6A-87DF-0D48862C354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0F8-4D6A-87DF-0D48862C354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0F8-4D6A-87DF-0D48862C354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0F8-4D6A-87DF-0D48862C354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180</c:v>
                </c:pt>
                <c:pt idx="1">
                  <c:v>167</c:v>
                </c:pt>
                <c:pt idx="2">
                  <c:v>162</c:v>
                </c:pt>
                <c:pt idx="3">
                  <c:v>159</c:v>
                </c:pt>
                <c:pt idx="4">
                  <c:v>165</c:v>
                </c:pt>
                <c:pt idx="5">
                  <c:v>193</c:v>
                </c:pt>
                <c:pt idx="6">
                  <c:v>245</c:v>
                </c:pt>
                <c:pt idx="7">
                  <c:v>207</c:v>
                </c:pt>
                <c:pt idx="8">
                  <c:v>214</c:v>
                </c:pt>
                <c:pt idx="9">
                  <c:v>214</c:v>
                </c:pt>
                <c:pt idx="10">
                  <c:v>217</c:v>
                </c:pt>
                <c:pt idx="11">
                  <c:v>195</c:v>
                </c:pt>
                <c:pt idx="12">
                  <c:v>185</c:v>
                </c:pt>
                <c:pt idx="13">
                  <c:v>183</c:v>
                </c:pt>
                <c:pt idx="14">
                  <c:v>188</c:v>
                </c:pt>
                <c:pt idx="15">
                  <c:v>203</c:v>
                </c:pt>
                <c:pt idx="16">
                  <c:v>223</c:v>
                </c:pt>
                <c:pt idx="17">
                  <c:v>248</c:v>
                </c:pt>
                <c:pt idx="18">
                  <c:v>271</c:v>
                </c:pt>
                <c:pt idx="19">
                  <c:v>277</c:v>
                </c:pt>
                <c:pt idx="20">
                  <c:v>237</c:v>
                </c:pt>
                <c:pt idx="21">
                  <c:v>273</c:v>
                </c:pt>
                <c:pt idx="22">
                  <c:v>235</c:v>
                </c:pt>
                <c:pt idx="23">
                  <c:v>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0F8-4D6A-87DF-0D48862C354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3009.69</c:v>
                </c:pt>
                <c:pt idx="1">
                  <c:v>2726.9670000000001</c:v>
                </c:pt>
                <c:pt idx="2">
                  <c:v>2708.174</c:v>
                </c:pt>
                <c:pt idx="3">
                  <c:v>2712.6710000000003</c:v>
                </c:pt>
                <c:pt idx="4">
                  <c:v>2823.2420000000002</c:v>
                </c:pt>
                <c:pt idx="5">
                  <c:v>3107.163</c:v>
                </c:pt>
                <c:pt idx="6">
                  <c:v>3238.6080000000002</c:v>
                </c:pt>
                <c:pt idx="7">
                  <c:v>3300.4110000000001</c:v>
                </c:pt>
                <c:pt idx="8">
                  <c:v>2968.134</c:v>
                </c:pt>
                <c:pt idx="9">
                  <c:v>1659.9</c:v>
                </c:pt>
                <c:pt idx="10">
                  <c:v>932.9</c:v>
                </c:pt>
                <c:pt idx="11">
                  <c:v>427.9</c:v>
                </c:pt>
                <c:pt idx="12">
                  <c:v>427.9</c:v>
                </c:pt>
                <c:pt idx="13">
                  <c:v>427.9</c:v>
                </c:pt>
                <c:pt idx="14">
                  <c:v>587.9</c:v>
                </c:pt>
                <c:pt idx="15">
                  <c:v>1903.7669999999998</c:v>
                </c:pt>
                <c:pt idx="16">
                  <c:v>3001.9</c:v>
                </c:pt>
                <c:pt idx="17">
                  <c:v>3429.9</c:v>
                </c:pt>
                <c:pt idx="18">
                  <c:v>3787.5160000000001</c:v>
                </c:pt>
                <c:pt idx="19">
                  <c:v>3843.9989999999998</c:v>
                </c:pt>
                <c:pt idx="20">
                  <c:v>3848.326</c:v>
                </c:pt>
                <c:pt idx="21">
                  <c:v>3881.0430000000001</c:v>
                </c:pt>
                <c:pt idx="22">
                  <c:v>3807.2660000000001</c:v>
                </c:pt>
                <c:pt idx="23">
                  <c:v>3371.0709999999999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0F8-4D6A-87DF-0D48862C354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1235.9000000000001</c:v>
                </c:pt>
                <c:pt idx="1">
                  <c:v>1370.2</c:v>
                </c:pt>
                <c:pt idx="2">
                  <c:v>1251.5999999999999</c:v>
                </c:pt>
                <c:pt idx="3">
                  <c:v>1194.8</c:v>
                </c:pt>
                <c:pt idx="4">
                  <c:v>1120</c:v>
                </c:pt>
                <c:pt idx="5">
                  <c:v>1148.7</c:v>
                </c:pt>
                <c:pt idx="6">
                  <c:v>1167.4000000000001</c:v>
                </c:pt>
                <c:pt idx="7">
                  <c:v>666.2</c:v>
                </c:pt>
                <c:pt idx="8">
                  <c:v>55</c:v>
                </c:pt>
                <c:pt idx="9">
                  <c:v>58</c:v>
                </c:pt>
                <c:pt idx="10">
                  <c:v>53</c:v>
                </c:pt>
                <c:pt idx="11">
                  <c:v>56</c:v>
                </c:pt>
                <c:pt idx="12">
                  <c:v>59</c:v>
                </c:pt>
                <c:pt idx="13">
                  <c:v>53</c:v>
                </c:pt>
                <c:pt idx="14">
                  <c:v>53</c:v>
                </c:pt>
                <c:pt idx="15">
                  <c:v>112</c:v>
                </c:pt>
                <c:pt idx="16">
                  <c:v>326.3</c:v>
                </c:pt>
                <c:pt idx="17">
                  <c:v>895.93299999999999</c:v>
                </c:pt>
                <c:pt idx="18">
                  <c:v>1375.1</c:v>
                </c:pt>
                <c:pt idx="19">
                  <c:v>1345.9</c:v>
                </c:pt>
                <c:pt idx="20">
                  <c:v>1231.0999999999999</c:v>
                </c:pt>
                <c:pt idx="21">
                  <c:v>794.1</c:v>
                </c:pt>
                <c:pt idx="22">
                  <c:v>1259.5999999999999</c:v>
                </c:pt>
                <c:pt idx="23">
                  <c:v>1425.7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0F8-4D6A-87DF-0D48862C354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758.07100000000014</c:v>
                </c:pt>
                <c:pt idx="1">
                  <c:v>767.95299999999997</c:v>
                </c:pt>
                <c:pt idx="2">
                  <c:v>783.40499999999986</c:v>
                </c:pt>
                <c:pt idx="3">
                  <c:v>803.24399999999991</c:v>
                </c:pt>
                <c:pt idx="4">
                  <c:v>813.13599999999997</c:v>
                </c:pt>
                <c:pt idx="5">
                  <c:v>827.15099999999995</c:v>
                </c:pt>
                <c:pt idx="6">
                  <c:v>1002.0149999999999</c:v>
                </c:pt>
                <c:pt idx="7">
                  <c:v>2157.692</c:v>
                </c:pt>
                <c:pt idx="8">
                  <c:v>4096.0659999999989</c:v>
                </c:pt>
                <c:pt idx="9">
                  <c:v>5653.572000000001</c:v>
                </c:pt>
                <c:pt idx="10">
                  <c:v>6783.57</c:v>
                </c:pt>
                <c:pt idx="11">
                  <c:v>7305.0910000000003</c:v>
                </c:pt>
                <c:pt idx="12">
                  <c:v>7425.9210000000003</c:v>
                </c:pt>
                <c:pt idx="13">
                  <c:v>7173.3200000000006</c:v>
                </c:pt>
                <c:pt idx="14">
                  <c:v>6500.6230000000005</c:v>
                </c:pt>
                <c:pt idx="15">
                  <c:v>5157.2660000000005</c:v>
                </c:pt>
                <c:pt idx="16">
                  <c:v>3457.038</c:v>
                </c:pt>
                <c:pt idx="17">
                  <c:v>1522.6830000000002</c:v>
                </c:pt>
                <c:pt idx="18">
                  <c:v>652.96699999999987</c:v>
                </c:pt>
                <c:pt idx="19">
                  <c:v>564.29</c:v>
                </c:pt>
                <c:pt idx="20">
                  <c:v>538.98</c:v>
                </c:pt>
                <c:pt idx="21">
                  <c:v>502.52299999999997</c:v>
                </c:pt>
                <c:pt idx="22">
                  <c:v>498.63</c:v>
                </c:pt>
                <c:pt idx="23">
                  <c:v>489.39799999999991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0F8-4D6A-87DF-0D48862C354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18</c:v>
                </c:pt>
                <c:pt idx="8">
                  <c:v>38</c:v>
                </c:pt>
                <c:pt idx="9">
                  <c:v>51</c:v>
                </c:pt>
                <c:pt idx="10">
                  <c:v>58</c:v>
                </c:pt>
                <c:pt idx="11">
                  <c:v>63</c:v>
                </c:pt>
                <c:pt idx="12">
                  <c:v>62</c:v>
                </c:pt>
                <c:pt idx="13">
                  <c:v>57</c:v>
                </c:pt>
                <c:pt idx="14">
                  <c:v>46</c:v>
                </c:pt>
                <c:pt idx="15">
                  <c:v>35</c:v>
                </c:pt>
                <c:pt idx="16">
                  <c:v>20</c:v>
                </c:pt>
                <c:pt idx="17">
                  <c:v>6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8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0F8-4D6A-87DF-0D48862C354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66</c:v>
                </c:pt>
                <c:pt idx="5">
                  <c:v>66</c:v>
                </c:pt>
                <c:pt idx="6">
                  <c:v>206</c:v>
                </c:pt>
                <c:pt idx="7">
                  <c:v>246.91300000000001</c:v>
                </c:pt>
                <c:pt idx="8">
                  <c:v>131</c:v>
                </c:pt>
                <c:pt idx="9">
                  <c:v>51</c:v>
                </c:pt>
                <c:pt idx="10">
                  <c:v>89</c:v>
                </c:pt>
                <c:pt idx="11">
                  <c:v>63</c:v>
                </c:pt>
                <c:pt idx="12">
                  <c:v>68</c:v>
                </c:pt>
                <c:pt idx="13">
                  <c:v>68</c:v>
                </c:pt>
                <c:pt idx="14">
                  <c:v>55</c:v>
                </c:pt>
                <c:pt idx="17">
                  <c:v>732</c:v>
                </c:pt>
                <c:pt idx="18">
                  <c:v>1070</c:v>
                </c:pt>
                <c:pt idx="19">
                  <c:v>1235</c:v>
                </c:pt>
                <c:pt idx="20">
                  <c:v>1006</c:v>
                </c:pt>
                <c:pt idx="21">
                  <c:v>778</c:v>
                </c:pt>
                <c:pt idx="2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0F8-4D6A-87DF-0D48862C35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82.03</c:v>
                </c:pt>
                <c:pt idx="1">
                  <c:v>81.23</c:v>
                </c:pt>
                <c:pt idx="2">
                  <c:v>80.28</c:v>
                </c:pt>
                <c:pt idx="3">
                  <c:v>80.13</c:v>
                </c:pt>
                <c:pt idx="4">
                  <c:v>83.59</c:v>
                </c:pt>
                <c:pt idx="5">
                  <c:v>100.25</c:v>
                </c:pt>
                <c:pt idx="6">
                  <c:v>124.06</c:v>
                </c:pt>
                <c:pt idx="7">
                  <c:v>167.82</c:v>
                </c:pt>
                <c:pt idx="8">
                  <c:v>95.45</c:v>
                </c:pt>
                <c:pt idx="9">
                  <c:v>40</c:v>
                </c:pt>
                <c:pt idx="10">
                  <c:v>10.220000000000001</c:v>
                </c:pt>
                <c:pt idx="11">
                  <c:v>10</c:v>
                </c:pt>
                <c:pt idx="12">
                  <c:v>10.1</c:v>
                </c:pt>
                <c:pt idx="13">
                  <c:v>11.95</c:v>
                </c:pt>
                <c:pt idx="14">
                  <c:v>42</c:v>
                </c:pt>
                <c:pt idx="15">
                  <c:v>92.48</c:v>
                </c:pt>
                <c:pt idx="16">
                  <c:v>112.8</c:v>
                </c:pt>
                <c:pt idx="17">
                  <c:v>162.06</c:v>
                </c:pt>
                <c:pt idx="18">
                  <c:v>188.29</c:v>
                </c:pt>
                <c:pt idx="19">
                  <c:v>363.6</c:v>
                </c:pt>
                <c:pt idx="20">
                  <c:v>202.1</c:v>
                </c:pt>
                <c:pt idx="21">
                  <c:v>131.36000000000001</c:v>
                </c:pt>
                <c:pt idx="22">
                  <c:v>121.03</c:v>
                </c:pt>
                <c:pt idx="23">
                  <c:v>98.88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0F8-4D6A-87DF-0D48862C35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160</c:v>
                </c:pt>
                <c:pt idx="1">
                  <c:v>156</c:v>
                </c:pt>
                <c:pt idx="2">
                  <c:v>153</c:v>
                </c:pt>
                <c:pt idx="3">
                  <c:v>151.5</c:v>
                </c:pt>
                <c:pt idx="4">
                  <c:v>158</c:v>
                </c:pt>
                <c:pt idx="5">
                  <c:v>178.5</c:v>
                </c:pt>
                <c:pt idx="6">
                  <c:v>179.5</c:v>
                </c:pt>
                <c:pt idx="7">
                  <c:v>193.5</c:v>
                </c:pt>
                <c:pt idx="8">
                  <c:v>154.5</c:v>
                </c:pt>
                <c:pt idx="9">
                  <c:v>130.5</c:v>
                </c:pt>
                <c:pt idx="10">
                  <c:v>107.5</c:v>
                </c:pt>
                <c:pt idx="11">
                  <c:v>100</c:v>
                </c:pt>
                <c:pt idx="12">
                  <c:v>103</c:v>
                </c:pt>
                <c:pt idx="13">
                  <c:v>100.5</c:v>
                </c:pt>
                <c:pt idx="14">
                  <c:v>102</c:v>
                </c:pt>
                <c:pt idx="15">
                  <c:v>112</c:v>
                </c:pt>
                <c:pt idx="16">
                  <c:v>150</c:v>
                </c:pt>
                <c:pt idx="17">
                  <c:v>184</c:v>
                </c:pt>
                <c:pt idx="18">
                  <c:v>223.5</c:v>
                </c:pt>
                <c:pt idx="19">
                  <c:v>212</c:v>
                </c:pt>
                <c:pt idx="20">
                  <c:v>202.5</c:v>
                </c:pt>
                <c:pt idx="21">
                  <c:v>177.5</c:v>
                </c:pt>
                <c:pt idx="22">
                  <c:v>144</c:v>
                </c:pt>
                <c:pt idx="23">
                  <c:v>137.5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3C-4276-BED9-8B581A36286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920.27900000000011</c:v>
                </c:pt>
                <c:pt idx="1">
                  <c:v>916.25599999999997</c:v>
                </c:pt>
                <c:pt idx="2">
                  <c:v>912.90500000000009</c:v>
                </c:pt>
                <c:pt idx="3">
                  <c:v>875.42</c:v>
                </c:pt>
                <c:pt idx="4">
                  <c:v>859.72099999999989</c:v>
                </c:pt>
                <c:pt idx="5">
                  <c:v>853.59699999999998</c:v>
                </c:pt>
                <c:pt idx="6">
                  <c:v>850.29099999999994</c:v>
                </c:pt>
                <c:pt idx="7">
                  <c:v>854.97700000000009</c:v>
                </c:pt>
                <c:pt idx="8">
                  <c:v>855.63200000000006</c:v>
                </c:pt>
                <c:pt idx="9">
                  <c:v>867.88600000000008</c:v>
                </c:pt>
                <c:pt idx="10">
                  <c:v>886.04700000000003</c:v>
                </c:pt>
                <c:pt idx="11">
                  <c:v>891.78399999999999</c:v>
                </c:pt>
                <c:pt idx="12">
                  <c:v>874.80000000000007</c:v>
                </c:pt>
                <c:pt idx="13">
                  <c:v>873.61300000000006</c:v>
                </c:pt>
                <c:pt idx="14">
                  <c:v>886.14800000000002</c:v>
                </c:pt>
                <c:pt idx="15">
                  <c:v>876.95700000000011</c:v>
                </c:pt>
                <c:pt idx="16">
                  <c:v>885.49700000000007</c:v>
                </c:pt>
                <c:pt idx="17">
                  <c:v>799.53899999999999</c:v>
                </c:pt>
                <c:pt idx="18">
                  <c:v>811.18299999999999</c:v>
                </c:pt>
                <c:pt idx="19">
                  <c:v>769.29899999999998</c:v>
                </c:pt>
                <c:pt idx="20">
                  <c:v>770.84899999999993</c:v>
                </c:pt>
                <c:pt idx="21">
                  <c:v>765.02800000000002</c:v>
                </c:pt>
                <c:pt idx="22">
                  <c:v>843.11</c:v>
                </c:pt>
                <c:pt idx="23">
                  <c:v>851.43400000000008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3C-4276-BED9-8B581A36286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1174.364</c:v>
                </c:pt>
                <c:pt idx="1">
                  <c:v>1159.6429999999998</c:v>
                </c:pt>
                <c:pt idx="2">
                  <c:v>1159.252</c:v>
                </c:pt>
                <c:pt idx="3">
                  <c:v>1171.1299999999997</c:v>
                </c:pt>
                <c:pt idx="4">
                  <c:v>1216.42</c:v>
                </c:pt>
                <c:pt idx="5">
                  <c:v>1350.3320000000001</c:v>
                </c:pt>
                <c:pt idx="6">
                  <c:v>1559.7859999999998</c:v>
                </c:pt>
                <c:pt idx="7">
                  <c:v>1692.5290000000002</c:v>
                </c:pt>
                <c:pt idx="8">
                  <c:v>1716.2740000000001</c:v>
                </c:pt>
                <c:pt idx="9">
                  <c:v>1732.2819999999997</c:v>
                </c:pt>
                <c:pt idx="10">
                  <c:v>1713.038</c:v>
                </c:pt>
                <c:pt idx="11">
                  <c:v>1687.5939999999998</c:v>
                </c:pt>
                <c:pt idx="12">
                  <c:v>1683.671</c:v>
                </c:pt>
                <c:pt idx="13">
                  <c:v>1652.4479999999999</c:v>
                </c:pt>
                <c:pt idx="14">
                  <c:v>1607.6410000000001</c:v>
                </c:pt>
                <c:pt idx="15">
                  <c:v>1564.6200000000001</c:v>
                </c:pt>
                <c:pt idx="16">
                  <c:v>1603.528</c:v>
                </c:pt>
                <c:pt idx="17">
                  <c:v>1597.912</c:v>
                </c:pt>
                <c:pt idx="18">
                  <c:v>1610.375</c:v>
                </c:pt>
                <c:pt idx="19">
                  <c:v>1601.2639999999999</c:v>
                </c:pt>
                <c:pt idx="20">
                  <c:v>1480.7820000000002</c:v>
                </c:pt>
                <c:pt idx="21">
                  <c:v>1344.348</c:v>
                </c:pt>
                <c:pt idx="22">
                  <c:v>1250.9690000000001</c:v>
                </c:pt>
                <c:pt idx="23">
                  <c:v>1229.9459999999997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3C-4276-BED9-8B581A36286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2291.047</c:v>
                </c:pt>
                <c:pt idx="1">
                  <c:v>2178.2089999999998</c:v>
                </c:pt>
                <c:pt idx="2">
                  <c:v>2104.0619999999999</c:v>
                </c:pt>
                <c:pt idx="3">
                  <c:v>2103.6899999999996</c:v>
                </c:pt>
                <c:pt idx="4">
                  <c:v>2174.2179999999998</c:v>
                </c:pt>
                <c:pt idx="5">
                  <c:v>2357.6170000000002</c:v>
                </c:pt>
                <c:pt idx="6">
                  <c:v>2687.5309999999999</c:v>
                </c:pt>
                <c:pt idx="7">
                  <c:v>3038.1709999999998</c:v>
                </c:pt>
                <c:pt idx="8">
                  <c:v>3393.0440000000003</c:v>
                </c:pt>
                <c:pt idx="9">
                  <c:v>3583.6909999999998</c:v>
                </c:pt>
                <c:pt idx="10">
                  <c:v>3715.9860000000003</c:v>
                </c:pt>
                <c:pt idx="11">
                  <c:v>3812.5319999999997</c:v>
                </c:pt>
                <c:pt idx="12">
                  <c:v>3873.1110000000003</c:v>
                </c:pt>
                <c:pt idx="13">
                  <c:v>3745.931</c:v>
                </c:pt>
                <c:pt idx="14">
                  <c:v>3569.7949999999996</c:v>
                </c:pt>
                <c:pt idx="15">
                  <c:v>3454.6109999999999</c:v>
                </c:pt>
                <c:pt idx="16">
                  <c:v>3489.252</c:v>
                </c:pt>
                <c:pt idx="17">
                  <c:v>3588.7809999999999</c:v>
                </c:pt>
                <c:pt idx="18">
                  <c:v>3744.8489999999997</c:v>
                </c:pt>
                <c:pt idx="19">
                  <c:v>3920.6719999999996</c:v>
                </c:pt>
                <c:pt idx="20">
                  <c:v>3699.3189999999995</c:v>
                </c:pt>
                <c:pt idx="21">
                  <c:v>3348.7979999999998</c:v>
                </c:pt>
                <c:pt idx="22">
                  <c:v>2995.4559999999997</c:v>
                </c:pt>
                <c:pt idx="23">
                  <c:v>2677.3329999999996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93C-4276-BED9-8B581A36286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335</c:v>
                </c:pt>
                <c:pt idx="1">
                  <c:v>322</c:v>
                </c:pt>
                <c:pt idx="2">
                  <c:v>316.99999999999994</c:v>
                </c:pt>
                <c:pt idx="3">
                  <c:v>313.99999999999994</c:v>
                </c:pt>
                <c:pt idx="4">
                  <c:v>321.00000000000006</c:v>
                </c:pt>
                <c:pt idx="5">
                  <c:v>348.99999999999994</c:v>
                </c:pt>
                <c:pt idx="6">
                  <c:v>402.00000000000006</c:v>
                </c:pt>
                <c:pt idx="7">
                  <c:v>455</c:v>
                </c:pt>
                <c:pt idx="8">
                  <c:v>481.99999999999994</c:v>
                </c:pt>
                <c:pt idx="9">
                  <c:v>495.00000000000006</c:v>
                </c:pt>
                <c:pt idx="10">
                  <c:v>505.00000000000006</c:v>
                </c:pt>
                <c:pt idx="11">
                  <c:v>488</c:v>
                </c:pt>
                <c:pt idx="12">
                  <c:v>476.99999999999994</c:v>
                </c:pt>
                <c:pt idx="13">
                  <c:v>470</c:v>
                </c:pt>
                <c:pt idx="14">
                  <c:v>464</c:v>
                </c:pt>
                <c:pt idx="15">
                  <c:v>468</c:v>
                </c:pt>
                <c:pt idx="16">
                  <c:v>472.99999999999994</c:v>
                </c:pt>
                <c:pt idx="17">
                  <c:v>484</c:v>
                </c:pt>
                <c:pt idx="18">
                  <c:v>504.00000000000006</c:v>
                </c:pt>
                <c:pt idx="19">
                  <c:v>511</c:v>
                </c:pt>
                <c:pt idx="20">
                  <c:v>472</c:v>
                </c:pt>
                <c:pt idx="21">
                  <c:v>429.00000000000006</c:v>
                </c:pt>
                <c:pt idx="22">
                  <c:v>392.99999999999994</c:v>
                </c:pt>
                <c:pt idx="23">
                  <c:v>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93C-4276-BED9-8B581A36286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93C-4276-BED9-8B581A36286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63.012999999999998</c:v>
                </c:pt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93C-4276-BED9-8B581A36286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93C-4276-BED9-8B581A36286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93C-4276-BED9-8B581A36286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93C-4276-BED9-8B581A36286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293</c:v>
                </c:pt>
                <c:pt idx="1">
                  <c:v>290</c:v>
                </c:pt>
                <c:pt idx="2">
                  <c:v>249</c:v>
                </c:pt>
                <c:pt idx="3">
                  <c:v>244</c:v>
                </c:pt>
                <c:pt idx="4">
                  <c:v>249</c:v>
                </c:pt>
                <c:pt idx="5">
                  <c:v>244</c:v>
                </c:pt>
                <c:pt idx="6">
                  <c:v>174</c:v>
                </c:pt>
                <c:pt idx="7">
                  <c:v>362</c:v>
                </c:pt>
                <c:pt idx="8">
                  <c:v>900.7</c:v>
                </c:pt>
                <c:pt idx="9">
                  <c:v>815.1</c:v>
                </c:pt>
                <c:pt idx="10">
                  <c:v>1095.9000000000001</c:v>
                </c:pt>
                <c:pt idx="11">
                  <c:v>1020.1</c:v>
                </c:pt>
                <c:pt idx="12">
                  <c:v>1106.2</c:v>
                </c:pt>
                <c:pt idx="13">
                  <c:v>1009.7</c:v>
                </c:pt>
                <c:pt idx="14">
                  <c:v>800.9</c:v>
                </c:pt>
                <c:pt idx="15">
                  <c:v>934.8</c:v>
                </c:pt>
                <c:pt idx="16">
                  <c:v>427</c:v>
                </c:pt>
                <c:pt idx="17">
                  <c:v>173</c:v>
                </c:pt>
                <c:pt idx="18">
                  <c:v>251</c:v>
                </c:pt>
                <c:pt idx="19">
                  <c:v>241</c:v>
                </c:pt>
                <c:pt idx="20">
                  <c:v>226</c:v>
                </c:pt>
                <c:pt idx="21">
                  <c:v>155</c:v>
                </c:pt>
                <c:pt idx="22">
                  <c:v>193</c:v>
                </c:pt>
                <c:pt idx="23">
                  <c:v>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93C-4276-BED9-8B581A36286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12.933</c:v>
                </c:pt>
                <c:pt idx="7">
                  <c:v>8.7999999999999995E-2</c:v>
                </c:pt>
                <c:pt idx="17">
                  <c:v>7.33</c:v>
                </c:pt>
                <c:pt idx="18">
                  <c:v>14.654999999999999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93C-4276-BED9-8B581A36286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93C-4276-BED9-8B581A36286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93C-4276-BED9-8B581A362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82.03</c:v>
                </c:pt>
                <c:pt idx="1">
                  <c:v>81.23</c:v>
                </c:pt>
                <c:pt idx="2">
                  <c:v>80.28</c:v>
                </c:pt>
                <c:pt idx="3">
                  <c:v>80.13</c:v>
                </c:pt>
                <c:pt idx="4">
                  <c:v>83.59</c:v>
                </c:pt>
                <c:pt idx="5">
                  <c:v>100.25</c:v>
                </c:pt>
                <c:pt idx="6">
                  <c:v>124.06</c:v>
                </c:pt>
                <c:pt idx="7">
                  <c:v>167.82</c:v>
                </c:pt>
                <c:pt idx="8">
                  <c:v>95.45</c:v>
                </c:pt>
                <c:pt idx="9">
                  <c:v>40</c:v>
                </c:pt>
                <c:pt idx="10">
                  <c:v>10.220000000000001</c:v>
                </c:pt>
                <c:pt idx="11">
                  <c:v>10</c:v>
                </c:pt>
                <c:pt idx="12">
                  <c:v>10.1</c:v>
                </c:pt>
                <c:pt idx="13">
                  <c:v>11.95</c:v>
                </c:pt>
                <c:pt idx="14">
                  <c:v>42</c:v>
                </c:pt>
                <c:pt idx="15">
                  <c:v>92.48</c:v>
                </c:pt>
                <c:pt idx="16">
                  <c:v>112.8</c:v>
                </c:pt>
                <c:pt idx="17">
                  <c:v>162.06</c:v>
                </c:pt>
                <c:pt idx="18">
                  <c:v>188.29</c:v>
                </c:pt>
                <c:pt idx="19">
                  <c:v>363.6</c:v>
                </c:pt>
                <c:pt idx="20">
                  <c:v>202.1</c:v>
                </c:pt>
                <c:pt idx="21">
                  <c:v>131.36000000000001</c:v>
                </c:pt>
                <c:pt idx="22">
                  <c:v>121.03</c:v>
                </c:pt>
                <c:pt idx="23">
                  <c:v>98.88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93C-4276-BED9-8B581A362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5188.6609999999982</v>
      </c>
      <c r="C4" s="18">
        <v>5037.119999999999</v>
      </c>
      <c r="D4" s="18">
        <v>4910.179000000001</v>
      </c>
      <c r="E4" s="18">
        <v>4874.7149999999992</v>
      </c>
      <c r="F4" s="18">
        <v>4993.3780000000006</v>
      </c>
      <c r="G4" s="18">
        <v>5348.0140000000001</v>
      </c>
      <c r="H4" s="18">
        <v>5866.023000000002</v>
      </c>
      <c r="I4" s="18">
        <v>6596.2160000000013</v>
      </c>
      <c r="J4" s="18">
        <v>7502.2000000000007</v>
      </c>
      <c r="K4" s="18">
        <v>7687.4720000000007</v>
      </c>
      <c r="L4" s="18">
        <v>8133.4699999999993</v>
      </c>
      <c r="M4" s="18">
        <v>8109.991</v>
      </c>
      <c r="N4" s="18">
        <v>8227.8209999999999</v>
      </c>
      <c r="O4" s="18">
        <v>7962.22</v>
      </c>
      <c r="P4" s="18">
        <v>7430.5230000000001</v>
      </c>
      <c r="Q4" s="18">
        <v>7411.0330000000004</v>
      </c>
      <c r="R4" s="18">
        <v>7028.2380000000003</v>
      </c>
      <c r="S4" s="18">
        <v>6834.5159999999996</v>
      </c>
      <c r="T4" s="18">
        <v>7159.5829999999978</v>
      </c>
      <c r="U4" s="18">
        <v>7270.1890000000003</v>
      </c>
      <c r="V4" s="18">
        <v>6866.405999999999</v>
      </c>
      <c r="W4" s="18">
        <v>6234.6660000000002</v>
      </c>
      <c r="X4" s="18">
        <v>5834.4960000000001</v>
      </c>
      <c r="Y4" s="18">
        <v>5491.1689999999999</v>
      </c>
      <c r="Z4" s="19"/>
      <c r="AA4" s="20">
        <f>SUM(B4:Z4)</f>
        <v>157998.299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82.03</v>
      </c>
      <c r="C7" s="28">
        <v>81.23</v>
      </c>
      <c r="D7" s="28">
        <v>80.28</v>
      </c>
      <c r="E7" s="28">
        <v>80.13</v>
      </c>
      <c r="F7" s="28">
        <v>83.59</v>
      </c>
      <c r="G7" s="28">
        <v>100.25</v>
      </c>
      <c r="H7" s="28">
        <v>124.06</v>
      </c>
      <c r="I7" s="28">
        <v>167.82</v>
      </c>
      <c r="J7" s="28">
        <v>95.45</v>
      </c>
      <c r="K7" s="28">
        <v>40</v>
      </c>
      <c r="L7" s="28">
        <v>10.220000000000001</v>
      </c>
      <c r="M7" s="28">
        <v>10</v>
      </c>
      <c r="N7" s="28">
        <v>10.1</v>
      </c>
      <c r="O7" s="28">
        <v>11.95</v>
      </c>
      <c r="P7" s="28">
        <v>42</v>
      </c>
      <c r="Q7" s="28">
        <v>92.48</v>
      </c>
      <c r="R7" s="28">
        <v>112.8</v>
      </c>
      <c r="S7" s="28">
        <v>162.06</v>
      </c>
      <c r="T7" s="28">
        <v>188.29</v>
      </c>
      <c r="U7" s="28">
        <v>363.6</v>
      </c>
      <c r="V7" s="28">
        <v>202.1</v>
      </c>
      <c r="W7" s="28">
        <v>131.36000000000001</v>
      </c>
      <c r="X7" s="28">
        <v>121.03</v>
      </c>
      <c r="Y7" s="28">
        <v>98.88</v>
      </c>
      <c r="Z7" s="29"/>
      <c r="AA7" s="30">
        <f>IF(SUM(B7:Z7)&lt;&gt;0,AVERAGEIF(B7:Z7,"&lt;&gt;"""),"")</f>
        <v>103.82125000000001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180</v>
      </c>
      <c r="C11" s="47">
        <v>167</v>
      </c>
      <c r="D11" s="47">
        <v>162</v>
      </c>
      <c r="E11" s="47">
        <v>159</v>
      </c>
      <c r="F11" s="47">
        <v>165</v>
      </c>
      <c r="G11" s="47">
        <v>193</v>
      </c>
      <c r="H11" s="47">
        <v>245</v>
      </c>
      <c r="I11" s="47">
        <v>207</v>
      </c>
      <c r="J11" s="47">
        <v>214</v>
      </c>
      <c r="K11" s="47">
        <v>214</v>
      </c>
      <c r="L11" s="47">
        <v>217</v>
      </c>
      <c r="M11" s="47">
        <v>195</v>
      </c>
      <c r="N11" s="47">
        <v>185</v>
      </c>
      <c r="O11" s="47">
        <v>183</v>
      </c>
      <c r="P11" s="47">
        <v>188</v>
      </c>
      <c r="Q11" s="47">
        <v>203</v>
      </c>
      <c r="R11" s="47">
        <v>223</v>
      </c>
      <c r="S11" s="47">
        <v>248</v>
      </c>
      <c r="T11" s="47">
        <v>271</v>
      </c>
      <c r="U11" s="47">
        <v>277</v>
      </c>
      <c r="V11" s="47">
        <v>237</v>
      </c>
      <c r="W11" s="47">
        <v>273</v>
      </c>
      <c r="X11" s="47">
        <v>235</v>
      </c>
      <c r="Y11" s="47">
        <v>196</v>
      </c>
      <c r="Z11" s="48"/>
      <c r="AA11" s="49">
        <f t="shared" si="0"/>
        <v>5037</v>
      </c>
    </row>
    <row r="12" spans="1:27" ht="24.95" customHeight="1" x14ac:dyDescent="0.2">
      <c r="A12" s="50" t="s">
        <v>8</v>
      </c>
      <c r="B12" s="51">
        <v>3009.69</v>
      </c>
      <c r="C12" s="52">
        <v>2726.9670000000001</v>
      </c>
      <c r="D12" s="52">
        <v>2708.174</v>
      </c>
      <c r="E12" s="52">
        <v>2712.6710000000003</v>
      </c>
      <c r="F12" s="52">
        <v>2823.2420000000002</v>
      </c>
      <c r="G12" s="52">
        <v>3107.163</v>
      </c>
      <c r="H12" s="52">
        <v>3238.6080000000002</v>
      </c>
      <c r="I12" s="52">
        <v>3300.4110000000001</v>
      </c>
      <c r="J12" s="52">
        <v>2968.134</v>
      </c>
      <c r="K12" s="52">
        <v>1659.9</v>
      </c>
      <c r="L12" s="52">
        <v>932.9</v>
      </c>
      <c r="M12" s="52">
        <v>427.9</v>
      </c>
      <c r="N12" s="52">
        <v>427.9</v>
      </c>
      <c r="O12" s="52">
        <v>427.9</v>
      </c>
      <c r="P12" s="52">
        <v>587.9</v>
      </c>
      <c r="Q12" s="52">
        <v>1903.7669999999998</v>
      </c>
      <c r="R12" s="52">
        <v>3001.9</v>
      </c>
      <c r="S12" s="52">
        <v>3429.9</v>
      </c>
      <c r="T12" s="52">
        <v>3787.5160000000001</v>
      </c>
      <c r="U12" s="52">
        <v>3843.9989999999998</v>
      </c>
      <c r="V12" s="52">
        <v>3848.326</v>
      </c>
      <c r="W12" s="52">
        <v>3881.0430000000001</v>
      </c>
      <c r="X12" s="52">
        <v>3807.2660000000001</v>
      </c>
      <c r="Y12" s="52">
        <v>3371.0709999999999</v>
      </c>
      <c r="Z12" s="53"/>
      <c r="AA12" s="54">
        <f t="shared" si="0"/>
        <v>61934.248000000021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66</v>
      </c>
      <c r="G13" s="52">
        <v>66</v>
      </c>
      <c r="H13" s="52">
        <v>206</v>
      </c>
      <c r="I13" s="52">
        <v>246.91300000000001</v>
      </c>
      <c r="J13" s="52">
        <v>131</v>
      </c>
      <c r="K13" s="52">
        <v>51</v>
      </c>
      <c r="L13" s="52">
        <v>89</v>
      </c>
      <c r="M13" s="52">
        <v>63</v>
      </c>
      <c r="N13" s="52">
        <v>68</v>
      </c>
      <c r="O13" s="52">
        <v>68</v>
      </c>
      <c r="P13" s="52">
        <v>55</v>
      </c>
      <c r="Q13" s="52"/>
      <c r="R13" s="52"/>
      <c r="S13" s="52">
        <v>732</v>
      </c>
      <c r="T13" s="52">
        <v>1070</v>
      </c>
      <c r="U13" s="52">
        <v>1235</v>
      </c>
      <c r="V13" s="52">
        <v>1006</v>
      </c>
      <c r="W13" s="52">
        <v>778</v>
      </c>
      <c r="X13" s="52">
        <v>26</v>
      </c>
      <c r="Y13" s="52"/>
      <c r="Z13" s="53"/>
      <c r="AA13" s="54">
        <f t="shared" si="0"/>
        <v>5956.9130000000005</v>
      </c>
    </row>
    <row r="14" spans="1:27" ht="24.95" customHeight="1" x14ac:dyDescent="0.2">
      <c r="A14" s="55" t="s">
        <v>10</v>
      </c>
      <c r="B14" s="56">
        <v>758.07100000000014</v>
      </c>
      <c r="C14" s="57">
        <v>767.95299999999997</v>
      </c>
      <c r="D14" s="57">
        <v>783.40499999999986</v>
      </c>
      <c r="E14" s="57">
        <v>803.24399999999991</v>
      </c>
      <c r="F14" s="57">
        <v>813.13599999999997</v>
      </c>
      <c r="G14" s="57">
        <v>827.15099999999995</v>
      </c>
      <c r="H14" s="57">
        <v>1002.0149999999999</v>
      </c>
      <c r="I14" s="57">
        <v>2157.692</v>
      </c>
      <c r="J14" s="57">
        <v>4096.0659999999989</v>
      </c>
      <c r="K14" s="57">
        <v>5653.572000000001</v>
      </c>
      <c r="L14" s="57">
        <v>6783.57</v>
      </c>
      <c r="M14" s="57">
        <v>7305.0910000000003</v>
      </c>
      <c r="N14" s="57">
        <v>7425.9210000000003</v>
      </c>
      <c r="O14" s="57">
        <v>7173.3200000000006</v>
      </c>
      <c r="P14" s="57">
        <v>6500.6230000000005</v>
      </c>
      <c r="Q14" s="57">
        <v>5157.2660000000005</v>
      </c>
      <c r="R14" s="57">
        <v>3457.038</v>
      </c>
      <c r="S14" s="57">
        <v>1522.6830000000002</v>
      </c>
      <c r="T14" s="57">
        <v>652.96699999999987</v>
      </c>
      <c r="U14" s="57">
        <v>564.29</v>
      </c>
      <c r="V14" s="57">
        <v>538.98</v>
      </c>
      <c r="W14" s="57">
        <v>502.52299999999997</v>
      </c>
      <c r="X14" s="57">
        <v>498.63</v>
      </c>
      <c r="Y14" s="57">
        <v>489.39799999999991</v>
      </c>
      <c r="Z14" s="58"/>
      <c r="AA14" s="59">
        <f t="shared" si="0"/>
        <v>66234.60500000001</v>
      </c>
    </row>
    <row r="15" spans="1:27" ht="24.95" customHeight="1" x14ac:dyDescent="0.2">
      <c r="A15" s="55" t="s">
        <v>11</v>
      </c>
      <c r="B15" s="56">
        <v>5</v>
      </c>
      <c r="C15" s="57">
        <v>5</v>
      </c>
      <c r="D15" s="57">
        <v>5</v>
      </c>
      <c r="E15" s="57">
        <v>5</v>
      </c>
      <c r="F15" s="57">
        <v>6</v>
      </c>
      <c r="G15" s="57">
        <v>6</v>
      </c>
      <c r="H15" s="57">
        <v>7</v>
      </c>
      <c r="I15" s="57">
        <v>18</v>
      </c>
      <c r="J15" s="57">
        <v>38</v>
      </c>
      <c r="K15" s="57">
        <v>51</v>
      </c>
      <c r="L15" s="57">
        <v>58</v>
      </c>
      <c r="M15" s="57">
        <v>63</v>
      </c>
      <c r="N15" s="57">
        <v>62</v>
      </c>
      <c r="O15" s="57">
        <v>57</v>
      </c>
      <c r="P15" s="57">
        <v>46</v>
      </c>
      <c r="Q15" s="57">
        <v>35</v>
      </c>
      <c r="R15" s="57">
        <v>20</v>
      </c>
      <c r="S15" s="57">
        <v>6</v>
      </c>
      <c r="T15" s="57">
        <v>3</v>
      </c>
      <c r="U15" s="57">
        <v>4</v>
      </c>
      <c r="V15" s="57">
        <v>5</v>
      </c>
      <c r="W15" s="57">
        <v>6</v>
      </c>
      <c r="X15" s="57">
        <v>8</v>
      </c>
      <c r="Y15" s="57">
        <v>9</v>
      </c>
      <c r="Z15" s="58"/>
      <c r="AA15" s="59">
        <f t="shared" si="0"/>
        <v>528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3952.7610000000004</v>
      </c>
      <c r="C16" s="62">
        <f t="shared" si="1"/>
        <v>3666.92</v>
      </c>
      <c r="D16" s="62">
        <f t="shared" si="1"/>
        <v>3658.5789999999997</v>
      </c>
      <c r="E16" s="62">
        <f t="shared" si="1"/>
        <v>3679.915</v>
      </c>
      <c r="F16" s="62">
        <f t="shared" si="1"/>
        <v>3873.3780000000002</v>
      </c>
      <c r="G16" s="62">
        <f t="shared" si="1"/>
        <v>4199.3140000000003</v>
      </c>
      <c r="H16" s="62">
        <f t="shared" si="1"/>
        <v>4698.6229999999996</v>
      </c>
      <c r="I16" s="62">
        <f t="shared" si="1"/>
        <v>5930.0159999999996</v>
      </c>
      <c r="J16" s="62">
        <f t="shared" si="1"/>
        <v>7447.1999999999989</v>
      </c>
      <c r="K16" s="62">
        <f t="shared" si="1"/>
        <v>7629.4720000000016</v>
      </c>
      <c r="L16" s="62">
        <f t="shared" si="1"/>
        <v>8080.4699999999993</v>
      </c>
      <c r="M16" s="62">
        <f t="shared" si="1"/>
        <v>8053.991</v>
      </c>
      <c r="N16" s="62">
        <f t="shared" si="1"/>
        <v>8168.8209999999999</v>
      </c>
      <c r="O16" s="62">
        <f t="shared" si="1"/>
        <v>7909.22</v>
      </c>
      <c r="P16" s="62">
        <f t="shared" si="1"/>
        <v>7377.5230000000001</v>
      </c>
      <c r="Q16" s="62">
        <f t="shared" si="1"/>
        <v>7299.0330000000004</v>
      </c>
      <c r="R16" s="62">
        <f t="shared" si="1"/>
        <v>6701.9380000000001</v>
      </c>
      <c r="S16" s="62">
        <f t="shared" si="1"/>
        <v>5938.5829999999996</v>
      </c>
      <c r="T16" s="62">
        <f t="shared" si="1"/>
        <v>5784.4829999999993</v>
      </c>
      <c r="U16" s="62">
        <f t="shared" si="1"/>
        <v>5924.2889999999998</v>
      </c>
      <c r="V16" s="62">
        <f t="shared" si="1"/>
        <v>5635.3060000000005</v>
      </c>
      <c r="W16" s="62">
        <f t="shared" si="1"/>
        <v>5440.5659999999998</v>
      </c>
      <c r="X16" s="62">
        <f t="shared" si="1"/>
        <v>4574.8959999999997</v>
      </c>
      <c r="Y16" s="62">
        <f t="shared" si="1"/>
        <v>4065.4690000000001</v>
      </c>
      <c r="Z16" s="63" t="str">
        <f t="shared" si="1"/>
        <v/>
      </c>
      <c r="AA16" s="64">
        <f>SUM(AA10:AA15)</f>
        <v>139690.76600000003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1565.9</v>
      </c>
      <c r="C29" s="72">
        <v>1553.9</v>
      </c>
      <c r="D29" s="72">
        <v>1558.9</v>
      </c>
      <c r="E29" s="72">
        <v>1565.9</v>
      </c>
      <c r="F29" s="72">
        <v>1636.9</v>
      </c>
      <c r="G29" s="72">
        <v>1657.9</v>
      </c>
      <c r="H29" s="72">
        <v>1931.14</v>
      </c>
      <c r="I29" s="72">
        <v>2235</v>
      </c>
      <c r="J29" s="72">
        <v>2712.24</v>
      </c>
      <c r="K29" s="72">
        <v>2671.29</v>
      </c>
      <c r="L29" s="72">
        <v>2624.63</v>
      </c>
      <c r="M29" s="72">
        <v>2755.15</v>
      </c>
      <c r="N29" s="72">
        <v>2790.26</v>
      </c>
      <c r="O29" s="72">
        <v>2703.97</v>
      </c>
      <c r="P29" s="72">
        <v>2464.14</v>
      </c>
      <c r="Q29" s="72">
        <v>2395.5300000000002</v>
      </c>
      <c r="R29" s="72">
        <v>2070.34</v>
      </c>
      <c r="S29" s="72">
        <v>2389.14</v>
      </c>
      <c r="T29" s="72">
        <v>2659.9</v>
      </c>
      <c r="U29" s="72">
        <v>2823.9</v>
      </c>
      <c r="V29" s="72">
        <v>2560.9</v>
      </c>
      <c r="W29" s="72">
        <v>2291.9</v>
      </c>
      <c r="X29" s="72">
        <v>1553.9</v>
      </c>
      <c r="Y29" s="72">
        <v>1493.9</v>
      </c>
      <c r="Z29" s="73"/>
      <c r="AA29" s="74">
        <f>SUM(B29:Z29)</f>
        <v>52666.630000000005</v>
      </c>
    </row>
    <row r="30" spans="1:27" ht="24.95" customHeight="1" x14ac:dyDescent="0.2">
      <c r="A30" s="75" t="s">
        <v>24</v>
      </c>
      <c r="B30" s="76">
        <v>952.86099999999999</v>
      </c>
      <c r="C30" s="77">
        <v>967.02</v>
      </c>
      <c r="D30" s="77">
        <v>956.67899999999997</v>
      </c>
      <c r="E30" s="77">
        <v>978.01499999999999</v>
      </c>
      <c r="F30" s="77">
        <v>1095.4780000000001</v>
      </c>
      <c r="G30" s="77">
        <v>1267.414</v>
      </c>
      <c r="H30" s="77">
        <v>1528.4829999999999</v>
      </c>
      <c r="I30" s="77">
        <v>2497.0160000000001</v>
      </c>
      <c r="J30" s="77">
        <v>3529.96</v>
      </c>
      <c r="K30" s="77">
        <v>3886.1819999999998</v>
      </c>
      <c r="L30" s="77">
        <v>4703.84</v>
      </c>
      <c r="M30" s="77">
        <v>5054.8410000000003</v>
      </c>
      <c r="N30" s="77">
        <v>5137.5609999999997</v>
      </c>
      <c r="O30" s="77">
        <v>4958.25</v>
      </c>
      <c r="P30" s="77">
        <v>4506.3829999999998</v>
      </c>
      <c r="Q30" s="77">
        <v>4073.5030000000002</v>
      </c>
      <c r="R30" s="77">
        <v>3240.598</v>
      </c>
      <c r="S30" s="77">
        <v>2079.6759999999999</v>
      </c>
      <c r="T30" s="77">
        <v>1473.5830000000001</v>
      </c>
      <c r="U30" s="77">
        <v>1479.3889999999999</v>
      </c>
      <c r="V30" s="77">
        <v>1523.4059999999999</v>
      </c>
      <c r="W30" s="77">
        <v>1435.6659999999999</v>
      </c>
      <c r="X30" s="77">
        <v>1243.9960000000001</v>
      </c>
      <c r="Y30" s="77">
        <v>994.56899999999996</v>
      </c>
      <c r="Z30" s="78"/>
      <c r="AA30" s="79">
        <f>SUM(B30:Z30)</f>
        <v>59564.368999999999</v>
      </c>
    </row>
    <row r="31" spans="1:27" ht="24.95" customHeight="1" x14ac:dyDescent="0.2">
      <c r="A31" s="82" t="s">
        <v>25</v>
      </c>
      <c r="B31" s="80">
        <v>1675</v>
      </c>
      <c r="C31" s="81">
        <v>1413</v>
      </c>
      <c r="D31" s="81">
        <v>1413</v>
      </c>
      <c r="E31" s="81">
        <v>1413</v>
      </c>
      <c r="F31" s="81">
        <v>1413</v>
      </c>
      <c r="G31" s="81">
        <v>1413</v>
      </c>
      <c r="H31" s="81">
        <v>1363</v>
      </c>
      <c r="I31" s="81">
        <v>1361</v>
      </c>
      <c r="J31" s="81">
        <v>1260</v>
      </c>
      <c r="K31" s="81">
        <v>1130</v>
      </c>
      <c r="L31" s="81">
        <v>805</v>
      </c>
      <c r="M31" s="81">
        <v>300</v>
      </c>
      <c r="N31" s="81">
        <v>300</v>
      </c>
      <c r="O31" s="81">
        <v>300</v>
      </c>
      <c r="P31" s="81">
        <v>460</v>
      </c>
      <c r="Q31" s="81">
        <v>942</v>
      </c>
      <c r="R31" s="81">
        <v>1485</v>
      </c>
      <c r="S31" s="81">
        <v>1750</v>
      </c>
      <c r="T31" s="81">
        <v>2107</v>
      </c>
      <c r="U31" s="81">
        <v>2113</v>
      </c>
      <c r="V31" s="81">
        <v>2116</v>
      </c>
      <c r="W31" s="81">
        <v>2115</v>
      </c>
      <c r="X31" s="81">
        <v>2031</v>
      </c>
      <c r="Y31" s="81">
        <v>1880</v>
      </c>
      <c r="Z31" s="83"/>
      <c r="AA31" s="84">
        <f>SUM(B31:Z31)</f>
        <v>32558</v>
      </c>
    </row>
    <row r="32" spans="1:27" ht="30" customHeight="1" thickBot="1" x14ac:dyDescent="0.25">
      <c r="A32" s="60" t="s">
        <v>26</v>
      </c>
      <c r="B32" s="61">
        <f>IF(LEN(B$2)&gt;0,SUM(B29:B31),"")</f>
        <v>4193.7610000000004</v>
      </c>
      <c r="C32" s="62">
        <f t="shared" ref="C32:Z32" si="4">IF(LEN(C$2)&gt;0,SUM(C29:C31),"")</f>
        <v>3933.92</v>
      </c>
      <c r="D32" s="62">
        <f t="shared" si="4"/>
        <v>3928.5790000000002</v>
      </c>
      <c r="E32" s="62">
        <f t="shared" si="4"/>
        <v>3956.915</v>
      </c>
      <c r="F32" s="62">
        <f t="shared" si="4"/>
        <v>4145.3780000000006</v>
      </c>
      <c r="G32" s="62">
        <f t="shared" si="4"/>
        <v>4338.3140000000003</v>
      </c>
      <c r="H32" s="62">
        <f t="shared" si="4"/>
        <v>4822.6229999999996</v>
      </c>
      <c r="I32" s="62">
        <f t="shared" si="4"/>
        <v>6093.0159999999996</v>
      </c>
      <c r="J32" s="62">
        <f t="shared" si="4"/>
        <v>7502.2</v>
      </c>
      <c r="K32" s="62">
        <f t="shared" si="4"/>
        <v>7687.4719999999998</v>
      </c>
      <c r="L32" s="62">
        <f t="shared" si="4"/>
        <v>8133.47</v>
      </c>
      <c r="M32" s="62">
        <f t="shared" si="4"/>
        <v>8109.991</v>
      </c>
      <c r="N32" s="62">
        <f t="shared" si="4"/>
        <v>8227.8209999999999</v>
      </c>
      <c r="O32" s="62">
        <f t="shared" si="4"/>
        <v>7962.2199999999993</v>
      </c>
      <c r="P32" s="62">
        <f t="shared" si="4"/>
        <v>7430.5229999999992</v>
      </c>
      <c r="Q32" s="62">
        <f t="shared" si="4"/>
        <v>7411.0330000000004</v>
      </c>
      <c r="R32" s="62">
        <f t="shared" si="4"/>
        <v>6795.9380000000001</v>
      </c>
      <c r="S32" s="62">
        <f t="shared" si="4"/>
        <v>6218.8159999999998</v>
      </c>
      <c r="T32" s="62">
        <f t="shared" si="4"/>
        <v>6240.4830000000002</v>
      </c>
      <c r="U32" s="62">
        <f t="shared" si="4"/>
        <v>6416.2889999999998</v>
      </c>
      <c r="V32" s="62">
        <f t="shared" si="4"/>
        <v>6200.3060000000005</v>
      </c>
      <c r="W32" s="62">
        <f t="shared" si="4"/>
        <v>5842.5659999999998</v>
      </c>
      <c r="X32" s="62">
        <f t="shared" si="4"/>
        <v>4828.8960000000006</v>
      </c>
      <c r="Y32" s="62">
        <f t="shared" si="4"/>
        <v>4368.4690000000001</v>
      </c>
      <c r="Z32" s="63" t="str">
        <f t="shared" si="4"/>
        <v/>
      </c>
      <c r="AA32" s="64">
        <f>SUM(AA29:AA31)</f>
        <v>144788.99900000001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>
        <v>32</v>
      </c>
      <c r="I35" s="95">
        <v>60</v>
      </c>
      <c r="J35" s="95"/>
      <c r="K35" s="95"/>
      <c r="L35" s="95"/>
      <c r="M35" s="95"/>
      <c r="N35" s="95"/>
      <c r="O35" s="95"/>
      <c r="P35" s="95"/>
      <c r="Q35" s="95"/>
      <c r="R35" s="95"/>
      <c r="S35" s="95">
        <v>152</v>
      </c>
      <c r="T35" s="95">
        <v>312</v>
      </c>
      <c r="U35" s="95">
        <v>316</v>
      </c>
      <c r="V35" s="95">
        <v>317</v>
      </c>
      <c r="W35" s="95">
        <v>185</v>
      </c>
      <c r="X35" s="95">
        <v>1</v>
      </c>
      <c r="Y35" s="95">
        <v>1</v>
      </c>
      <c r="Z35" s="96"/>
      <c r="AA35" s="74">
        <f t="shared" ref="AA35:AA40" si="5">SUM(B35:Z35)</f>
        <v>1376</v>
      </c>
    </row>
    <row r="36" spans="1:27" ht="24.95" customHeight="1" x14ac:dyDescent="0.2">
      <c r="A36" s="97" t="s">
        <v>29</v>
      </c>
      <c r="B36" s="98">
        <v>191</v>
      </c>
      <c r="C36" s="99">
        <v>217</v>
      </c>
      <c r="D36" s="99">
        <v>220</v>
      </c>
      <c r="E36" s="99">
        <v>227</v>
      </c>
      <c r="F36" s="99">
        <v>222</v>
      </c>
      <c r="G36" s="99">
        <v>89</v>
      </c>
      <c r="H36" s="99">
        <v>42</v>
      </c>
      <c r="I36" s="99">
        <v>53</v>
      </c>
      <c r="J36" s="99">
        <v>5</v>
      </c>
      <c r="K36" s="99">
        <v>31</v>
      </c>
      <c r="L36" s="99">
        <v>32</v>
      </c>
      <c r="M36" s="99">
        <v>35</v>
      </c>
      <c r="N36" s="99">
        <v>38</v>
      </c>
      <c r="O36" s="99">
        <v>32</v>
      </c>
      <c r="P36" s="99">
        <v>32</v>
      </c>
      <c r="Q36" s="99">
        <v>50</v>
      </c>
      <c r="R36" s="99">
        <v>50</v>
      </c>
      <c r="S36" s="99">
        <v>78.233000000000004</v>
      </c>
      <c r="T36" s="99">
        <v>94</v>
      </c>
      <c r="U36" s="99">
        <v>126</v>
      </c>
      <c r="V36" s="99">
        <v>198</v>
      </c>
      <c r="W36" s="99">
        <v>167</v>
      </c>
      <c r="X36" s="99">
        <v>203</v>
      </c>
      <c r="Y36" s="99">
        <v>252</v>
      </c>
      <c r="Z36" s="100"/>
      <c r="AA36" s="79">
        <f t="shared" si="5"/>
        <v>2684.2330000000002</v>
      </c>
    </row>
    <row r="37" spans="1:27" ht="24.95" customHeight="1" x14ac:dyDescent="0.2">
      <c r="A37" s="97" t="s">
        <v>30</v>
      </c>
      <c r="B37" s="98">
        <v>994.9</v>
      </c>
      <c r="C37" s="99">
        <v>1103.2</v>
      </c>
      <c r="D37" s="99">
        <v>981.6</v>
      </c>
      <c r="E37" s="99">
        <v>917.8</v>
      </c>
      <c r="F37" s="99">
        <v>848</v>
      </c>
      <c r="G37" s="99">
        <v>1009.7</v>
      </c>
      <c r="H37" s="99">
        <v>1043.4000000000001</v>
      </c>
      <c r="I37" s="99">
        <v>503.2</v>
      </c>
      <c r="J37" s="99"/>
      <c r="K37" s="99"/>
      <c r="L37" s="99"/>
      <c r="M37" s="99"/>
      <c r="N37" s="99"/>
      <c r="O37" s="99"/>
      <c r="P37" s="99"/>
      <c r="Q37" s="99"/>
      <c r="R37" s="99">
        <v>232.3</v>
      </c>
      <c r="S37" s="99">
        <v>615.70000000000005</v>
      </c>
      <c r="T37" s="99">
        <v>919.1</v>
      </c>
      <c r="U37" s="99">
        <v>853.9</v>
      </c>
      <c r="V37" s="99">
        <v>666.1</v>
      </c>
      <c r="W37" s="99">
        <v>392.1</v>
      </c>
      <c r="X37" s="99">
        <v>1005.6</v>
      </c>
      <c r="Y37" s="99">
        <v>1122.7</v>
      </c>
      <c r="Z37" s="100"/>
      <c r="AA37" s="79">
        <f t="shared" si="5"/>
        <v>13209.300000000003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27</v>
      </c>
      <c r="L38" s="99">
        <v>21</v>
      </c>
      <c r="M38" s="99">
        <v>21</v>
      </c>
      <c r="N38" s="99">
        <v>21</v>
      </c>
      <c r="O38" s="99">
        <v>21</v>
      </c>
      <c r="P38" s="99">
        <v>21</v>
      </c>
      <c r="Q38" s="99">
        <v>62</v>
      </c>
      <c r="R38" s="99">
        <v>44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1038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1235.9000000000001</v>
      </c>
      <c r="C40" s="88">
        <f t="shared" si="6"/>
        <v>1370.2</v>
      </c>
      <c r="D40" s="88">
        <f t="shared" si="6"/>
        <v>1251.5999999999999</v>
      </c>
      <c r="E40" s="88">
        <f t="shared" si="6"/>
        <v>1194.8</v>
      </c>
      <c r="F40" s="88">
        <f t="shared" si="6"/>
        <v>1120</v>
      </c>
      <c r="G40" s="88">
        <f t="shared" si="6"/>
        <v>1148.7</v>
      </c>
      <c r="H40" s="88">
        <f t="shared" si="6"/>
        <v>1167.4000000000001</v>
      </c>
      <c r="I40" s="88">
        <f t="shared" si="6"/>
        <v>666.2</v>
      </c>
      <c r="J40" s="88">
        <f t="shared" si="6"/>
        <v>55</v>
      </c>
      <c r="K40" s="88">
        <f t="shared" si="6"/>
        <v>58</v>
      </c>
      <c r="L40" s="88">
        <f t="shared" si="6"/>
        <v>53</v>
      </c>
      <c r="M40" s="88">
        <f t="shared" si="6"/>
        <v>56</v>
      </c>
      <c r="N40" s="88">
        <f t="shared" si="6"/>
        <v>59</v>
      </c>
      <c r="O40" s="88">
        <f t="shared" si="6"/>
        <v>53</v>
      </c>
      <c r="P40" s="88">
        <f t="shared" si="6"/>
        <v>53</v>
      </c>
      <c r="Q40" s="88">
        <f t="shared" si="6"/>
        <v>112</v>
      </c>
      <c r="R40" s="88">
        <f t="shared" si="6"/>
        <v>326.3</v>
      </c>
      <c r="S40" s="88">
        <f t="shared" si="6"/>
        <v>895.93299999999999</v>
      </c>
      <c r="T40" s="88">
        <f t="shared" si="6"/>
        <v>1375.1</v>
      </c>
      <c r="U40" s="88">
        <f t="shared" si="6"/>
        <v>1345.9</v>
      </c>
      <c r="V40" s="88">
        <f t="shared" si="6"/>
        <v>1231.0999999999999</v>
      </c>
      <c r="W40" s="88">
        <f t="shared" si="6"/>
        <v>794.1</v>
      </c>
      <c r="X40" s="88">
        <f t="shared" si="6"/>
        <v>1259.5999999999999</v>
      </c>
      <c r="Y40" s="88">
        <f t="shared" si="6"/>
        <v>1425.7</v>
      </c>
      <c r="Z40" s="89" t="str">
        <f t="shared" si="6"/>
        <v/>
      </c>
      <c r="AA40" s="90">
        <f t="shared" si="5"/>
        <v>18307.532999999999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994.9</v>
      </c>
      <c r="C45" s="99">
        <v>1103.2</v>
      </c>
      <c r="D45" s="99">
        <v>981.6</v>
      </c>
      <c r="E45" s="99">
        <v>917.8</v>
      </c>
      <c r="F45" s="99">
        <v>848</v>
      </c>
      <c r="G45" s="99">
        <v>1009.7</v>
      </c>
      <c r="H45" s="99">
        <v>1043.4000000000001</v>
      </c>
      <c r="I45" s="99">
        <v>503.2</v>
      </c>
      <c r="J45" s="99"/>
      <c r="K45" s="99"/>
      <c r="L45" s="99"/>
      <c r="M45" s="99"/>
      <c r="N45" s="99"/>
      <c r="O45" s="99"/>
      <c r="P45" s="99"/>
      <c r="Q45" s="99"/>
      <c r="R45" s="99">
        <v>232.3</v>
      </c>
      <c r="S45" s="99">
        <v>615.70000000000005</v>
      </c>
      <c r="T45" s="99">
        <v>919.1</v>
      </c>
      <c r="U45" s="99">
        <v>853.9</v>
      </c>
      <c r="V45" s="99">
        <v>666.1</v>
      </c>
      <c r="W45" s="99">
        <v>392.1</v>
      </c>
      <c r="X45" s="99">
        <v>1005.6</v>
      </c>
      <c r="Y45" s="99">
        <v>1122.7</v>
      </c>
      <c r="Z45" s="100"/>
      <c r="AA45" s="79">
        <f t="shared" si="7"/>
        <v>13209.300000000003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994.9</v>
      </c>
      <c r="C49" s="88">
        <f t="shared" ref="C49:Z49" si="8">IF(LEN(C$2)&gt;0,SUM(C43:C48),"")</f>
        <v>1103.2</v>
      </c>
      <c r="D49" s="88">
        <f t="shared" si="8"/>
        <v>981.6</v>
      </c>
      <c r="E49" s="88">
        <f t="shared" si="8"/>
        <v>917.8</v>
      </c>
      <c r="F49" s="88">
        <f t="shared" si="8"/>
        <v>848</v>
      </c>
      <c r="G49" s="88">
        <f t="shared" si="8"/>
        <v>1009.7</v>
      </c>
      <c r="H49" s="88">
        <f t="shared" si="8"/>
        <v>1043.4000000000001</v>
      </c>
      <c r="I49" s="88">
        <f t="shared" si="8"/>
        <v>503.2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232.3</v>
      </c>
      <c r="S49" s="88">
        <f t="shared" si="8"/>
        <v>615.70000000000005</v>
      </c>
      <c r="T49" s="88">
        <f t="shared" si="8"/>
        <v>919.1</v>
      </c>
      <c r="U49" s="88">
        <f t="shared" si="8"/>
        <v>853.9</v>
      </c>
      <c r="V49" s="88">
        <f t="shared" si="8"/>
        <v>666.1</v>
      </c>
      <c r="W49" s="88">
        <f t="shared" si="8"/>
        <v>392.1</v>
      </c>
      <c r="X49" s="88">
        <f t="shared" si="8"/>
        <v>1005.6</v>
      </c>
      <c r="Y49" s="88">
        <f t="shared" si="8"/>
        <v>1122.7</v>
      </c>
      <c r="Z49" s="89" t="str">
        <f t="shared" si="8"/>
        <v/>
      </c>
      <c r="AA49" s="90">
        <f t="shared" si="7"/>
        <v>13209.300000000003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5188.6610000000001</v>
      </c>
      <c r="C52" s="88">
        <f t="shared" si="10"/>
        <v>5037.12</v>
      </c>
      <c r="D52" s="88">
        <f t="shared" si="10"/>
        <v>4910.1790000000001</v>
      </c>
      <c r="E52" s="88">
        <f t="shared" si="10"/>
        <v>4874.7150000000001</v>
      </c>
      <c r="F52" s="88">
        <f t="shared" si="10"/>
        <v>4993.3780000000006</v>
      </c>
      <c r="G52" s="88">
        <f t="shared" si="10"/>
        <v>5348.0140000000001</v>
      </c>
      <c r="H52" s="88">
        <f t="shared" si="10"/>
        <v>5866.0229999999992</v>
      </c>
      <c r="I52" s="88">
        <f t="shared" si="10"/>
        <v>6596.2159999999994</v>
      </c>
      <c r="J52" s="88">
        <f t="shared" si="10"/>
        <v>7502.1999999999989</v>
      </c>
      <c r="K52" s="88">
        <f t="shared" si="10"/>
        <v>7687.4720000000016</v>
      </c>
      <c r="L52" s="88">
        <f t="shared" si="10"/>
        <v>8133.4699999999993</v>
      </c>
      <c r="M52" s="88">
        <f t="shared" si="10"/>
        <v>8109.991</v>
      </c>
      <c r="N52" s="88">
        <f t="shared" si="10"/>
        <v>8227.8209999999999</v>
      </c>
      <c r="O52" s="88">
        <f t="shared" si="10"/>
        <v>7962.22</v>
      </c>
      <c r="P52" s="88">
        <f t="shared" si="10"/>
        <v>7430.5230000000001</v>
      </c>
      <c r="Q52" s="88">
        <f t="shared" si="10"/>
        <v>7411.0330000000004</v>
      </c>
      <c r="R52" s="88">
        <f t="shared" si="10"/>
        <v>7028.2380000000003</v>
      </c>
      <c r="S52" s="88">
        <f t="shared" si="10"/>
        <v>6834.5159999999996</v>
      </c>
      <c r="T52" s="88">
        <f t="shared" si="10"/>
        <v>7159.5829999999987</v>
      </c>
      <c r="U52" s="88">
        <f t="shared" si="10"/>
        <v>7270.1890000000003</v>
      </c>
      <c r="V52" s="88">
        <f t="shared" si="10"/>
        <v>6866.4060000000009</v>
      </c>
      <c r="W52" s="88">
        <f t="shared" si="10"/>
        <v>6234.6660000000002</v>
      </c>
      <c r="X52" s="88">
        <f t="shared" si="10"/>
        <v>5834.4959999999992</v>
      </c>
      <c r="Y52" s="88">
        <f t="shared" si="10"/>
        <v>5491.1689999999999</v>
      </c>
      <c r="Z52" s="89" t="str">
        <f t="shared" si="10"/>
        <v/>
      </c>
      <c r="AA52" s="104">
        <f>SUM(B52:Z52)</f>
        <v>157998.29899999994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5188.6900000000005</v>
      </c>
      <c r="C4" s="18">
        <v>5037.1080000000002</v>
      </c>
      <c r="D4" s="18">
        <v>4910.219000000001</v>
      </c>
      <c r="E4" s="18">
        <v>4874.7400000000016</v>
      </c>
      <c r="F4" s="18">
        <v>4993.3590000000004</v>
      </c>
      <c r="G4" s="18">
        <v>5348.0459999999994</v>
      </c>
      <c r="H4" s="18">
        <v>5866.0410000000002</v>
      </c>
      <c r="I4" s="18">
        <v>6596.2649999999985</v>
      </c>
      <c r="J4" s="18">
        <v>7502.1500000000005</v>
      </c>
      <c r="K4" s="18">
        <v>7687.4719999999998</v>
      </c>
      <c r="L4" s="18">
        <v>8133.4710000000005</v>
      </c>
      <c r="M4" s="18">
        <v>8110.0099999999993</v>
      </c>
      <c r="N4" s="18">
        <v>8227.7819999999974</v>
      </c>
      <c r="O4" s="18">
        <v>7962.1920000000009</v>
      </c>
      <c r="P4" s="18">
        <v>7430.4840000000004</v>
      </c>
      <c r="Q4" s="18">
        <v>7410.9880000000012</v>
      </c>
      <c r="R4" s="18">
        <v>7028.277000000001</v>
      </c>
      <c r="S4" s="18">
        <v>6834.561999999999</v>
      </c>
      <c r="T4" s="18">
        <v>7159.5620000000008</v>
      </c>
      <c r="U4" s="18">
        <v>7270.2349999999997</v>
      </c>
      <c r="V4" s="18">
        <v>6866.4500000000007</v>
      </c>
      <c r="W4" s="18">
        <v>6234.6740000000009</v>
      </c>
      <c r="X4" s="18">
        <v>5834.5350000000017</v>
      </c>
      <c r="Y4" s="18">
        <v>5491.2130000000016</v>
      </c>
      <c r="Z4" s="19"/>
      <c r="AA4" s="20">
        <f>SUM(B4:Z4)</f>
        <v>157998.52499999999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82.03</v>
      </c>
      <c r="C7" s="28">
        <v>81.23</v>
      </c>
      <c r="D7" s="28">
        <v>80.28</v>
      </c>
      <c r="E7" s="28">
        <v>80.13</v>
      </c>
      <c r="F7" s="28">
        <v>83.59</v>
      </c>
      <c r="G7" s="28">
        <v>100.25</v>
      </c>
      <c r="H7" s="28">
        <v>124.06</v>
      </c>
      <c r="I7" s="28">
        <v>167.82</v>
      </c>
      <c r="J7" s="28">
        <v>95.45</v>
      </c>
      <c r="K7" s="28">
        <v>40</v>
      </c>
      <c r="L7" s="28">
        <v>10.220000000000001</v>
      </c>
      <c r="M7" s="28">
        <v>10</v>
      </c>
      <c r="N7" s="28">
        <v>10.1</v>
      </c>
      <c r="O7" s="28">
        <v>11.95</v>
      </c>
      <c r="P7" s="28">
        <v>42</v>
      </c>
      <c r="Q7" s="28">
        <v>92.48</v>
      </c>
      <c r="R7" s="28">
        <v>112.8</v>
      </c>
      <c r="S7" s="28">
        <v>162.06</v>
      </c>
      <c r="T7" s="28">
        <v>188.29</v>
      </c>
      <c r="U7" s="28">
        <v>363.6</v>
      </c>
      <c r="V7" s="28">
        <v>202.1</v>
      </c>
      <c r="W7" s="28">
        <v>131.36000000000001</v>
      </c>
      <c r="X7" s="28">
        <v>121.03</v>
      </c>
      <c r="Y7" s="28">
        <v>98.88</v>
      </c>
      <c r="Z7" s="29"/>
      <c r="AA7" s="30">
        <f>IF(SUM(B7:Z7)&lt;&gt;0,AVERAGEIF(B7:Z7,"&lt;&gt;"""),"")</f>
        <v>103.82125000000001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</v>
      </c>
      <c r="C14" s="57">
        <v>15</v>
      </c>
      <c r="D14" s="57">
        <v>15</v>
      </c>
      <c r="E14" s="57">
        <v>15</v>
      </c>
      <c r="F14" s="57">
        <v>15</v>
      </c>
      <c r="G14" s="57">
        <v>15</v>
      </c>
      <c r="H14" s="57">
        <v>12.933</v>
      </c>
      <c r="I14" s="57">
        <v>8.7999999999999995E-2</v>
      </c>
      <c r="J14" s="57"/>
      <c r="K14" s="57"/>
      <c r="L14" s="57"/>
      <c r="M14" s="57"/>
      <c r="N14" s="57"/>
      <c r="O14" s="57"/>
      <c r="P14" s="57"/>
      <c r="Q14" s="57"/>
      <c r="R14" s="57"/>
      <c r="S14" s="57">
        <v>7.33</v>
      </c>
      <c r="T14" s="57">
        <v>14.654999999999999</v>
      </c>
      <c r="U14" s="57">
        <v>15</v>
      </c>
      <c r="V14" s="57">
        <v>15</v>
      </c>
      <c r="W14" s="57">
        <v>15</v>
      </c>
      <c r="X14" s="57">
        <v>15</v>
      </c>
      <c r="Y14" s="57">
        <v>15</v>
      </c>
      <c r="Z14" s="58"/>
      <c r="AA14" s="59">
        <f t="shared" si="0"/>
        <v>200.00599999999997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</v>
      </c>
      <c r="C16" s="62">
        <f t="shared" ref="C16:Z16" si="1">IF(LEN(C$2)&gt;0,SUM(C10:C15),"")</f>
        <v>15</v>
      </c>
      <c r="D16" s="62">
        <f t="shared" si="1"/>
        <v>15</v>
      </c>
      <c r="E16" s="62">
        <f t="shared" si="1"/>
        <v>15</v>
      </c>
      <c r="F16" s="62">
        <f t="shared" si="1"/>
        <v>15</v>
      </c>
      <c r="G16" s="62">
        <f t="shared" si="1"/>
        <v>15</v>
      </c>
      <c r="H16" s="62">
        <f t="shared" si="1"/>
        <v>12.933</v>
      </c>
      <c r="I16" s="62">
        <f t="shared" si="1"/>
        <v>8.7999999999999995E-2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7.33</v>
      </c>
      <c r="T16" s="62">
        <f t="shared" si="1"/>
        <v>14.654999999999999</v>
      </c>
      <c r="U16" s="62">
        <f t="shared" si="1"/>
        <v>15</v>
      </c>
      <c r="V16" s="62">
        <f t="shared" si="1"/>
        <v>15</v>
      </c>
      <c r="W16" s="62">
        <f t="shared" si="1"/>
        <v>15</v>
      </c>
      <c r="X16" s="62">
        <f t="shared" si="1"/>
        <v>15</v>
      </c>
      <c r="Y16" s="62">
        <f t="shared" si="1"/>
        <v>15</v>
      </c>
      <c r="Z16" s="63" t="str">
        <f t="shared" si="1"/>
        <v/>
      </c>
      <c r="AA16" s="64">
        <f>SUM(AA10:AA15)</f>
        <v>200.00599999999997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920.27900000000011</v>
      </c>
      <c r="C19" s="72">
        <v>916.25599999999997</v>
      </c>
      <c r="D19" s="72">
        <v>912.90500000000009</v>
      </c>
      <c r="E19" s="72">
        <v>875.42</v>
      </c>
      <c r="F19" s="72">
        <v>859.72099999999989</v>
      </c>
      <c r="G19" s="72">
        <v>853.59699999999998</v>
      </c>
      <c r="H19" s="72">
        <v>850.29099999999994</v>
      </c>
      <c r="I19" s="72">
        <v>854.97700000000009</v>
      </c>
      <c r="J19" s="72">
        <v>855.63200000000006</v>
      </c>
      <c r="K19" s="72">
        <v>867.88600000000008</v>
      </c>
      <c r="L19" s="72">
        <v>886.04700000000003</v>
      </c>
      <c r="M19" s="72">
        <v>891.78399999999999</v>
      </c>
      <c r="N19" s="72">
        <v>874.80000000000007</v>
      </c>
      <c r="O19" s="72">
        <v>873.61300000000006</v>
      </c>
      <c r="P19" s="72">
        <v>886.14800000000002</v>
      </c>
      <c r="Q19" s="72">
        <v>876.95700000000011</v>
      </c>
      <c r="R19" s="72">
        <v>885.49700000000007</v>
      </c>
      <c r="S19" s="72">
        <v>799.53899999999999</v>
      </c>
      <c r="T19" s="72">
        <v>811.18299999999999</v>
      </c>
      <c r="U19" s="72">
        <v>769.29899999999998</v>
      </c>
      <c r="V19" s="72">
        <v>770.84899999999993</v>
      </c>
      <c r="W19" s="72">
        <v>765.02800000000002</v>
      </c>
      <c r="X19" s="72">
        <v>843.11</v>
      </c>
      <c r="Y19" s="72">
        <v>851.43400000000008</v>
      </c>
      <c r="Z19" s="73"/>
      <c r="AA19" s="74">
        <f t="shared" ref="AA19:AA25" si="2">SUM(B19:Z19)</f>
        <v>20552.251999999997</v>
      </c>
    </row>
    <row r="20" spans="1:27" ht="24.95" customHeight="1" x14ac:dyDescent="0.2">
      <c r="A20" s="75" t="s">
        <v>15</v>
      </c>
      <c r="B20" s="76">
        <v>1174.364</v>
      </c>
      <c r="C20" s="77">
        <v>1159.6429999999998</v>
      </c>
      <c r="D20" s="77">
        <v>1159.252</v>
      </c>
      <c r="E20" s="77">
        <v>1171.1299999999997</v>
      </c>
      <c r="F20" s="77">
        <v>1216.42</v>
      </c>
      <c r="G20" s="77">
        <v>1350.3320000000001</v>
      </c>
      <c r="H20" s="77">
        <v>1559.7859999999998</v>
      </c>
      <c r="I20" s="77">
        <v>1692.5290000000002</v>
      </c>
      <c r="J20" s="77">
        <v>1716.2740000000001</v>
      </c>
      <c r="K20" s="77">
        <v>1732.2819999999997</v>
      </c>
      <c r="L20" s="77">
        <v>1713.038</v>
      </c>
      <c r="M20" s="77">
        <v>1687.5939999999998</v>
      </c>
      <c r="N20" s="77">
        <v>1683.671</v>
      </c>
      <c r="O20" s="77">
        <v>1652.4479999999999</v>
      </c>
      <c r="P20" s="77">
        <v>1607.6410000000001</v>
      </c>
      <c r="Q20" s="77">
        <v>1564.6200000000001</v>
      </c>
      <c r="R20" s="77">
        <v>1603.528</v>
      </c>
      <c r="S20" s="77">
        <v>1597.912</v>
      </c>
      <c r="T20" s="77">
        <v>1610.375</v>
      </c>
      <c r="U20" s="77">
        <v>1601.2639999999999</v>
      </c>
      <c r="V20" s="77">
        <v>1480.7820000000002</v>
      </c>
      <c r="W20" s="77">
        <v>1344.348</v>
      </c>
      <c r="X20" s="77">
        <v>1250.9690000000001</v>
      </c>
      <c r="Y20" s="77">
        <v>1229.9459999999997</v>
      </c>
      <c r="Z20" s="78"/>
      <c r="AA20" s="79">
        <f t="shared" si="2"/>
        <v>35560.147999999986</v>
      </c>
    </row>
    <row r="21" spans="1:27" ht="24.95" customHeight="1" x14ac:dyDescent="0.2">
      <c r="A21" s="75" t="s">
        <v>16</v>
      </c>
      <c r="B21" s="80">
        <v>2291.047</v>
      </c>
      <c r="C21" s="81">
        <v>2178.2089999999998</v>
      </c>
      <c r="D21" s="81">
        <v>2104.0619999999999</v>
      </c>
      <c r="E21" s="81">
        <v>2103.6899999999996</v>
      </c>
      <c r="F21" s="81">
        <v>2174.2179999999998</v>
      </c>
      <c r="G21" s="81">
        <v>2357.6170000000002</v>
      </c>
      <c r="H21" s="81">
        <v>2687.5309999999999</v>
      </c>
      <c r="I21" s="81">
        <v>3038.1709999999998</v>
      </c>
      <c r="J21" s="81">
        <v>3393.0440000000003</v>
      </c>
      <c r="K21" s="81">
        <v>3583.6909999999998</v>
      </c>
      <c r="L21" s="81">
        <v>3715.9860000000003</v>
      </c>
      <c r="M21" s="81">
        <v>3812.5319999999997</v>
      </c>
      <c r="N21" s="81">
        <v>3873.1110000000003</v>
      </c>
      <c r="O21" s="81">
        <v>3745.931</v>
      </c>
      <c r="P21" s="81">
        <v>3569.7949999999996</v>
      </c>
      <c r="Q21" s="81">
        <v>3454.6109999999999</v>
      </c>
      <c r="R21" s="81">
        <v>3489.252</v>
      </c>
      <c r="S21" s="81">
        <v>3588.7809999999999</v>
      </c>
      <c r="T21" s="81">
        <v>3744.8489999999997</v>
      </c>
      <c r="U21" s="81">
        <v>3920.6719999999996</v>
      </c>
      <c r="V21" s="81">
        <v>3699.3189999999995</v>
      </c>
      <c r="W21" s="81">
        <v>3348.7979999999998</v>
      </c>
      <c r="X21" s="81">
        <v>2995.4559999999997</v>
      </c>
      <c r="Y21" s="81">
        <v>2677.3329999999996</v>
      </c>
      <c r="Z21" s="78"/>
      <c r="AA21" s="79">
        <f t="shared" si="2"/>
        <v>75547.705999999991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63.012999999999998</v>
      </c>
      <c r="L22" s="81">
        <v>110</v>
      </c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503.01300000000003</v>
      </c>
    </row>
    <row r="23" spans="1:27" ht="24.95" customHeight="1" x14ac:dyDescent="0.2">
      <c r="A23" s="85" t="s">
        <v>18</v>
      </c>
      <c r="B23" s="77">
        <v>160</v>
      </c>
      <c r="C23" s="77">
        <v>156</v>
      </c>
      <c r="D23" s="77">
        <v>153</v>
      </c>
      <c r="E23" s="77">
        <v>151.5</v>
      </c>
      <c r="F23" s="77">
        <v>158</v>
      </c>
      <c r="G23" s="77">
        <v>178.5</v>
      </c>
      <c r="H23" s="77">
        <v>179.5</v>
      </c>
      <c r="I23" s="77">
        <v>193.5</v>
      </c>
      <c r="J23" s="77">
        <v>154.5</v>
      </c>
      <c r="K23" s="77">
        <v>130.5</v>
      </c>
      <c r="L23" s="77">
        <v>107.5</v>
      </c>
      <c r="M23" s="77">
        <v>100</v>
      </c>
      <c r="N23" s="77">
        <v>103</v>
      </c>
      <c r="O23" s="77">
        <v>100.5</v>
      </c>
      <c r="P23" s="77">
        <v>102</v>
      </c>
      <c r="Q23" s="77">
        <v>112</v>
      </c>
      <c r="R23" s="77">
        <v>150</v>
      </c>
      <c r="S23" s="77">
        <v>184</v>
      </c>
      <c r="T23" s="77">
        <v>223.5</v>
      </c>
      <c r="U23" s="77">
        <v>212</v>
      </c>
      <c r="V23" s="77">
        <v>202.5</v>
      </c>
      <c r="W23" s="77">
        <v>177.5</v>
      </c>
      <c r="X23" s="77">
        <v>144</v>
      </c>
      <c r="Y23" s="77">
        <v>137.5</v>
      </c>
      <c r="Z23" s="77"/>
      <c r="AA23" s="79">
        <f t="shared" si="2"/>
        <v>3671</v>
      </c>
    </row>
    <row r="24" spans="1:27" ht="24.95" customHeight="1" x14ac:dyDescent="0.2">
      <c r="A24" s="85" t="s">
        <v>19</v>
      </c>
      <c r="B24" s="77">
        <v>335</v>
      </c>
      <c r="C24" s="77">
        <v>322</v>
      </c>
      <c r="D24" s="77">
        <v>316.99999999999994</v>
      </c>
      <c r="E24" s="77">
        <v>313.99999999999994</v>
      </c>
      <c r="F24" s="77">
        <v>321.00000000000006</v>
      </c>
      <c r="G24" s="77">
        <v>348.99999999999994</v>
      </c>
      <c r="H24" s="77">
        <v>402.00000000000006</v>
      </c>
      <c r="I24" s="77">
        <v>455</v>
      </c>
      <c r="J24" s="77">
        <v>481.99999999999994</v>
      </c>
      <c r="K24" s="77">
        <v>495.00000000000006</v>
      </c>
      <c r="L24" s="77">
        <v>505.00000000000006</v>
      </c>
      <c r="M24" s="77">
        <v>488</v>
      </c>
      <c r="N24" s="77">
        <v>476.99999999999994</v>
      </c>
      <c r="O24" s="77">
        <v>470</v>
      </c>
      <c r="P24" s="77">
        <v>464</v>
      </c>
      <c r="Q24" s="77">
        <v>468</v>
      </c>
      <c r="R24" s="77">
        <v>472.99999999999994</v>
      </c>
      <c r="S24" s="77">
        <v>484</v>
      </c>
      <c r="T24" s="77">
        <v>504.00000000000006</v>
      </c>
      <c r="U24" s="77">
        <v>511</v>
      </c>
      <c r="V24" s="77">
        <v>472</v>
      </c>
      <c r="W24" s="77">
        <v>429.00000000000006</v>
      </c>
      <c r="X24" s="77">
        <v>392.99999999999994</v>
      </c>
      <c r="Y24" s="77">
        <v>355</v>
      </c>
      <c r="Z24" s="77"/>
      <c r="AA24" s="79">
        <f t="shared" si="2"/>
        <v>10285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4880.6900000000005</v>
      </c>
      <c r="C26" s="88">
        <f t="shared" ref="C26:Z26" si="3">IF(LEN(C$2)&gt;0,SUM(C19:C25),"")</f>
        <v>4732.1080000000002</v>
      </c>
      <c r="D26" s="88">
        <f t="shared" si="3"/>
        <v>4646.2190000000001</v>
      </c>
      <c r="E26" s="88">
        <f t="shared" si="3"/>
        <v>4615.74</v>
      </c>
      <c r="F26" s="88">
        <f t="shared" si="3"/>
        <v>4729.3590000000004</v>
      </c>
      <c r="G26" s="88">
        <f t="shared" si="3"/>
        <v>5089.0460000000003</v>
      </c>
      <c r="H26" s="88">
        <f t="shared" si="3"/>
        <v>5679.1080000000002</v>
      </c>
      <c r="I26" s="88">
        <f t="shared" si="3"/>
        <v>6234.1769999999997</v>
      </c>
      <c r="J26" s="88">
        <f t="shared" si="3"/>
        <v>6601.4500000000007</v>
      </c>
      <c r="K26" s="88">
        <f t="shared" si="3"/>
        <v>6872.3719999999994</v>
      </c>
      <c r="L26" s="88">
        <f t="shared" si="3"/>
        <v>7037.5709999999999</v>
      </c>
      <c r="M26" s="88">
        <f t="shared" si="3"/>
        <v>7089.91</v>
      </c>
      <c r="N26" s="88">
        <f t="shared" si="3"/>
        <v>7121.5820000000003</v>
      </c>
      <c r="O26" s="88">
        <f t="shared" si="3"/>
        <v>6952.4920000000002</v>
      </c>
      <c r="P26" s="88">
        <f t="shared" si="3"/>
        <v>6629.5839999999998</v>
      </c>
      <c r="Q26" s="88">
        <f t="shared" si="3"/>
        <v>6476.1880000000001</v>
      </c>
      <c r="R26" s="88">
        <f t="shared" si="3"/>
        <v>6601.277</v>
      </c>
      <c r="S26" s="88">
        <f t="shared" si="3"/>
        <v>6654.232</v>
      </c>
      <c r="T26" s="88">
        <f t="shared" si="3"/>
        <v>6893.9069999999992</v>
      </c>
      <c r="U26" s="88">
        <f t="shared" si="3"/>
        <v>7014.2349999999997</v>
      </c>
      <c r="V26" s="88">
        <f t="shared" si="3"/>
        <v>6625.45</v>
      </c>
      <c r="W26" s="88">
        <f t="shared" si="3"/>
        <v>6064.674</v>
      </c>
      <c r="X26" s="88">
        <f t="shared" si="3"/>
        <v>5626.5349999999999</v>
      </c>
      <c r="Y26" s="88">
        <f t="shared" si="3"/>
        <v>5251.2129999999997</v>
      </c>
      <c r="Z26" s="89" t="str">
        <f t="shared" si="3"/>
        <v/>
      </c>
      <c r="AA26" s="90">
        <f>SUM(AA19:AA25)</f>
        <v>146119.11899999998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601</v>
      </c>
      <c r="C29" s="72">
        <v>584</v>
      </c>
      <c r="D29" s="72">
        <v>571</v>
      </c>
      <c r="E29" s="72">
        <v>566.5</v>
      </c>
      <c r="F29" s="72">
        <v>580</v>
      </c>
      <c r="G29" s="72">
        <v>628.5</v>
      </c>
      <c r="H29" s="72">
        <v>642.74</v>
      </c>
      <c r="I29" s="72">
        <v>770.6</v>
      </c>
      <c r="J29" s="72">
        <v>884.84</v>
      </c>
      <c r="K29" s="72">
        <v>907.89</v>
      </c>
      <c r="L29" s="72">
        <v>917.23</v>
      </c>
      <c r="M29" s="72">
        <v>893.25</v>
      </c>
      <c r="N29" s="72">
        <v>885.36</v>
      </c>
      <c r="O29" s="72">
        <v>866.57</v>
      </c>
      <c r="P29" s="72">
        <v>841.24</v>
      </c>
      <c r="Q29" s="72">
        <v>831.63</v>
      </c>
      <c r="R29" s="72">
        <v>739.44</v>
      </c>
      <c r="S29" s="72">
        <v>737.24</v>
      </c>
      <c r="T29" s="72">
        <v>790.5</v>
      </c>
      <c r="U29" s="72">
        <v>786</v>
      </c>
      <c r="V29" s="72">
        <v>742.5</v>
      </c>
      <c r="W29" s="72">
        <v>684.5</v>
      </c>
      <c r="X29" s="72">
        <v>615</v>
      </c>
      <c r="Y29" s="72">
        <v>600.5</v>
      </c>
      <c r="Z29" s="73"/>
      <c r="AA29" s="74">
        <f>SUM(B29:Z29)</f>
        <v>17668.03</v>
      </c>
    </row>
    <row r="30" spans="1:27" ht="24.95" customHeight="1" x14ac:dyDescent="0.2">
      <c r="A30" s="75" t="s">
        <v>24</v>
      </c>
      <c r="B30" s="76">
        <v>4587.6899999999996</v>
      </c>
      <c r="C30" s="77">
        <v>4453.1080000000002</v>
      </c>
      <c r="D30" s="77">
        <v>4339.2190000000001</v>
      </c>
      <c r="E30" s="77">
        <v>4308.24</v>
      </c>
      <c r="F30" s="77">
        <v>4413.3590000000004</v>
      </c>
      <c r="G30" s="77">
        <v>4719.5460000000003</v>
      </c>
      <c r="H30" s="77">
        <v>5223.3010000000004</v>
      </c>
      <c r="I30" s="77">
        <v>5825.665</v>
      </c>
      <c r="J30" s="77">
        <v>6207.61</v>
      </c>
      <c r="K30" s="77">
        <v>6538.482</v>
      </c>
      <c r="L30" s="77">
        <v>6704.3410000000003</v>
      </c>
      <c r="M30" s="77">
        <v>6765.66</v>
      </c>
      <c r="N30" s="77">
        <v>6805.2219999999998</v>
      </c>
      <c r="O30" s="77">
        <v>6688.9219999999996</v>
      </c>
      <c r="P30" s="77">
        <v>6400.3440000000001</v>
      </c>
      <c r="Q30" s="77">
        <v>6234.558</v>
      </c>
      <c r="R30" s="77">
        <v>6288.8370000000004</v>
      </c>
      <c r="S30" s="77">
        <v>6097.3220000000001</v>
      </c>
      <c r="T30" s="77">
        <v>6369.0619999999999</v>
      </c>
      <c r="U30" s="77">
        <v>6484.2349999999997</v>
      </c>
      <c r="V30" s="77">
        <v>6123.95</v>
      </c>
      <c r="W30" s="77">
        <v>5550.174</v>
      </c>
      <c r="X30" s="77">
        <v>5219.5349999999999</v>
      </c>
      <c r="Y30" s="77">
        <v>4890.7129999999997</v>
      </c>
      <c r="Z30" s="78"/>
      <c r="AA30" s="79">
        <f>SUM(B30:Z30)</f>
        <v>137239.095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5188.6899999999996</v>
      </c>
      <c r="C32" s="62">
        <f t="shared" ref="C32:Z32" si="4">IF(LEN(C$2)&gt;0,SUM(C29:C31),"")</f>
        <v>5037.1080000000002</v>
      </c>
      <c r="D32" s="62">
        <f t="shared" si="4"/>
        <v>4910.2190000000001</v>
      </c>
      <c r="E32" s="62">
        <f t="shared" si="4"/>
        <v>4874.74</v>
      </c>
      <c r="F32" s="62">
        <f t="shared" si="4"/>
        <v>4993.3590000000004</v>
      </c>
      <c r="G32" s="62">
        <f t="shared" si="4"/>
        <v>5348.0460000000003</v>
      </c>
      <c r="H32" s="62">
        <f t="shared" si="4"/>
        <v>5866.0410000000002</v>
      </c>
      <c r="I32" s="62">
        <f t="shared" si="4"/>
        <v>6596.2650000000003</v>
      </c>
      <c r="J32" s="62">
        <f t="shared" si="4"/>
        <v>7092.45</v>
      </c>
      <c r="K32" s="62">
        <f t="shared" si="4"/>
        <v>7446.3720000000003</v>
      </c>
      <c r="L32" s="62">
        <f t="shared" si="4"/>
        <v>7621.5709999999999</v>
      </c>
      <c r="M32" s="62">
        <f t="shared" si="4"/>
        <v>7658.91</v>
      </c>
      <c r="N32" s="62">
        <f t="shared" si="4"/>
        <v>7690.5819999999994</v>
      </c>
      <c r="O32" s="62">
        <f t="shared" si="4"/>
        <v>7555.4919999999993</v>
      </c>
      <c r="P32" s="62">
        <f t="shared" si="4"/>
        <v>7241.5839999999998</v>
      </c>
      <c r="Q32" s="62">
        <f t="shared" si="4"/>
        <v>7066.1880000000001</v>
      </c>
      <c r="R32" s="62">
        <f t="shared" si="4"/>
        <v>7028.277</v>
      </c>
      <c r="S32" s="62">
        <f t="shared" si="4"/>
        <v>6834.5619999999999</v>
      </c>
      <c r="T32" s="62">
        <f t="shared" si="4"/>
        <v>7159.5619999999999</v>
      </c>
      <c r="U32" s="62">
        <f t="shared" si="4"/>
        <v>7270.2349999999997</v>
      </c>
      <c r="V32" s="62">
        <f t="shared" si="4"/>
        <v>6866.45</v>
      </c>
      <c r="W32" s="62">
        <f t="shared" si="4"/>
        <v>6234.674</v>
      </c>
      <c r="X32" s="62">
        <f t="shared" si="4"/>
        <v>5834.5349999999999</v>
      </c>
      <c r="Y32" s="62">
        <f t="shared" si="4"/>
        <v>5491.2129999999997</v>
      </c>
      <c r="Z32" s="63" t="str">
        <f t="shared" si="4"/>
        <v/>
      </c>
      <c r="AA32" s="64">
        <f>SUM(AA29:AA31)</f>
        <v>154907.125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200</v>
      </c>
      <c r="C35" s="95">
        <v>200</v>
      </c>
      <c r="D35" s="95">
        <v>200</v>
      </c>
      <c r="E35" s="95">
        <v>200</v>
      </c>
      <c r="F35" s="95">
        <v>200</v>
      </c>
      <c r="G35" s="95">
        <v>190</v>
      </c>
      <c r="H35" s="95">
        <v>45</v>
      </c>
      <c r="I35" s="95">
        <v>103</v>
      </c>
      <c r="J35" s="95">
        <v>200</v>
      </c>
      <c r="K35" s="95">
        <v>200</v>
      </c>
      <c r="L35" s="95">
        <v>200</v>
      </c>
      <c r="M35" s="95">
        <v>200</v>
      </c>
      <c r="N35" s="95">
        <v>200</v>
      </c>
      <c r="O35" s="95">
        <v>200</v>
      </c>
      <c r="P35" s="95">
        <v>200</v>
      </c>
      <c r="Q35" s="95">
        <v>200</v>
      </c>
      <c r="R35" s="95">
        <v>200</v>
      </c>
      <c r="S35" s="95">
        <v>76</v>
      </c>
      <c r="T35" s="95">
        <v>48</v>
      </c>
      <c r="U35" s="95">
        <v>43</v>
      </c>
      <c r="V35" s="95">
        <v>47</v>
      </c>
      <c r="W35" s="95">
        <v>81</v>
      </c>
      <c r="X35" s="95">
        <v>106</v>
      </c>
      <c r="Y35" s="95">
        <v>151</v>
      </c>
      <c r="Z35" s="96"/>
      <c r="AA35" s="74">
        <f t="shared" ref="AA35:AA40" si="5">SUM(B35:Z35)</f>
        <v>3690</v>
      </c>
    </row>
    <row r="36" spans="1:27" ht="24.95" customHeight="1" x14ac:dyDescent="0.2">
      <c r="A36" s="97" t="s">
        <v>42</v>
      </c>
      <c r="B36" s="98">
        <v>93</v>
      </c>
      <c r="C36" s="99">
        <v>90</v>
      </c>
      <c r="D36" s="99">
        <v>49</v>
      </c>
      <c r="E36" s="99">
        <v>44</v>
      </c>
      <c r="F36" s="99">
        <v>49</v>
      </c>
      <c r="G36" s="99">
        <v>54</v>
      </c>
      <c r="H36" s="99">
        <v>129</v>
      </c>
      <c r="I36" s="99">
        <v>259</v>
      </c>
      <c r="J36" s="99">
        <v>291</v>
      </c>
      <c r="K36" s="99">
        <v>291</v>
      </c>
      <c r="L36" s="99">
        <v>263</v>
      </c>
      <c r="M36" s="99">
        <v>248</v>
      </c>
      <c r="N36" s="99">
        <v>248</v>
      </c>
      <c r="O36" s="99">
        <v>282</v>
      </c>
      <c r="P36" s="99">
        <v>291</v>
      </c>
      <c r="Q36" s="99">
        <v>294</v>
      </c>
      <c r="R36" s="99">
        <v>227</v>
      </c>
      <c r="S36" s="99">
        <v>97</v>
      </c>
      <c r="T36" s="99">
        <v>203</v>
      </c>
      <c r="U36" s="99">
        <v>198</v>
      </c>
      <c r="V36" s="99">
        <v>179</v>
      </c>
      <c r="W36" s="99">
        <v>74</v>
      </c>
      <c r="X36" s="99">
        <v>87</v>
      </c>
      <c r="Y36" s="99">
        <v>74</v>
      </c>
      <c r="Z36" s="100"/>
      <c r="AA36" s="79">
        <f t="shared" si="5"/>
        <v>4114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409.7</v>
      </c>
      <c r="K37" s="99">
        <v>241.1</v>
      </c>
      <c r="L37" s="99">
        <v>511.9</v>
      </c>
      <c r="M37" s="99">
        <v>451.1</v>
      </c>
      <c r="N37" s="99">
        <v>537.20000000000005</v>
      </c>
      <c r="O37" s="99">
        <v>406.7</v>
      </c>
      <c r="P37" s="99">
        <v>188.9</v>
      </c>
      <c r="Q37" s="99">
        <v>344.8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3091.4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83</v>
      </c>
      <c r="L38" s="99">
        <v>121</v>
      </c>
      <c r="M38" s="99">
        <v>121</v>
      </c>
      <c r="N38" s="99">
        <v>121</v>
      </c>
      <c r="O38" s="99">
        <v>121</v>
      </c>
      <c r="P38" s="99">
        <v>121</v>
      </c>
      <c r="Q38" s="99">
        <v>96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784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293</v>
      </c>
      <c r="C40" s="88">
        <f t="shared" ref="C40:Z40" si="6">IF(LEN(C$2)&gt;0,SUM(C35:C39),"")</f>
        <v>290</v>
      </c>
      <c r="D40" s="88">
        <f t="shared" si="6"/>
        <v>249</v>
      </c>
      <c r="E40" s="88">
        <f t="shared" si="6"/>
        <v>244</v>
      </c>
      <c r="F40" s="88">
        <f t="shared" si="6"/>
        <v>249</v>
      </c>
      <c r="G40" s="88">
        <f t="shared" si="6"/>
        <v>244</v>
      </c>
      <c r="H40" s="88">
        <f t="shared" si="6"/>
        <v>174</v>
      </c>
      <c r="I40" s="88">
        <f t="shared" si="6"/>
        <v>362</v>
      </c>
      <c r="J40" s="88">
        <f t="shared" si="6"/>
        <v>900.7</v>
      </c>
      <c r="K40" s="88">
        <f t="shared" si="6"/>
        <v>815.1</v>
      </c>
      <c r="L40" s="88">
        <f t="shared" si="6"/>
        <v>1095.9000000000001</v>
      </c>
      <c r="M40" s="88">
        <f t="shared" si="6"/>
        <v>1020.1</v>
      </c>
      <c r="N40" s="88">
        <f t="shared" si="6"/>
        <v>1106.2</v>
      </c>
      <c r="O40" s="88">
        <f t="shared" si="6"/>
        <v>1009.7</v>
      </c>
      <c r="P40" s="88">
        <f t="shared" si="6"/>
        <v>800.9</v>
      </c>
      <c r="Q40" s="88">
        <f t="shared" si="6"/>
        <v>934.8</v>
      </c>
      <c r="R40" s="88">
        <f t="shared" si="6"/>
        <v>427</v>
      </c>
      <c r="S40" s="88">
        <f t="shared" si="6"/>
        <v>173</v>
      </c>
      <c r="T40" s="88">
        <f t="shared" si="6"/>
        <v>251</v>
      </c>
      <c r="U40" s="88">
        <f t="shared" si="6"/>
        <v>241</v>
      </c>
      <c r="V40" s="88">
        <f t="shared" si="6"/>
        <v>226</v>
      </c>
      <c r="W40" s="88">
        <f t="shared" si="6"/>
        <v>155</v>
      </c>
      <c r="X40" s="88">
        <f t="shared" si="6"/>
        <v>193</v>
      </c>
      <c r="Y40" s="88">
        <f t="shared" si="6"/>
        <v>225</v>
      </c>
      <c r="Z40" s="89" t="str">
        <f t="shared" si="6"/>
        <v/>
      </c>
      <c r="AA40" s="90">
        <f t="shared" si="5"/>
        <v>11679.4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409.7</v>
      </c>
      <c r="K45" s="99">
        <v>241.1</v>
      </c>
      <c r="L45" s="99">
        <v>511.9</v>
      </c>
      <c r="M45" s="99">
        <v>451.1</v>
      </c>
      <c r="N45" s="99">
        <v>537.20000000000005</v>
      </c>
      <c r="O45" s="99">
        <v>406.7</v>
      </c>
      <c r="P45" s="99">
        <v>188.9</v>
      </c>
      <c r="Q45" s="99">
        <v>344.8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3091.4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230</v>
      </c>
      <c r="J48" s="99">
        <v>230</v>
      </c>
      <c r="K48" s="99">
        <v>230</v>
      </c>
      <c r="L48" s="99">
        <v>230</v>
      </c>
      <c r="M48" s="99">
        <v>230</v>
      </c>
      <c r="N48" s="99">
        <v>230</v>
      </c>
      <c r="O48" s="99">
        <v>230</v>
      </c>
      <c r="P48" s="99">
        <v>230</v>
      </c>
      <c r="Q48" s="99">
        <v>230</v>
      </c>
      <c r="R48" s="99">
        <v>230</v>
      </c>
      <c r="S48" s="99">
        <v>230</v>
      </c>
      <c r="T48" s="99">
        <v>230</v>
      </c>
      <c r="U48" s="99">
        <v>230</v>
      </c>
      <c r="V48" s="99">
        <v>230</v>
      </c>
      <c r="W48" s="99">
        <v>150</v>
      </c>
      <c r="X48" s="99">
        <v>150</v>
      </c>
      <c r="Y48" s="99">
        <v>150</v>
      </c>
      <c r="Z48" s="100"/>
      <c r="AA48" s="79">
        <f t="shared" si="7"/>
        <v>4720</v>
      </c>
    </row>
    <row r="49" spans="1:27" ht="30" customHeight="1" thickBot="1" x14ac:dyDescent="0.25">
      <c r="A49" s="86" t="s">
        <v>49</v>
      </c>
      <c r="B49" s="87">
        <f>IF(LEN(B$2)&gt;0,SUM(B43:B48),"")</f>
        <v>150</v>
      </c>
      <c r="C49" s="88">
        <f t="shared" ref="C49:Z49" si="8">IF(LEN(C$2)&gt;0,SUM(C43:C48),"")</f>
        <v>150</v>
      </c>
      <c r="D49" s="88">
        <f t="shared" si="8"/>
        <v>150</v>
      </c>
      <c r="E49" s="88">
        <f t="shared" si="8"/>
        <v>150</v>
      </c>
      <c r="F49" s="88">
        <f t="shared" si="8"/>
        <v>150</v>
      </c>
      <c r="G49" s="88">
        <f t="shared" si="8"/>
        <v>150</v>
      </c>
      <c r="H49" s="88">
        <f t="shared" si="8"/>
        <v>150</v>
      </c>
      <c r="I49" s="88">
        <f t="shared" si="8"/>
        <v>230</v>
      </c>
      <c r="J49" s="88">
        <f t="shared" si="8"/>
        <v>639.70000000000005</v>
      </c>
      <c r="K49" s="88">
        <f t="shared" si="8"/>
        <v>471.1</v>
      </c>
      <c r="L49" s="88">
        <f t="shared" si="8"/>
        <v>741.9</v>
      </c>
      <c r="M49" s="88">
        <f t="shared" si="8"/>
        <v>681.1</v>
      </c>
      <c r="N49" s="88">
        <f t="shared" si="8"/>
        <v>767.2</v>
      </c>
      <c r="O49" s="88">
        <f t="shared" si="8"/>
        <v>636.70000000000005</v>
      </c>
      <c r="P49" s="88">
        <f t="shared" si="8"/>
        <v>418.9</v>
      </c>
      <c r="Q49" s="88">
        <f t="shared" si="8"/>
        <v>574.79999999999995</v>
      </c>
      <c r="R49" s="88">
        <f t="shared" si="8"/>
        <v>230</v>
      </c>
      <c r="S49" s="88">
        <f t="shared" si="8"/>
        <v>230</v>
      </c>
      <c r="T49" s="88">
        <f t="shared" si="8"/>
        <v>230</v>
      </c>
      <c r="U49" s="88">
        <f t="shared" si="8"/>
        <v>230</v>
      </c>
      <c r="V49" s="88">
        <f t="shared" si="8"/>
        <v>230</v>
      </c>
      <c r="W49" s="88">
        <f t="shared" si="8"/>
        <v>150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7811.4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5188.6900000000005</v>
      </c>
      <c r="C52" s="88">
        <f t="shared" ref="C52:Z52" si="10">IF(LEN(C$2)&gt;0,SUM(C10:C15)+C26+C40,"")</f>
        <v>5037.1080000000002</v>
      </c>
      <c r="D52" s="88">
        <f t="shared" si="10"/>
        <v>4910.2190000000001</v>
      </c>
      <c r="E52" s="88">
        <f t="shared" si="10"/>
        <v>4874.74</v>
      </c>
      <c r="F52" s="88">
        <f t="shared" si="10"/>
        <v>4993.3590000000004</v>
      </c>
      <c r="G52" s="88">
        <f t="shared" si="10"/>
        <v>5348.0460000000003</v>
      </c>
      <c r="H52" s="88">
        <f t="shared" si="10"/>
        <v>5866.0410000000002</v>
      </c>
      <c r="I52" s="88">
        <f t="shared" si="10"/>
        <v>6596.2649999999994</v>
      </c>
      <c r="J52" s="88">
        <f t="shared" si="10"/>
        <v>7502.1500000000005</v>
      </c>
      <c r="K52" s="88">
        <f t="shared" si="10"/>
        <v>7687.4719999999998</v>
      </c>
      <c r="L52" s="88">
        <f t="shared" si="10"/>
        <v>8133.4709999999995</v>
      </c>
      <c r="M52" s="88">
        <f t="shared" si="10"/>
        <v>8110.01</v>
      </c>
      <c r="N52" s="88">
        <f t="shared" si="10"/>
        <v>8227.7820000000011</v>
      </c>
      <c r="O52" s="88">
        <f t="shared" si="10"/>
        <v>7962.192</v>
      </c>
      <c r="P52" s="88">
        <f t="shared" si="10"/>
        <v>7430.4839999999995</v>
      </c>
      <c r="Q52" s="88">
        <f t="shared" si="10"/>
        <v>7410.9880000000003</v>
      </c>
      <c r="R52" s="88">
        <f t="shared" si="10"/>
        <v>7028.277</v>
      </c>
      <c r="S52" s="88">
        <f t="shared" si="10"/>
        <v>6834.5619999999999</v>
      </c>
      <c r="T52" s="88">
        <f t="shared" si="10"/>
        <v>7159.561999999999</v>
      </c>
      <c r="U52" s="88">
        <f t="shared" si="10"/>
        <v>7270.2349999999997</v>
      </c>
      <c r="V52" s="88">
        <f t="shared" si="10"/>
        <v>6866.45</v>
      </c>
      <c r="W52" s="88">
        <f t="shared" si="10"/>
        <v>6234.674</v>
      </c>
      <c r="X52" s="88">
        <f t="shared" si="10"/>
        <v>5834.5349999999999</v>
      </c>
      <c r="Y52" s="88">
        <f t="shared" si="10"/>
        <v>5491.2129999999997</v>
      </c>
      <c r="Z52" s="89" t="str">
        <f t="shared" si="10"/>
        <v/>
      </c>
      <c r="AA52" s="104">
        <f>SUM(B52:Z52)</f>
        <v>157998.52499999999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B7" sqref="B7:Z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-994.9</v>
      </c>
      <c r="C4" s="18">
        <v>-1103.2</v>
      </c>
      <c r="D4" s="18">
        <v>-981.6</v>
      </c>
      <c r="E4" s="18">
        <v>-917.8</v>
      </c>
      <c r="F4" s="18">
        <v>-848</v>
      </c>
      <c r="G4" s="18">
        <v>-1009.7</v>
      </c>
      <c r="H4" s="18">
        <v>-1043.4000000000001</v>
      </c>
      <c r="I4" s="18">
        <v>-503.2</v>
      </c>
      <c r="J4" s="18">
        <v>409.7</v>
      </c>
      <c r="K4" s="18">
        <v>241.1</v>
      </c>
      <c r="L4" s="18">
        <v>511.9</v>
      </c>
      <c r="M4" s="18">
        <v>451.1</v>
      </c>
      <c r="N4" s="18">
        <v>537.20000000000005</v>
      </c>
      <c r="O4" s="18">
        <v>406.7</v>
      </c>
      <c r="P4" s="18">
        <v>188.9</v>
      </c>
      <c r="Q4" s="18">
        <v>344.8</v>
      </c>
      <c r="R4" s="18">
        <v>-232.3</v>
      </c>
      <c r="S4" s="18">
        <v>-615.70000000000005</v>
      </c>
      <c r="T4" s="18">
        <v>-919.1</v>
      </c>
      <c r="U4" s="18">
        <v>-853.9</v>
      </c>
      <c r="V4" s="18">
        <v>-666.1</v>
      </c>
      <c r="W4" s="18">
        <v>-392.1</v>
      </c>
      <c r="X4" s="18">
        <v>-1005.6</v>
      </c>
      <c r="Y4" s="18">
        <v>-1122.7</v>
      </c>
      <c r="Z4" s="19"/>
      <c r="AA4" s="111">
        <f>SUM(B4:Z4)</f>
        <v>-10117.900000000001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82.03</v>
      </c>
      <c r="C7" s="117">
        <v>81.23</v>
      </c>
      <c r="D7" s="117">
        <v>80.28</v>
      </c>
      <c r="E7" s="117">
        <v>80.13</v>
      </c>
      <c r="F7" s="117">
        <v>83.59</v>
      </c>
      <c r="G7" s="117">
        <v>100.25</v>
      </c>
      <c r="H7" s="117">
        <v>124.06</v>
      </c>
      <c r="I7" s="117">
        <v>167.82</v>
      </c>
      <c r="J7" s="117">
        <v>95.45</v>
      </c>
      <c r="K7" s="117">
        <v>40</v>
      </c>
      <c r="L7" s="117">
        <v>10.220000000000001</v>
      </c>
      <c r="M7" s="117">
        <v>10</v>
      </c>
      <c r="N7" s="117">
        <v>10.1</v>
      </c>
      <c r="O7" s="117">
        <v>11.95</v>
      </c>
      <c r="P7" s="117">
        <v>42</v>
      </c>
      <c r="Q7" s="117">
        <v>92.48</v>
      </c>
      <c r="R7" s="117">
        <v>112.8</v>
      </c>
      <c r="S7" s="117">
        <v>162.06</v>
      </c>
      <c r="T7" s="117">
        <v>188.29</v>
      </c>
      <c r="U7" s="117">
        <v>363.6</v>
      </c>
      <c r="V7" s="117">
        <v>202.1</v>
      </c>
      <c r="W7" s="117">
        <v>131.36000000000001</v>
      </c>
      <c r="X7" s="117">
        <v>121.03</v>
      </c>
      <c r="Y7" s="117">
        <v>98.88</v>
      </c>
      <c r="Z7" s="118"/>
      <c r="AA7" s="119">
        <f>IF(SUM(B7:Z7)&lt;&gt;0,AVERAGEIF(B7:Z7,"&lt;&gt;"""),"")</f>
        <v>103.82125000000001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994.9</v>
      </c>
      <c r="C13" s="129">
        <v>1103.2</v>
      </c>
      <c r="D13" s="129">
        <v>981.6</v>
      </c>
      <c r="E13" s="129">
        <v>917.8</v>
      </c>
      <c r="F13" s="129">
        <v>848</v>
      </c>
      <c r="G13" s="129">
        <v>1009.7</v>
      </c>
      <c r="H13" s="129">
        <v>1043.4000000000001</v>
      </c>
      <c r="I13" s="129">
        <v>503.2</v>
      </c>
      <c r="J13" s="129"/>
      <c r="K13" s="129"/>
      <c r="L13" s="129"/>
      <c r="M13" s="129"/>
      <c r="N13" s="129"/>
      <c r="O13" s="129"/>
      <c r="P13" s="129"/>
      <c r="Q13" s="129"/>
      <c r="R13" s="129">
        <v>232.3</v>
      </c>
      <c r="S13" s="129">
        <v>615.70000000000005</v>
      </c>
      <c r="T13" s="129">
        <v>919.1</v>
      </c>
      <c r="U13" s="129">
        <v>853.9</v>
      </c>
      <c r="V13" s="129">
        <v>666.1</v>
      </c>
      <c r="W13" s="129">
        <v>392.1</v>
      </c>
      <c r="X13" s="129">
        <v>1005.6</v>
      </c>
      <c r="Y13" s="130">
        <v>1122.7</v>
      </c>
      <c r="Z13" s="131"/>
      <c r="AA13" s="132">
        <f t="shared" si="0"/>
        <v>13209.300000000003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994.9</v>
      </c>
      <c r="C16" s="135">
        <f t="shared" si="1"/>
        <v>1103.2</v>
      </c>
      <c r="D16" s="135">
        <f t="shared" si="1"/>
        <v>981.6</v>
      </c>
      <c r="E16" s="135">
        <f t="shared" si="1"/>
        <v>917.8</v>
      </c>
      <c r="F16" s="135">
        <f t="shared" si="1"/>
        <v>848</v>
      </c>
      <c r="G16" s="135">
        <f t="shared" si="1"/>
        <v>1009.7</v>
      </c>
      <c r="H16" s="135">
        <f t="shared" si="1"/>
        <v>1043.4000000000001</v>
      </c>
      <c r="I16" s="135">
        <f t="shared" si="1"/>
        <v>503.2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232.3</v>
      </c>
      <c r="S16" s="135">
        <f t="shared" si="1"/>
        <v>615.70000000000005</v>
      </c>
      <c r="T16" s="135">
        <f t="shared" si="1"/>
        <v>919.1</v>
      </c>
      <c r="U16" s="135">
        <f t="shared" si="1"/>
        <v>853.9</v>
      </c>
      <c r="V16" s="135">
        <f t="shared" si="1"/>
        <v>666.1</v>
      </c>
      <c r="W16" s="135">
        <f t="shared" si="1"/>
        <v>392.1</v>
      </c>
      <c r="X16" s="135">
        <f t="shared" si="1"/>
        <v>1005.6</v>
      </c>
      <c r="Y16" s="135">
        <f t="shared" si="1"/>
        <v>1122.7</v>
      </c>
      <c r="Z16" s="136" t="str">
        <f t="shared" si="1"/>
        <v/>
      </c>
      <c r="AA16" s="90">
        <f t="shared" si="0"/>
        <v>13209.300000000003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409.7</v>
      </c>
      <c r="K21" s="129">
        <v>241.1</v>
      </c>
      <c r="L21" s="129">
        <v>511.9</v>
      </c>
      <c r="M21" s="129">
        <v>451.1</v>
      </c>
      <c r="N21" s="129">
        <v>537.20000000000005</v>
      </c>
      <c r="O21" s="129">
        <v>406.7</v>
      </c>
      <c r="P21" s="129">
        <v>188.9</v>
      </c>
      <c r="Q21" s="129">
        <v>344.8</v>
      </c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3091.4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409.7</v>
      </c>
      <c r="K24" s="135">
        <f t="shared" si="3"/>
        <v>241.1</v>
      </c>
      <c r="L24" s="135">
        <f t="shared" si="3"/>
        <v>511.9</v>
      </c>
      <c r="M24" s="135">
        <f t="shared" si="3"/>
        <v>451.1</v>
      </c>
      <c r="N24" s="135">
        <f t="shared" si="3"/>
        <v>537.20000000000005</v>
      </c>
      <c r="O24" s="135">
        <f t="shared" si="3"/>
        <v>406.7</v>
      </c>
      <c r="P24" s="135">
        <f t="shared" si="3"/>
        <v>188.9</v>
      </c>
      <c r="Q24" s="135">
        <f t="shared" si="3"/>
        <v>344.8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3091.4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2025-09-22T11:18:53Z</dcterms:created>
  <dcterms:modified xsi:type="dcterms:W3CDTF">2025-09-22T11:18:54Z</dcterms:modified>
</cp:coreProperties>
</file>