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<sst xmlns="http://schemas.openxmlformats.org/spreadsheetml/2006/main" count="119" uniqueCount="54">
  <si>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21/09/2025 14:05:14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</si>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</sst>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17F-4CD7-8509-0A8B8D82902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17F-4CD7-8509-0A8B8D82902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17F-4CD7-8509-0A8B8D82902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F17F-4CD7-8509-0A8B8D82902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17F-4CD7-8509-0A8B8D82902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17F-4CD7-8509-0A8B8D82902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17F-4CD7-8509-0A8B8D82902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17F-4CD7-8509-0A8B8D82902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146</c:v>
                </c:pt>
                <c:pt idx="1">
                  <c:v>137</c:v>
                </c:pt>
                <c:pt idx="2">
                  <c:v>136</c:v>
                </c:pt>
                <c:pt idx="3">
                  <c:v>136</c:v>
                </c:pt>
                <c:pt idx="4">
                  <c:v>138</c:v>
                </c:pt>
                <c:pt idx="5">
                  <c:v>154</c:v>
                </c:pt>
                <c:pt idx="6">
                  <c:v>203</c:v>
                </c:pt>
                <c:pt idx="7">
                  <c:v>195</c:v>
                </c:pt>
                <c:pt idx="8">
                  <c:v>214</c:v>
                </c:pt>
                <c:pt idx="9">
                  <c:v>214</c:v>
                </c:pt>
                <c:pt idx="10">
                  <c:v>207</c:v>
                </c:pt>
                <c:pt idx="11">
                  <c:v>219</c:v>
                </c:pt>
                <c:pt idx="12">
                  <c:v>235</c:v>
                </c:pt>
                <c:pt idx="13">
                  <c:v>242</c:v>
                </c:pt>
                <c:pt idx="14">
                  <c:v>219</c:v>
                </c:pt>
                <c:pt idx="15">
                  <c:v>207</c:v>
                </c:pt>
                <c:pt idx="16">
                  <c:v>230</c:v>
                </c:pt>
                <c:pt idx="17">
                  <c:v>257</c:v>
                </c:pt>
                <c:pt idx="18">
                  <c:v>297</c:v>
                </c:pt>
                <c:pt idx="19">
                  <c:v>304</c:v>
                </c:pt>
                <c:pt idx="20">
                  <c:v>275</c:v>
                </c:pt>
                <c:pt idx="21">
                  <c:v>277</c:v>
                </c:pt>
                <c:pt idx="22">
                  <c:v>230</c:v>
                </c:pt>
                <c:pt idx="23">
                  <c:v>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17F-4CD7-8509-0A8B8D82902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2098.3960000000002</c:v>
                </c:pt>
                <c:pt idx="1">
                  <c:v>1982.377</c:v>
                </c:pt>
                <c:pt idx="2">
                  <c:v>1908.537</c:v>
                </c:pt>
                <c:pt idx="3">
                  <c:v>1900.0650000000001</c:v>
                </c:pt>
                <c:pt idx="4">
                  <c:v>2013.6579999999999</c:v>
                </c:pt>
                <c:pt idx="5">
                  <c:v>2460.5790000000002</c:v>
                </c:pt>
                <c:pt idx="6">
                  <c:v>2708.4610000000002</c:v>
                </c:pt>
                <c:pt idx="7">
                  <c:v>2740.2190000000001</c:v>
                </c:pt>
                <c:pt idx="8">
                  <c:v>1454.9</c:v>
                </c:pt>
                <c:pt idx="9">
                  <c:v>992.9</c:v>
                </c:pt>
                <c:pt idx="10">
                  <c:v>692.9</c:v>
                </c:pt>
                <c:pt idx="11">
                  <c:v>127.9</c:v>
                </c:pt>
                <c:pt idx="12">
                  <c:v>127.9</c:v>
                </c:pt>
                <c:pt idx="13">
                  <c:v>127.9</c:v>
                </c:pt>
                <c:pt idx="14">
                  <c:v>327.9</c:v>
                </c:pt>
                <c:pt idx="15">
                  <c:v>1244.9000000000001</c:v>
                </c:pt>
                <c:pt idx="16">
                  <c:v>2511.3940000000002</c:v>
                </c:pt>
                <c:pt idx="17">
                  <c:v>3375.0929999999998</c:v>
                </c:pt>
                <c:pt idx="18">
                  <c:v>3591.8789999999999</c:v>
                </c:pt>
                <c:pt idx="19">
                  <c:v>3658.2110000000002</c:v>
                </c:pt>
                <c:pt idx="20">
                  <c:v>3652.6909999999998</c:v>
                </c:pt>
                <c:pt idx="21">
                  <c:v>3548.634</c:v>
                </c:pt>
                <c:pt idx="22">
                  <c:v>3446.2080000000001</c:v>
                </c:pt>
                <c:pt idx="23">
                  <c:v>3111.9690000000001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17F-4CD7-8509-0A8B8D82902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216.8</c:v>
                </c:pt>
                <c:pt idx="1">
                  <c:v>200.8</c:v>
                </c:pt>
                <c:pt idx="2">
                  <c:v>212.2</c:v>
                </c:pt>
                <c:pt idx="3">
                  <c:v>216</c:v>
                </c:pt>
                <c:pt idx="4">
                  <c:v>172</c:v>
                </c:pt>
                <c:pt idx="5">
                  <c:v>120</c:v>
                </c:pt>
                <c:pt idx="6">
                  <c:v>159.19999999999999</c:v>
                </c:pt>
                <c:pt idx="7">
                  <c:v>75</c:v>
                </c:pt>
                <c:pt idx="8">
                  <c:v>50</c:v>
                </c:pt>
                <c:pt idx="9">
                  <c:v>68</c:v>
                </c:pt>
                <c:pt idx="10">
                  <c:v>24</c:v>
                </c:pt>
                <c:pt idx="11">
                  <c:v>20</c:v>
                </c:pt>
                <c:pt idx="12">
                  <c:v>21</c:v>
                </c:pt>
                <c:pt idx="13">
                  <c:v>19</c:v>
                </c:pt>
                <c:pt idx="14">
                  <c:v>4</c:v>
                </c:pt>
                <c:pt idx="15">
                  <c:v>47</c:v>
                </c:pt>
                <c:pt idx="16">
                  <c:v>75</c:v>
                </c:pt>
                <c:pt idx="17">
                  <c:v>333.5</c:v>
                </c:pt>
                <c:pt idx="18">
                  <c:v>922.4</c:v>
                </c:pt>
                <c:pt idx="19">
                  <c:v>1093.2</c:v>
                </c:pt>
                <c:pt idx="20">
                  <c:v>1073.5</c:v>
                </c:pt>
                <c:pt idx="21">
                  <c:v>976.4</c:v>
                </c:pt>
                <c:pt idx="22">
                  <c:v>1358.9</c:v>
                </c:pt>
                <c:pt idx="23">
                  <c:v>1465.4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17F-4CD7-8509-0A8B8D82902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2677.6320000000005</c:v>
                </c:pt>
                <c:pt idx="1">
                  <c:v>2662.8730000000005</c:v>
                </c:pt>
                <c:pt idx="2">
                  <c:v>2636.9400000000005</c:v>
                </c:pt>
                <c:pt idx="3">
                  <c:v>2618.5160000000001</c:v>
                </c:pt>
                <c:pt idx="4">
                  <c:v>2598.598</c:v>
                </c:pt>
                <c:pt idx="5">
                  <c:v>2576.8380000000006</c:v>
                </c:pt>
                <c:pt idx="6">
                  <c:v>2715.2840000000001</c:v>
                </c:pt>
                <c:pt idx="7">
                  <c:v>3775.9080000000004</c:v>
                </c:pt>
                <c:pt idx="8">
                  <c:v>5693.6060000000007</c:v>
                </c:pt>
                <c:pt idx="9">
                  <c:v>6932.3860000000004</c:v>
                </c:pt>
                <c:pt idx="10">
                  <c:v>7332.6419999999989</c:v>
                </c:pt>
                <c:pt idx="11">
                  <c:v>7982.3799999999992</c:v>
                </c:pt>
                <c:pt idx="12">
                  <c:v>7976.5180000000009</c:v>
                </c:pt>
                <c:pt idx="13">
                  <c:v>7877.1549999999997</c:v>
                </c:pt>
                <c:pt idx="14">
                  <c:v>7507.5029999999988</c:v>
                </c:pt>
                <c:pt idx="15">
                  <c:v>6103.3870000000015</c:v>
                </c:pt>
                <c:pt idx="16">
                  <c:v>4296.8120000000008</c:v>
                </c:pt>
                <c:pt idx="17">
                  <c:v>2279.5169999999998</c:v>
                </c:pt>
                <c:pt idx="18">
                  <c:v>1247.0729999999999</c:v>
                </c:pt>
                <c:pt idx="19">
                  <c:v>1033.3370000000002</c:v>
                </c:pt>
                <c:pt idx="20">
                  <c:v>950.55500000000006</c:v>
                </c:pt>
                <c:pt idx="21">
                  <c:v>866.34800000000007</c:v>
                </c:pt>
                <c:pt idx="22">
                  <c:v>816.13800000000003</c:v>
                </c:pt>
                <c:pt idx="23">
                  <c:v>757.26299999999992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17F-4CD7-8509-0A8B8D82902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45</c:v>
                </c:pt>
                <c:pt idx="1">
                  <c:v>42</c:v>
                </c:pt>
                <c:pt idx="2">
                  <c:v>43</c:v>
                </c:pt>
                <c:pt idx="3">
                  <c:v>45</c:v>
                </c:pt>
                <c:pt idx="4">
                  <c:v>45</c:v>
                </c:pt>
                <c:pt idx="5">
                  <c:v>45</c:v>
                </c:pt>
                <c:pt idx="6">
                  <c:v>44</c:v>
                </c:pt>
                <c:pt idx="7">
                  <c:v>50</c:v>
                </c:pt>
                <c:pt idx="8">
                  <c:v>63</c:v>
                </c:pt>
                <c:pt idx="9">
                  <c:v>71</c:v>
                </c:pt>
                <c:pt idx="10">
                  <c:v>75</c:v>
                </c:pt>
                <c:pt idx="11">
                  <c:v>76</c:v>
                </c:pt>
                <c:pt idx="12">
                  <c:v>75</c:v>
                </c:pt>
                <c:pt idx="13">
                  <c:v>70</c:v>
                </c:pt>
                <c:pt idx="14">
                  <c:v>61</c:v>
                </c:pt>
                <c:pt idx="15">
                  <c:v>49</c:v>
                </c:pt>
                <c:pt idx="16">
                  <c:v>33</c:v>
                </c:pt>
                <c:pt idx="17">
                  <c:v>18</c:v>
                </c:pt>
                <c:pt idx="18">
                  <c:v>11</c:v>
                </c:pt>
                <c:pt idx="19">
                  <c:v>11</c:v>
                </c:pt>
                <c:pt idx="20">
                  <c:v>9</c:v>
                </c:pt>
                <c:pt idx="21">
                  <c:v>8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17F-4CD7-8509-0A8B8D82902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66</c:v>
                </c:pt>
                <c:pt idx="5">
                  <c:v>66</c:v>
                </c:pt>
                <c:pt idx="6">
                  <c:v>166</c:v>
                </c:pt>
                <c:pt idx="7">
                  <c:v>125</c:v>
                </c:pt>
                <c:pt idx="8">
                  <c:v>93</c:v>
                </c:pt>
                <c:pt idx="9">
                  <c:v>38</c:v>
                </c:pt>
                <c:pt idx="10">
                  <c:v>51</c:v>
                </c:pt>
                <c:pt idx="11">
                  <c:v>25</c:v>
                </c:pt>
                <c:pt idx="12">
                  <c:v>30</c:v>
                </c:pt>
                <c:pt idx="13">
                  <c:v>30</c:v>
                </c:pt>
                <c:pt idx="14">
                  <c:v>25</c:v>
                </c:pt>
                <c:pt idx="17">
                  <c:v>739</c:v>
                </c:pt>
                <c:pt idx="18">
                  <c:v>1127</c:v>
                </c:pt>
                <c:pt idx="19">
                  <c:v>1273</c:v>
                </c:pt>
                <c:pt idx="20">
                  <c:v>1032</c:v>
                </c:pt>
                <c:pt idx="21">
                  <c:v>727</c:v>
                </c:pt>
                <c:pt idx="22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17F-4CD7-8509-0A8B8D8290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79.47</c:v>
                </c:pt>
                <c:pt idx="1">
                  <c:v>75.89</c:v>
                </c:pt>
                <c:pt idx="2">
                  <c:v>72.88</c:v>
                </c:pt>
                <c:pt idx="3">
                  <c:v>71.77</c:v>
                </c:pt>
                <c:pt idx="4">
                  <c:v>71.95</c:v>
                </c:pt>
                <c:pt idx="5">
                  <c:v>86.17</c:v>
                </c:pt>
                <c:pt idx="6">
                  <c:v>116.03</c:v>
                </c:pt>
                <c:pt idx="7">
                  <c:v>127.38</c:v>
                </c:pt>
                <c:pt idx="8">
                  <c:v>25.85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</c:v>
                </c:pt>
                <c:pt idx="15">
                  <c:v>30.66</c:v>
                </c:pt>
                <c:pt idx="16">
                  <c:v>89.59</c:v>
                </c:pt>
                <c:pt idx="17">
                  <c:v>126.02</c:v>
                </c:pt>
                <c:pt idx="18">
                  <c:v>143.26</c:v>
                </c:pt>
                <c:pt idx="19">
                  <c:v>247.33</c:v>
                </c:pt>
                <c:pt idx="20">
                  <c:v>145.93</c:v>
                </c:pt>
                <c:pt idx="21">
                  <c:v>114.07</c:v>
                </c:pt>
                <c:pt idx="22">
                  <c:v>108.44</c:v>
                </c:pt>
                <c:pt idx="23">
                  <c:v>93.41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17F-4CD7-8509-0A8B8D8290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101</c:v>
                </c:pt>
                <c:pt idx="1">
                  <c:v>98</c:v>
                </c:pt>
                <c:pt idx="2">
                  <c:v>96</c:v>
                </c:pt>
                <c:pt idx="3">
                  <c:v>96</c:v>
                </c:pt>
                <c:pt idx="4">
                  <c:v>99.5</c:v>
                </c:pt>
                <c:pt idx="5">
                  <c:v>108.5</c:v>
                </c:pt>
                <c:pt idx="6">
                  <c:v>118</c:v>
                </c:pt>
                <c:pt idx="7">
                  <c:v>112.5</c:v>
                </c:pt>
                <c:pt idx="8">
                  <c:v>92.5</c:v>
                </c:pt>
                <c:pt idx="9">
                  <c:v>70</c:v>
                </c:pt>
                <c:pt idx="10">
                  <c:v>55.5</c:v>
                </c:pt>
                <c:pt idx="11">
                  <c:v>48</c:v>
                </c:pt>
                <c:pt idx="12">
                  <c:v>46</c:v>
                </c:pt>
                <c:pt idx="13">
                  <c:v>46.5</c:v>
                </c:pt>
                <c:pt idx="14">
                  <c:v>51.5</c:v>
                </c:pt>
                <c:pt idx="15">
                  <c:v>66.5</c:v>
                </c:pt>
                <c:pt idx="16">
                  <c:v>96.5</c:v>
                </c:pt>
                <c:pt idx="17">
                  <c:v>130.5</c:v>
                </c:pt>
                <c:pt idx="18">
                  <c:v>152</c:v>
                </c:pt>
                <c:pt idx="19">
                  <c:v>158</c:v>
                </c:pt>
                <c:pt idx="20">
                  <c:v>148</c:v>
                </c:pt>
                <c:pt idx="21">
                  <c:v>135.5</c:v>
                </c:pt>
                <c:pt idx="22">
                  <c:v>126.5</c:v>
                </c:pt>
                <c:pt idx="23">
                  <c:v>113.5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58-43E6-8517-CF14308EBA3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811.1450000000001</c:v>
                </c:pt>
                <c:pt idx="1">
                  <c:v>791.81599999999992</c:v>
                </c:pt>
                <c:pt idx="2">
                  <c:v>768.6160000000001</c:v>
                </c:pt>
                <c:pt idx="3">
                  <c:v>766.14099999999996</c:v>
                </c:pt>
                <c:pt idx="4">
                  <c:v>766.88699999999994</c:v>
                </c:pt>
                <c:pt idx="5">
                  <c:v>757.84199999999998</c:v>
                </c:pt>
                <c:pt idx="6">
                  <c:v>764.60799999999995</c:v>
                </c:pt>
                <c:pt idx="7">
                  <c:v>756.78000000000009</c:v>
                </c:pt>
                <c:pt idx="8">
                  <c:v>748.255</c:v>
                </c:pt>
                <c:pt idx="9">
                  <c:v>756.71699999999998</c:v>
                </c:pt>
                <c:pt idx="10">
                  <c:v>728.22900000000004</c:v>
                </c:pt>
                <c:pt idx="11">
                  <c:v>707.35800000000006</c:v>
                </c:pt>
                <c:pt idx="12">
                  <c:v>699.94299999999998</c:v>
                </c:pt>
                <c:pt idx="13">
                  <c:v>700.96400000000006</c:v>
                </c:pt>
                <c:pt idx="14">
                  <c:v>781.21199999999999</c:v>
                </c:pt>
                <c:pt idx="15">
                  <c:v>787.26900000000001</c:v>
                </c:pt>
                <c:pt idx="16">
                  <c:v>779.846</c:v>
                </c:pt>
                <c:pt idx="17">
                  <c:v>711.2059999999999</c:v>
                </c:pt>
                <c:pt idx="18">
                  <c:v>706.76900000000001</c:v>
                </c:pt>
                <c:pt idx="19">
                  <c:v>671.02699999999993</c:v>
                </c:pt>
                <c:pt idx="20">
                  <c:v>670.72400000000005</c:v>
                </c:pt>
                <c:pt idx="21">
                  <c:v>661.93200000000002</c:v>
                </c:pt>
                <c:pt idx="22">
                  <c:v>747.71800000000007</c:v>
                </c:pt>
                <c:pt idx="23">
                  <c:v>741.81299999999999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58-43E6-8517-CF14308EBA3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990.45599999999979</c:v>
                </c:pt>
                <c:pt idx="1">
                  <c:v>991.08299999999997</c:v>
                </c:pt>
                <c:pt idx="2">
                  <c:v>996.89599999999996</c:v>
                </c:pt>
                <c:pt idx="3">
                  <c:v>1009.7110000000001</c:v>
                </c:pt>
                <c:pt idx="4">
                  <c:v>1068.6790000000001</c:v>
                </c:pt>
                <c:pt idx="5">
                  <c:v>1253.7860000000003</c:v>
                </c:pt>
                <c:pt idx="6">
                  <c:v>1476.231</c:v>
                </c:pt>
                <c:pt idx="7">
                  <c:v>1673.43</c:v>
                </c:pt>
                <c:pt idx="8">
                  <c:v>1743.2780000000002</c:v>
                </c:pt>
                <c:pt idx="9">
                  <c:v>1758.9659999999999</c:v>
                </c:pt>
                <c:pt idx="10">
                  <c:v>1751.5510000000004</c:v>
                </c:pt>
                <c:pt idx="11">
                  <c:v>1734.7419999999997</c:v>
                </c:pt>
                <c:pt idx="12">
                  <c:v>1720.9109999999998</c:v>
                </c:pt>
                <c:pt idx="13">
                  <c:v>1693.8770000000002</c:v>
                </c:pt>
                <c:pt idx="14">
                  <c:v>1627.9399999999998</c:v>
                </c:pt>
                <c:pt idx="15">
                  <c:v>1641.5879999999997</c:v>
                </c:pt>
                <c:pt idx="16">
                  <c:v>1639.548</c:v>
                </c:pt>
                <c:pt idx="17">
                  <c:v>1640.403</c:v>
                </c:pt>
                <c:pt idx="18">
                  <c:v>1648.9020000000003</c:v>
                </c:pt>
                <c:pt idx="19">
                  <c:v>1641.8760000000004</c:v>
                </c:pt>
                <c:pt idx="20">
                  <c:v>1517.6790000000001</c:v>
                </c:pt>
                <c:pt idx="21">
                  <c:v>1355.3989999999999</c:v>
                </c:pt>
                <c:pt idx="22">
                  <c:v>1274.441</c:v>
                </c:pt>
                <c:pt idx="23">
                  <c:v>1245.0149999999996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58-43E6-8517-CF14308EBA3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2530.2460000000001</c:v>
                </c:pt>
                <c:pt idx="1">
                  <c:v>2420.1459999999997</c:v>
                </c:pt>
                <c:pt idx="2">
                  <c:v>2352.1389999999997</c:v>
                </c:pt>
                <c:pt idx="3">
                  <c:v>2317.7719999999995</c:v>
                </c:pt>
                <c:pt idx="4">
                  <c:v>2380.1979999999999</c:v>
                </c:pt>
                <c:pt idx="5">
                  <c:v>2534.2339999999995</c:v>
                </c:pt>
                <c:pt idx="6">
                  <c:v>2770.2469999999998</c:v>
                </c:pt>
                <c:pt idx="7">
                  <c:v>3146.24</c:v>
                </c:pt>
                <c:pt idx="8">
                  <c:v>3504.52</c:v>
                </c:pt>
                <c:pt idx="9">
                  <c:v>3719.6029999999996</c:v>
                </c:pt>
                <c:pt idx="10">
                  <c:v>3857.2619999999993</c:v>
                </c:pt>
                <c:pt idx="11">
                  <c:v>3961.18</c:v>
                </c:pt>
                <c:pt idx="12">
                  <c:v>4004.5640000000003</c:v>
                </c:pt>
                <c:pt idx="13">
                  <c:v>3905.7139999999999</c:v>
                </c:pt>
                <c:pt idx="14">
                  <c:v>3714.7509999999997</c:v>
                </c:pt>
                <c:pt idx="15">
                  <c:v>3645.2300000000005</c:v>
                </c:pt>
                <c:pt idx="16">
                  <c:v>3627.2319999999995</c:v>
                </c:pt>
                <c:pt idx="17">
                  <c:v>3671.1309999999999</c:v>
                </c:pt>
                <c:pt idx="18">
                  <c:v>3823.2290000000003</c:v>
                </c:pt>
                <c:pt idx="19">
                  <c:v>4030.8059999999996</c:v>
                </c:pt>
                <c:pt idx="20">
                  <c:v>3799.3460000000005</c:v>
                </c:pt>
                <c:pt idx="21">
                  <c:v>3467.5190000000002</c:v>
                </c:pt>
                <c:pt idx="22">
                  <c:v>3132.6029999999996</c:v>
                </c:pt>
                <c:pt idx="23">
                  <c:v>2768.28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58-43E6-8517-CF14308EBA3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340.99999999999994</c:v>
                </c:pt>
                <c:pt idx="1">
                  <c:v>329</c:v>
                </c:pt>
                <c:pt idx="2">
                  <c:v>320.00000000000006</c:v>
                </c:pt>
                <c:pt idx="3">
                  <c:v>316</c:v>
                </c:pt>
                <c:pt idx="4">
                  <c:v>323</c:v>
                </c:pt>
                <c:pt idx="5">
                  <c:v>348.99999999999994</c:v>
                </c:pt>
                <c:pt idx="6">
                  <c:v>397</c:v>
                </c:pt>
                <c:pt idx="7">
                  <c:v>445</c:v>
                </c:pt>
                <c:pt idx="8">
                  <c:v>476.99999999999994</c:v>
                </c:pt>
                <c:pt idx="9">
                  <c:v>485.00000000000006</c:v>
                </c:pt>
                <c:pt idx="10">
                  <c:v>481.99999999999994</c:v>
                </c:pt>
                <c:pt idx="11">
                  <c:v>495.00000000000006</c:v>
                </c:pt>
                <c:pt idx="12">
                  <c:v>510</c:v>
                </c:pt>
                <c:pt idx="13">
                  <c:v>512</c:v>
                </c:pt>
                <c:pt idx="14">
                  <c:v>480</c:v>
                </c:pt>
                <c:pt idx="15">
                  <c:v>456</c:v>
                </c:pt>
                <c:pt idx="16">
                  <c:v>463</c:v>
                </c:pt>
                <c:pt idx="17">
                  <c:v>475</c:v>
                </c:pt>
                <c:pt idx="18">
                  <c:v>508.00000000000006</c:v>
                </c:pt>
                <c:pt idx="19">
                  <c:v>515</c:v>
                </c:pt>
                <c:pt idx="20">
                  <c:v>484</c:v>
                </c:pt>
                <c:pt idx="21">
                  <c:v>435</c:v>
                </c:pt>
                <c:pt idx="22">
                  <c:v>387</c:v>
                </c:pt>
                <c:pt idx="23">
                  <c:v>343.00000000000006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458-43E6-8517-CF14308EBA3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458-43E6-8517-CF14308EBA3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110</c:v>
                </c:pt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458-43E6-8517-CF14308EBA3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458-43E6-8517-CF14308EBA3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458-43E6-8517-CF14308EBA3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458-43E6-8517-CF14308EBA3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395</c:v>
                </c:pt>
                <c:pt idx="1">
                  <c:v>380</c:v>
                </c:pt>
                <c:pt idx="2">
                  <c:v>388</c:v>
                </c:pt>
                <c:pt idx="3">
                  <c:v>395</c:v>
                </c:pt>
                <c:pt idx="4">
                  <c:v>380</c:v>
                </c:pt>
                <c:pt idx="5">
                  <c:v>404.1</c:v>
                </c:pt>
                <c:pt idx="6">
                  <c:v>457</c:v>
                </c:pt>
                <c:pt idx="7">
                  <c:v>827.2</c:v>
                </c:pt>
                <c:pt idx="8">
                  <c:v>1003</c:v>
                </c:pt>
                <c:pt idx="9">
                  <c:v>1416</c:v>
                </c:pt>
                <c:pt idx="10">
                  <c:v>1398</c:v>
                </c:pt>
                <c:pt idx="11">
                  <c:v>1394</c:v>
                </c:pt>
                <c:pt idx="12">
                  <c:v>1374</c:v>
                </c:pt>
                <c:pt idx="13">
                  <c:v>1397</c:v>
                </c:pt>
                <c:pt idx="14">
                  <c:v>1379</c:v>
                </c:pt>
                <c:pt idx="15">
                  <c:v>1054.7</c:v>
                </c:pt>
                <c:pt idx="16">
                  <c:v>540.1</c:v>
                </c:pt>
                <c:pt idx="17">
                  <c:v>367</c:v>
                </c:pt>
                <c:pt idx="18">
                  <c:v>343</c:v>
                </c:pt>
                <c:pt idx="19">
                  <c:v>341</c:v>
                </c:pt>
                <c:pt idx="20">
                  <c:v>358</c:v>
                </c:pt>
                <c:pt idx="21">
                  <c:v>333</c:v>
                </c:pt>
                <c:pt idx="22">
                  <c:v>301</c:v>
                </c:pt>
                <c:pt idx="23">
                  <c:v>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458-43E6-8517-CF14308EBA3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12.865</c:v>
                </c:pt>
                <c:pt idx="17">
                  <c:v>6.9189999999999996</c:v>
                </c:pt>
                <c:pt idx="18">
                  <c:v>14.491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458-43E6-8517-CF14308EBA3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458-43E6-8517-CF14308EBA3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458-43E6-8517-CF14308EB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79.47</c:v>
                </c:pt>
                <c:pt idx="1">
                  <c:v>75.89</c:v>
                </c:pt>
                <c:pt idx="2">
                  <c:v>72.88</c:v>
                </c:pt>
                <c:pt idx="3">
                  <c:v>71.77</c:v>
                </c:pt>
                <c:pt idx="4">
                  <c:v>71.95</c:v>
                </c:pt>
                <c:pt idx="5">
                  <c:v>86.17</c:v>
                </c:pt>
                <c:pt idx="6">
                  <c:v>116.03</c:v>
                </c:pt>
                <c:pt idx="7">
                  <c:v>127.38</c:v>
                </c:pt>
                <c:pt idx="8">
                  <c:v>25.85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</c:v>
                </c:pt>
                <c:pt idx="15">
                  <c:v>30.66</c:v>
                </c:pt>
                <c:pt idx="16">
                  <c:v>89.59</c:v>
                </c:pt>
                <c:pt idx="17">
                  <c:v>126.02</c:v>
                </c:pt>
                <c:pt idx="18">
                  <c:v>143.26</c:v>
                </c:pt>
                <c:pt idx="19">
                  <c:v>247.33</c:v>
                </c:pt>
                <c:pt idx="20">
                  <c:v>145.93</c:v>
                </c:pt>
                <c:pt idx="21">
                  <c:v>114.07</c:v>
                </c:pt>
                <c:pt idx="22">
                  <c:v>108.44</c:v>
                </c:pt>
                <c:pt idx="23">
                  <c:v>93.41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458-43E6-8517-CF14308EB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5183.8280000000004</v>
      </c>
      <c r="C4" s="18">
        <v>5025.05</v>
      </c>
      <c r="D4" s="18">
        <v>4936.6769999999979</v>
      </c>
      <c r="E4" s="18">
        <v>4915.5810000000001</v>
      </c>
      <c r="F4" s="18">
        <v>5033.2559999999994</v>
      </c>
      <c r="G4" s="18">
        <v>5422.4169999999986</v>
      </c>
      <c r="H4" s="18">
        <v>5995.9449999999988</v>
      </c>
      <c r="I4" s="18">
        <v>6961.1270000000022</v>
      </c>
      <c r="J4" s="18">
        <v>7568.5060000000003</v>
      </c>
      <c r="K4" s="18">
        <v>8316.2860000000001</v>
      </c>
      <c r="L4" s="18">
        <v>8382.5419999999995</v>
      </c>
      <c r="M4" s="18">
        <v>8450.2800000000007</v>
      </c>
      <c r="N4" s="18">
        <v>8465.4180000000015</v>
      </c>
      <c r="O4" s="18">
        <v>8366.0550000000003</v>
      </c>
      <c r="P4" s="18">
        <v>8144.4029999999984</v>
      </c>
      <c r="Q4" s="18">
        <v>7651.2870000000012</v>
      </c>
      <c r="R4" s="18">
        <v>7146.206000000001</v>
      </c>
      <c r="S4" s="18">
        <v>7002.1100000000006</v>
      </c>
      <c r="T4" s="18">
        <v>7196.3519999999999</v>
      </c>
      <c r="U4" s="18">
        <v>7372.7480000000014</v>
      </c>
      <c r="V4" s="18">
        <v>6992.7459999999992</v>
      </c>
      <c r="W4" s="18">
        <v>6403.3820000000005</v>
      </c>
      <c r="X4" s="18">
        <v>5984.2459999999992</v>
      </c>
      <c r="Y4" s="18">
        <v>5527.6320000000005</v>
      </c>
      <c r="Z4" s="19"/>
      <c r="AA4" s="20">
        <f>SUM(B4:Z4)</f>
        <v>162444.08000000005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79.47</v>
      </c>
      <c r="C7" s="28">
        <v>75.89</v>
      </c>
      <c r="D7" s="28">
        <v>72.88</v>
      </c>
      <c r="E7" s="28">
        <v>71.77</v>
      </c>
      <c r="F7" s="28">
        <v>71.95</v>
      </c>
      <c r="G7" s="28">
        <v>86.17</v>
      </c>
      <c r="H7" s="28">
        <v>116.03</v>
      </c>
      <c r="I7" s="28">
        <v>127.38</v>
      </c>
      <c r="J7" s="28">
        <v>25.85</v>
      </c>
      <c r="K7" s="28">
        <v>0</v>
      </c>
      <c r="L7" s="28">
        <v>0</v>
      </c>
      <c r="M7" s="28">
        <v>0</v>
      </c>
      <c r="N7" s="28">
        <v>0</v>
      </c>
      <c r="O7" s="28">
        <v>0</v>
      </c>
      <c r="P7" s="28">
        <v>5</v>
      </c>
      <c r="Q7" s="28">
        <v>30.66</v>
      </c>
      <c r="R7" s="28">
        <v>89.59</v>
      </c>
      <c r="S7" s="28">
        <v>126.02</v>
      </c>
      <c r="T7" s="28">
        <v>143.26</v>
      </c>
      <c r="U7" s="28">
        <v>247.33</v>
      </c>
      <c r="V7" s="28">
        <v>145.93</v>
      </c>
      <c r="W7" s="28">
        <v>114.07</v>
      </c>
      <c r="X7" s="28">
        <v>108.44</v>
      </c>
      <c r="Y7" s="28">
        <v>93.41</v>
      </c>
      <c r="Z7" s="29"/>
      <c r="AA7" s="30">
        <f>IF(SUM(B7:Z7)&lt;&gt;0,AVERAGEIF(B7:Z7,"&lt;&gt;"""),"")</f>
        <v>76.295833333333334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146</v>
      </c>
      <c r="C11" s="47">
        <v>137</v>
      </c>
      <c r="D11" s="47">
        <v>136</v>
      </c>
      <c r="E11" s="47">
        <v>136</v>
      </c>
      <c r="F11" s="47">
        <v>138</v>
      </c>
      <c r="G11" s="47">
        <v>154</v>
      </c>
      <c r="H11" s="47">
        <v>203</v>
      </c>
      <c r="I11" s="47">
        <v>195</v>
      </c>
      <c r="J11" s="47">
        <v>214</v>
      </c>
      <c r="K11" s="47">
        <v>214</v>
      </c>
      <c r="L11" s="47">
        <v>207</v>
      </c>
      <c r="M11" s="47">
        <v>219</v>
      </c>
      <c r="N11" s="47">
        <v>235</v>
      </c>
      <c r="O11" s="47">
        <v>242</v>
      </c>
      <c r="P11" s="47">
        <v>219</v>
      </c>
      <c r="Q11" s="47">
        <v>207</v>
      </c>
      <c r="R11" s="47">
        <v>230</v>
      </c>
      <c r="S11" s="47">
        <v>257</v>
      </c>
      <c r="T11" s="47">
        <v>297</v>
      </c>
      <c r="U11" s="47">
        <v>304</v>
      </c>
      <c r="V11" s="47">
        <v>275</v>
      </c>
      <c r="W11" s="47">
        <v>277</v>
      </c>
      <c r="X11" s="47">
        <v>230</v>
      </c>
      <c r="Y11" s="47">
        <v>186</v>
      </c>
      <c r="Z11" s="48"/>
      <c r="AA11" s="49">
        <f t="shared" si="0"/>
        <v>5058</v>
      </c>
    </row>
    <row r="12" spans="1:27" ht="24.95" customHeight="1" x14ac:dyDescent="0.2">
      <c r="A12" s="50" t="s">
        <v>8</v>
      </c>
      <c r="B12" s="51">
        <v>2098.3960000000002</v>
      </c>
      <c r="C12" s="52">
        <v>1982.377</v>
      </c>
      <c r="D12" s="52">
        <v>1908.537</v>
      </c>
      <c r="E12" s="52">
        <v>1900.0650000000001</v>
      </c>
      <c r="F12" s="52">
        <v>2013.6579999999999</v>
      </c>
      <c r="G12" s="52">
        <v>2460.5790000000002</v>
      </c>
      <c r="H12" s="52">
        <v>2708.4610000000002</v>
      </c>
      <c r="I12" s="52">
        <v>2740.2190000000001</v>
      </c>
      <c r="J12" s="52">
        <v>1454.9</v>
      </c>
      <c r="K12" s="52">
        <v>992.9</v>
      </c>
      <c r="L12" s="52">
        <v>692.9</v>
      </c>
      <c r="M12" s="52">
        <v>127.9</v>
      </c>
      <c r="N12" s="52">
        <v>127.9</v>
      </c>
      <c r="O12" s="52">
        <v>127.9</v>
      </c>
      <c r="P12" s="52">
        <v>327.9</v>
      </c>
      <c r="Q12" s="52">
        <v>1244.9000000000001</v>
      </c>
      <c r="R12" s="52">
        <v>2511.3940000000002</v>
      </c>
      <c r="S12" s="52">
        <v>3375.0929999999998</v>
      </c>
      <c r="T12" s="52">
        <v>3591.8789999999999</v>
      </c>
      <c r="U12" s="52">
        <v>3658.2110000000002</v>
      </c>
      <c r="V12" s="52">
        <v>3652.6909999999998</v>
      </c>
      <c r="W12" s="52">
        <v>3548.634</v>
      </c>
      <c r="X12" s="52">
        <v>3446.2080000000001</v>
      </c>
      <c r="Y12" s="52">
        <v>3111.9690000000001</v>
      </c>
      <c r="Z12" s="53"/>
      <c r="AA12" s="54">
        <f t="shared" si="0"/>
        <v>49805.571000000011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66</v>
      </c>
      <c r="G13" s="52">
        <v>66</v>
      </c>
      <c r="H13" s="52">
        <v>166</v>
      </c>
      <c r="I13" s="52">
        <v>125</v>
      </c>
      <c r="J13" s="52">
        <v>93</v>
      </c>
      <c r="K13" s="52">
        <v>38</v>
      </c>
      <c r="L13" s="52">
        <v>51</v>
      </c>
      <c r="M13" s="52">
        <v>25</v>
      </c>
      <c r="N13" s="52">
        <v>30</v>
      </c>
      <c r="O13" s="52">
        <v>30</v>
      </c>
      <c r="P13" s="52">
        <v>25</v>
      </c>
      <c r="Q13" s="52"/>
      <c r="R13" s="52"/>
      <c r="S13" s="52">
        <v>739</v>
      </c>
      <c r="T13" s="52">
        <v>1127</v>
      </c>
      <c r="U13" s="52">
        <v>1273</v>
      </c>
      <c r="V13" s="52">
        <v>1032</v>
      </c>
      <c r="W13" s="52">
        <v>727</v>
      </c>
      <c r="X13" s="52">
        <v>126</v>
      </c>
      <c r="Y13" s="52"/>
      <c r="Z13" s="53"/>
      <c r="AA13" s="54">
        <f t="shared" si="0"/>
        <v>5739</v>
      </c>
    </row>
    <row r="14" spans="1:27" ht="24.95" customHeight="1" x14ac:dyDescent="0.2">
      <c r="A14" s="55" t="s">
        <v>10</v>
      </c>
      <c r="B14" s="56">
        <v>2677.6320000000005</v>
      </c>
      <c r="C14" s="57">
        <v>2662.8730000000005</v>
      </c>
      <c r="D14" s="57">
        <v>2636.9400000000005</v>
      </c>
      <c r="E14" s="57">
        <v>2618.5160000000001</v>
      </c>
      <c r="F14" s="57">
        <v>2598.598</v>
      </c>
      <c r="G14" s="57">
        <v>2576.8380000000006</v>
      </c>
      <c r="H14" s="57">
        <v>2715.2840000000001</v>
      </c>
      <c r="I14" s="57">
        <v>3775.9080000000004</v>
      </c>
      <c r="J14" s="57">
        <v>5693.6060000000007</v>
      </c>
      <c r="K14" s="57">
        <v>6932.3860000000004</v>
      </c>
      <c r="L14" s="57">
        <v>7332.6419999999989</v>
      </c>
      <c r="M14" s="57">
        <v>7982.3799999999992</v>
      </c>
      <c r="N14" s="57">
        <v>7976.5180000000009</v>
      </c>
      <c r="O14" s="57">
        <v>7877.1549999999997</v>
      </c>
      <c r="P14" s="57">
        <v>7507.5029999999988</v>
      </c>
      <c r="Q14" s="57">
        <v>6103.3870000000015</v>
      </c>
      <c r="R14" s="57">
        <v>4296.8120000000008</v>
      </c>
      <c r="S14" s="57">
        <v>2279.5169999999998</v>
      </c>
      <c r="T14" s="57">
        <v>1247.0729999999999</v>
      </c>
      <c r="U14" s="57">
        <v>1033.3370000000002</v>
      </c>
      <c r="V14" s="57">
        <v>950.55500000000006</v>
      </c>
      <c r="W14" s="57">
        <v>866.34800000000007</v>
      </c>
      <c r="X14" s="57">
        <v>816.13800000000003</v>
      </c>
      <c r="Y14" s="57">
        <v>757.26299999999992</v>
      </c>
      <c r="Z14" s="58"/>
      <c r="AA14" s="59">
        <f t="shared" si="0"/>
        <v>91915.209000000003</v>
      </c>
    </row>
    <row r="15" spans="1:27" ht="24.95" customHeight="1" x14ac:dyDescent="0.2">
      <c r="A15" s="55" t="s">
        <v>11</v>
      </c>
      <c r="B15" s="56">
        <v>45</v>
      </c>
      <c r="C15" s="57">
        <v>42</v>
      </c>
      <c r="D15" s="57">
        <v>43</v>
      </c>
      <c r="E15" s="57">
        <v>45</v>
      </c>
      <c r="F15" s="57">
        <v>45</v>
      </c>
      <c r="G15" s="57">
        <v>45</v>
      </c>
      <c r="H15" s="57">
        <v>44</v>
      </c>
      <c r="I15" s="57">
        <v>50</v>
      </c>
      <c r="J15" s="57">
        <v>63</v>
      </c>
      <c r="K15" s="57">
        <v>71</v>
      </c>
      <c r="L15" s="57">
        <v>75</v>
      </c>
      <c r="M15" s="57">
        <v>76</v>
      </c>
      <c r="N15" s="57">
        <v>75</v>
      </c>
      <c r="O15" s="57">
        <v>70</v>
      </c>
      <c r="P15" s="57">
        <v>61</v>
      </c>
      <c r="Q15" s="57">
        <v>49</v>
      </c>
      <c r="R15" s="57">
        <v>33</v>
      </c>
      <c r="S15" s="57">
        <v>18</v>
      </c>
      <c r="T15" s="57">
        <v>11</v>
      </c>
      <c r="U15" s="57">
        <v>11</v>
      </c>
      <c r="V15" s="57">
        <v>9</v>
      </c>
      <c r="W15" s="57">
        <v>8</v>
      </c>
      <c r="X15" s="57">
        <v>7</v>
      </c>
      <c r="Y15" s="57">
        <v>7</v>
      </c>
      <c r="Z15" s="58"/>
      <c r="AA15" s="59">
        <f t="shared" si="0"/>
        <v>1003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4967.0280000000002</v>
      </c>
      <c r="C16" s="62">
        <f t="shared" si="1"/>
        <v>4824.25</v>
      </c>
      <c r="D16" s="62">
        <f t="shared" si="1"/>
        <v>4724.4770000000008</v>
      </c>
      <c r="E16" s="62">
        <f t="shared" si="1"/>
        <v>4699.5810000000001</v>
      </c>
      <c r="F16" s="62">
        <f t="shared" si="1"/>
        <v>4861.2559999999994</v>
      </c>
      <c r="G16" s="62">
        <f t="shared" si="1"/>
        <v>5302.4170000000013</v>
      </c>
      <c r="H16" s="62">
        <f t="shared" si="1"/>
        <v>5836.7450000000008</v>
      </c>
      <c r="I16" s="62">
        <f t="shared" si="1"/>
        <v>6886.1270000000004</v>
      </c>
      <c r="J16" s="62">
        <f t="shared" si="1"/>
        <v>7518.5060000000012</v>
      </c>
      <c r="K16" s="62">
        <f t="shared" si="1"/>
        <v>8248.2860000000001</v>
      </c>
      <c r="L16" s="62">
        <f t="shared" si="1"/>
        <v>8358.5419999999995</v>
      </c>
      <c r="M16" s="62">
        <f t="shared" si="1"/>
        <v>8430.2799999999988</v>
      </c>
      <c r="N16" s="62">
        <f t="shared" si="1"/>
        <v>8444.4180000000015</v>
      </c>
      <c r="O16" s="62">
        <f t="shared" si="1"/>
        <v>8347.0550000000003</v>
      </c>
      <c r="P16" s="62">
        <f t="shared" si="1"/>
        <v>8140.4029999999984</v>
      </c>
      <c r="Q16" s="62">
        <f t="shared" si="1"/>
        <v>7604.2870000000021</v>
      </c>
      <c r="R16" s="62">
        <f t="shared" si="1"/>
        <v>7071.206000000001</v>
      </c>
      <c r="S16" s="62">
        <f t="shared" si="1"/>
        <v>6668.61</v>
      </c>
      <c r="T16" s="62">
        <f t="shared" si="1"/>
        <v>6273.9519999999993</v>
      </c>
      <c r="U16" s="62">
        <f t="shared" si="1"/>
        <v>6279.5480000000007</v>
      </c>
      <c r="V16" s="62">
        <f t="shared" si="1"/>
        <v>5919.2460000000001</v>
      </c>
      <c r="W16" s="62">
        <f t="shared" si="1"/>
        <v>5426.982</v>
      </c>
      <c r="X16" s="62">
        <f t="shared" si="1"/>
        <v>4625.3460000000005</v>
      </c>
      <c r="Y16" s="62">
        <f t="shared" si="1"/>
        <v>4062.232</v>
      </c>
      <c r="Z16" s="63" t="str">
        <f t="shared" si="1"/>
        <v/>
      </c>
      <c r="AA16" s="64">
        <f>SUM(AA10:AA15)</f>
        <v>153520.78000000003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2443.9</v>
      </c>
      <c r="C29" s="72">
        <v>2359.9</v>
      </c>
      <c r="D29" s="72">
        <v>2280.9</v>
      </c>
      <c r="E29" s="72">
        <v>2276.9</v>
      </c>
      <c r="F29" s="72">
        <v>2406.9</v>
      </c>
      <c r="G29" s="72">
        <v>2458.9</v>
      </c>
      <c r="H29" s="72">
        <v>2647.14</v>
      </c>
      <c r="I29" s="72">
        <v>2900.92</v>
      </c>
      <c r="J29" s="72">
        <v>2993.01</v>
      </c>
      <c r="K29" s="72">
        <v>2962.88</v>
      </c>
      <c r="L29" s="72">
        <v>3211.01</v>
      </c>
      <c r="M29" s="72">
        <v>3315.45</v>
      </c>
      <c r="N29" s="72">
        <v>3320.58</v>
      </c>
      <c r="O29" s="72">
        <v>3192.51</v>
      </c>
      <c r="P29" s="72">
        <v>2883.01</v>
      </c>
      <c r="Q29" s="72">
        <v>2760.54</v>
      </c>
      <c r="R29" s="72">
        <v>2419.36</v>
      </c>
      <c r="S29" s="72">
        <v>2750.16</v>
      </c>
      <c r="T29" s="72">
        <v>2892.9</v>
      </c>
      <c r="U29" s="72">
        <v>3003.9</v>
      </c>
      <c r="V29" s="72">
        <v>2769.9</v>
      </c>
      <c r="W29" s="72">
        <v>2433.9</v>
      </c>
      <c r="X29" s="72">
        <v>1761.9</v>
      </c>
      <c r="Y29" s="72">
        <v>1591.9</v>
      </c>
      <c r="Z29" s="73"/>
      <c r="AA29" s="74">
        <f>SUM(B29:Z29)</f>
        <v>64038.37000000001</v>
      </c>
    </row>
    <row r="30" spans="1:27" ht="24.95" customHeight="1" x14ac:dyDescent="0.2">
      <c r="A30" s="75" t="s">
        <v>24</v>
      </c>
      <c r="B30" s="76">
        <v>1793.1279999999999</v>
      </c>
      <c r="C30" s="77">
        <v>1734.35</v>
      </c>
      <c r="D30" s="77">
        <v>1733.577</v>
      </c>
      <c r="E30" s="77">
        <v>1712.681</v>
      </c>
      <c r="F30" s="77">
        <v>1664.356</v>
      </c>
      <c r="G30" s="77">
        <v>2033.5170000000001</v>
      </c>
      <c r="H30" s="77">
        <v>2249.605</v>
      </c>
      <c r="I30" s="77">
        <v>3060.2069999999999</v>
      </c>
      <c r="J30" s="77">
        <v>3645.4960000000001</v>
      </c>
      <c r="K30" s="77">
        <v>4488.4059999999999</v>
      </c>
      <c r="L30" s="77">
        <v>4606.5320000000002</v>
      </c>
      <c r="M30" s="77">
        <v>5134.83</v>
      </c>
      <c r="N30" s="77">
        <v>5144.8379999999997</v>
      </c>
      <c r="O30" s="77">
        <v>5173.5450000000001</v>
      </c>
      <c r="P30" s="77">
        <v>5061.393</v>
      </c>
      <c r="Q30" s="77">
        <v>4098.7470000000003</v>
      </c>
      <c r="R30" s="77">
        <v>3331.846</v>
      </c>
      <c r="S30" s="77">
        <v>2353.4499999999998</v>
      </c>
      <c r="T30" s="77">
        <v>1880.0519999999999</v>
      </c>
      <c r="U30" s="77">
        <v>1740.6479999999999</v>
      </c>
      <c r="V30" s="77">
        <v>1589.346</v>
      </c>
      <c r="W30" s="77">
        <v>1469.0820000000001</v>
      </c>
      <c r="X30" s="77">
        <v>1197.4459999999999</v>
      </c>
      <c r="Y30" s="77">
        <v>805.33199999999999</v>
      </c>
      <c r="Z30" s="78"/>
      <c r="AA30" s="79">
        <f>SUM(B30:Z30)</f>
        <v>67702.409999999989</v>
      </c>
    </row>
    <row r="31" spans="1:27" ht="24.95" customHeight="1" x14ac:dyDescent="0.2">
      <c r="A31" s="82" t="s">
        <v>25</v>
      </c>
      <c r="B31" s="80">
        <v>830</v>
      </c>
      <c r="C31" s="81">
        <v>830</v>
      </c>
      <c r="D31" s="81">
        <v>830</v>
      </c>
      <c r="E31" s="81">
        <v>830</v>
      </c>
      <c r="F31" s="81">
        <v>910</v>
      </c>
      <c r="G31" s="81">
        <v>930</v>
      </c>
      <c r="H31" s="81">
        <v>1000</v>
      </c>
      <c r="I31" s="81">
        <v>1000</v>
      </c>
      <c r="J31" s="81">
        <v>930</v>
      </c>
      <c r="K31" s="81">
        <v>865</v>
      </c>
      <c r="L31" s="81">
        <v>565</v>
      </c>
      <c r="M31" s="81"/>
      <c r="N31" s="81"/>
      <c r="O31" s="81"/>
      <c r="P31" s="81">
        <v>200</v>
      </c>
      <c r="Q31" s="81">
        <v>792</v>
      </c>
      <c r="R31" s="81">
        <v>1395</v>
      </c>
      <c r="S31" s="81">
        <v>1688</v>
      </c>
      <c r="T31" s="81">
        <v>1896</v>
      </c>
      <c r="U31" s="81">
        <v>1901</v>
      </c>
      <c r="V31" s="81">
        <v>1903</v>
      </c>
      <c r="W31" s="81">
        <v>1904</v>
      </c>
      <c r="X31" s="81">
        <v>1743</v>
      </c>
      <c r="Y31" s="81">
        <v>1743</v>
      </c>
      <c r="Z31" s="83"/>
      <c r="AA31" s="84">
        <f>SUM(B31:Z31)</f>
        <v>24685</v>
      </c>
    </row>
    <row r="32" spans="1:27" ht="30" customHeight="1" thickBot="1" x14ac:dyDescent="0.25">
      <c r="A32" s="60" t="s">
        <v>26</v>
      </c>
      <c r="B32" s="61">
        <f>IF(LEN(B$2)&gt;0,SUM(B29:B31),"")</f>
        <v>5067.0280000000002</v>
      </c>
      <c r="C32" s="62">
        <f t="shared" ref="C32:Z32" si="4">IF(LEN(C$2)&gt;0,SUM(C29:C31),"")</f>
        <v>4924.25</v>
      </c>
      <c r="D32" s="62">
        <f t="shared" si="4"/>
        <v>4844.4769999999999</v>
      </c>
      <c r="E32" s="62">
        <f t="shared" si="4"/>
        <v>4819.5810000000001</v>
      </c>
      <c r="F32" s="62">
        <f t="shared" si="4"/>
        <v>4981.2560000000003</v>
      </c>
      <c r="G32" s="62">
        <f t="shared" si="4"/>
        <v>5422.4170000000004</v>
      </c>
      <c r="H32" s="62">
        <f t="shared" si="4"/>
        <v>5896.7449999999999</v>
      </c>
      <c r="I32" s="62">
        <f t="shared" si="4"/>
        <v>6961.1270000000004</v>
      </c>
      <c r="J32" s="62">
        <f t="shared" si="4"/>
        <v>7568.5060000000003</v>
      </c>
      <c r="K32" s="62">
        <f t="shared" si="4"/>
        <v>8316.2860000000001</v>
      </c>
      <c r="L32" s="62">
        <f t="shared" si="4"/>
        <v>8382.5420000000013</v>
      </c>
      <c r="M32" s="62">
        <f t="shared" si="4"/>
        <v>8450.2799999999988</v>
      </c>
      <c r="N32" s="62">
        <f t="shared" si="4"/>
        <v>8465.4179999999997</v>
      </c>
      <c r="O32" s="62">
        <f t="shared" si="4"/>
        <v>8366.0550000000003</v>
      </c>
      <c r="P32" s="62">
        <f t="shared" si="4"/>
        <v>8144.4030000000002</v>
      </c>
      <c r="Q32" s="62">
        <f t="shared" si="4"/>
        <v>7651.2870000000003</v>
      </c>
      <c r="R32" s="62">
        <f t="shared" si="4"/>
        <v>7146.2060000000001</v>
      </c>
      <c r="S32" s="62">
        <f t="shared" si="4"/>
        <v>6791.61</v>
      </c>
      <c r="T32" s="62">
        <f t="shared" si="4"/>
        <v>6668.9520000000002</v>
      </c>
      <c r="U32" s="62">
        <f t="shared" si="4"/>
        <v>6645.5479999999998</v>
      </c>
      <c r="V32" s="62">
        <f t="shared" si="4"/>
        <v>6262.2460000000001</v>
      </c>
      <c r="W32" s="62">
        <f t="shared" si="4"/>
        <v>5806.982</v>
      </c>
      <c r="X32" s="62">
        <f t="shared" si="4"/>
        <v>4702.3459999999995</v>
      </c>
      <c r="Y32" s="62">
        <f t="shared" si="4"/>
        <v>4140.232</v>
      </c>
      <c r="Z32" s="63" t="str">
        <f t="shared" si="4"/>
        <v/>
      </c>
      <c r="AA32" s="64">
        <f>SUM(AA29:AA31)</f>
        <v>156425.78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>
        <v>3</v>
      </c>
      <c r="J35" s="95"/>
      <c r="K35" s="95"/>
      <c r="L35" s="95">
        <v>4</v>
      </c>
      <c r="M35" s="95"/>
      <c r="N35" s="95">
        <v>1</v>
      </c>
      <c r="O35" s="95">
        <v>4</v>
      </c>
      <c r="P35" s="95">
        <v>4</v>
      </c>
      <c r="Q35" s="95"/>
      <c r="R35" s="95"/>
      <c r="S35" s="95">
        <v>42</v>
      </c>
      <c r="T35" s="95">
        <v>269</v>
      </c>
      <c r="U35" s="95">
        <v>226</v>
      </c>
      <c r="V35" s="95">
        <v>231</v>
      </c>
      <c r="W35" s="95">
        <v>194</v>
      </c>
      <c r="X35" s="95"/>
      <c r="Y35" s="95"/>
      <c r="Z35" s="96"/>
      <c r="AA35" s="74">
        <f t="shared" ref="AA35:AA40" si="5">SUM(B35:Z35)</f>
        <v>978</v>
      </c>
    </row>
    <row r="36" spans="1:27" ht="24.95" customHeight="1" x14ac:dyDescent="0.2">
      <c r="A36" s="97" t="s">
        <v>29</v>
      </c>
      <c r="B36" s="98">
        <v>50</v>
      </c>
      <c r="C36" s="99">
        <v>50</v>
      </c>
      <c r="D36" s="99">
        <v>70</v>
      </c>
      <c r="E36" s="99">
        <v>70</v>
      </c>
      <c r="F36" s="99">
        <v>70</v>
      </c>
      <c r="G36" s="99">
        <v>70</v>
      </c>
      <c r="H36" s="99">
        <v>10</v>
      </c>
      <c r="I36" s="99">
        <v>22</v>
      </c>
      <c r="J36" s="99"/>
      <c r="K36" s="99">
        <v>47</v>
      </c>
      <c r="L36" s="99">
        <v>20</v>
      </c>
      <c r="M36" s="99">
        <v>20</v>
      </c>
      <c r="N36" s="99">
        <v>20</v>
      </c>
      <c r="O36" s="99">
        <v>15</v>
      </c>
      <c r="P36" s="99"/>
      <c r="Q36" s="99">
        <v>47</v>
      </c>
      <c r="R36" s="99">
        <v>25</v>
      </c>
      <c r="S36" s="99">
        <v>31</v>
      </c>
      <c r="T36" s="99">
        <v>76</v>
      </c>
      <c r="U36" s="99">
        <v>90</v>
      </c>
      <c r="V36" s="99">
        <v>62</v>
      </c>
      <c r="W36" s="99">
        <v>136</v>
      </c>
      <c r="X36" s="99">
        <v>27</v>
      </c>
      <c r="Y36" s="99">
        <v>28</v>
      </c>
      <c r="Z36" s="100"/>
      <c r="AA36" s="79">
        <f t="shared" si="5"/>
        <v>1056</v>
      </c>
    </row>
    <row r="37" spans="1:27" ht="24.95" customHeight="1" x14ac:dyDescent="0.2">
      <c r="A37" s="97" t="s">
        <v>30</v>
      </c>
      <c r="B37" s="98">
        <v>116.8</v>
      </c>
      <c r="C37" s="99">
        <v>100.8</v>
      </c>
      <c r="D37" s="99">
        <v>92.2</v>
      </c>
      <c r="E37" s="99">
        <v>96</v>
      </c>
      <c r="F37" s="99">
        <v>52</v>
      </c>
      <c r="G37" s="99"/>
      <c r="H37" s="99">
        <v>99.2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210.5</v>
      </c>
      <c r="T37" s="99">
        <v>527.4</v>
      </c>
      <c r="U37" s="99">
        <v>727.2</v>
      </c>
      <c r="V37" s="99">
        <v>730.5</v>
      </c>
      <c r="W37" s="99">
        <v>596.4</v>
      </c>
      <c r="X37" s="99">
        <v>1281.9000000000001</v>
      </c>
      <c r="Y37" s="99">
        <v>1387.4</v>
      </c>
      <c r="Z37" s="100"/>
      <c r="AA37" s="79">
        <f t="shared" si="5"/>
        <v>6018.3000000000011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21</v>
      </c>
      <c r="L38" s="99"/>
      <c r="M38" s="99"/>
      <c r="N38" s="99"/>
      <c r="O38" s="99"/>
      <c r="P38" s="99"/>
      <c r="Q38" s="99"/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871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216.8</v>
      </c>
      <c r="C40" s="88">
        <f t="shared" si="6"/>
        <v>200.8</v>
      </c>
      <c r="D40" s="88">
        <f t="shared" si="6"/>
        <v>212.2</v>
      </c>
      <c r="E40" s="88">
        <f t="shared" si="6"/>
        <v>216</v>
      </c>
      <c r="F40" s="88">
        <f t="shared" si="6"/>
        <v>172</v>
      </c>
      <c r="G40" s="88">
        <f t="shared" si="6"/>
        <v>120</v>
      </c>
      <c r="H40" s="88">
        <f t="shared" si="6"/>
        <v>159.19999999999999</v>
      </c>
      <c r="I40" s="88">
        <f t="shared" si="6"/>
        <v>75</v>
      </c>
      <c r="J40" s="88">
        <f t="shared" si="6"/>
        <v>50</v>
      </c>
      <c r="K40" s="88">
        <f t="shared" si="6"/>
        <v>68</v>
      </c>
      <c r="L40" s="88">
        <f t="shared" si="6"/>
        <v>24</v>
      </c>
      <c r="M40" s="88">
        <f t="shared" si="6"/>
        <v>20</v>
      </c>
      <c r="N40" s="88">
        <f t="shared" si="6"/>
        <v>21</v>
      </c>
      <c r="O40" s="88">
        <f t="shared" si="6"/>
        <v>19</v>
      </c>
      <c r="P40" s="88">
        <f t="shared" si="6"/>
        <v>4</v>
      </c>
      <c r="Q40" s="88">
        <f t="shared" si="6"/>
        <v>47</v>
      </c>
      <c r="R40" s="88">
        <f t="shared" si="6"/>
        <v>75</v>
      </c>
      <c r="S40" s="88">
        <f t="shared" si="6"/>
        <v>333.5</v>
      </c>
      <c r="T40" s="88">
        <f t="shared" si="6"/>
        <v>922.4</v>
      </c>
      <c r="U40" s="88">
        <f t="shared" si="6"/>
        <v>1093.2</v>
      </c>
      <c r="V40" s="88">
        <f t="shared" si="6"/>
        <v>1073.5</v>
      </c>
      <c r="W40" s="88">
        <f t="shared" si="6"/>
        <v>976.4</v>
      </c>
      <c r="X40" s="88">
        <f t="shared" si="6"/>
        <v>1358.9</v>
      </c>
      <c r="Y40" s="88">
        <f t="shared" si="6"/>
        <v>1465.4</v>
      </c>
      <c r="Z40" s="89" t="str">
        <f t="shared" si="6"/>
        <v/>
      </c>
      <c r="AA40" s="90">
        <f t="shared" si="5"/>
        <v>8923.2999999999993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116.8</v>
      </c>
      <c r="C45" s="99">
        <v>100.8</v>
      </c>
      <c r="D45" s="99">
        <v>92.2</v>
      </c>
      <c r="E45" s="99">
        <v>96</v>
      </c>
      <c r="F45" s="99">
        <v>52</v>
      </c>
      <c r="G45" s="99"/>
      <c r="H45" s="99">
        <v>99.2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210.5</v>
      </c>
      <c r="T45" s="99">
        <v>527.4</v>
      </c>
      <c r="U45" s="99">
        <v>727.2</v>
      </c>
      <c r="V45" s="99">
        <v>730.5</v>
      </c>
      <c r="W45" s="99">
        <v>596.4</v>
      </c>
      <c r="X45" s="99">
        <v>1281.9000000000001</v>
      </c>
      <c r="Y45" s="99">
        <v>1387.4</v>
      </c>
      <c r="Z45" s="100"/>
      <c r="AA45" s="79">
        <f t="shared" si="7"/>
        <v>6018.3000000000011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116.8</v>
      </c>
      <c r="C49" s="88">
        <f t="shared" ref="C49:Z49" si="8">IF(LEN(C$2)&gt;0,SUM(C43:C48),"")</f>
        <v>100.8</v>
      </c>
      <c r="D49" s="88">
        <f t="shared" si="8"/>
        <v>92.2</v>
      </c>
      <c r="E49" s="88">
        <f t="shared" si="8"/>
        <v>96</v>
      </c>
      <c r="F49" s="88">
        <f t="shared" si="8"/>
        <v>52</v>
      </c>
      <c r="G49" s="88">
        <f t="shared" si="8"/>
        <v>0</v>
      </c>
      <c r="H49" s="88">
        <f t="shared" si="8"/>
        <v>99.2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210.5</v>
      </c>
      <c r="T49" s="88">
        <f t="shared" si="8"/>
        <v>527.4</v>
      </c>
      <c r="U49" s="88">
        <f t="shared" si="8"/>
        <v>727.2</v>
      </c>
      <c r="V49" s="88">
        <f t="shared" si="8"/>
        <v>730.5</v>
      </c>
      <c r="W49" s="88">
        <f t="shared" si="8"/>
        <v>596.4</v>
      </c>
      <c r="X49" s="88">
        <f t="shared" si="8"/>
        <v>1281.9000000000001</v>
      </c>
      <c r="Y49" s="88">
        <f t="shared" si="8"/>
        <v>1387.4</v>
      </c>
      <c r="Z49" s="89" t="str">
        <f t="shared" si="8"/>
        <v/>
      </c>
      <c r="AA49" s="90">
        <f t="shared" si="7"/>
        <v>6018.3000000000011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5183.8280000000004</v>
      </c>
      <c r="C52" s="88">
        <f t="shared" si="10"/>
        <v>5025.05</v>
      </c>
      <c r="D52" s="88">
        <f t="shared" si="10"/>
        <v>4936.6770000000006</v>
      </c>
      <c r="E52" s="88">
        <f t="shared" si="10"/>
        <v>4915.5810000000001</v>
      </c>
      <c r="F52" s="88">
        <f t="shared" si="10"/>
        <v>5033.2559999999994</v>
      </c>
      <c r="G52" s="88">
        <f t="shared" si="10"/>
        <v>5422.4170000000013</v>
      </c>
      <c r="H52" s="88">
        <f t="shared" si="10"/>
        <v>5995.9450000000006</v>
      </c>
      <c r="I52" s="88">
        <f t="shared" si="10"/>
        <v>6961.1270000000004</v>
      </c>
      <c r="J52" s="88">
        <f t="shared" si="10"/>
        <v>7568.5060000000012</v>
      </c>
      <c r="K52" s="88">
        <f t="shared" si="10"/>
        <v>8316.2860000000001</v>
      </c>
      <c r="L52" s="88">
        <f t="shared" si="10"/>
        <v>8382.5419999999995</v>
      </c>
      <c r="M52" s="88">
        <f t="shared" si="10"/>
        <v>8450.2799999999988</v>
      </c>
      <c r="N52" s="88">
        <f t="shared" si="10"/>
        <v>8465.4180000000015</v>
      </c>
      <c r="O52" s="88">
        <f t="shared" si="10"/>
        <v>8366.0550000000003</v>
      </c>
      <c r="P52" s="88">
        <f t="shared" si="10"/>
        <v>8144.4029999999984</v>
      </c>
      <c r="Q52" s="88">
        <f t="shared" si="10"/>
        <v>7651.2870000000021</v>
      </c>
      <c r="R52" s="88">
        <f t="shared" si="10"/>
        <v>7146.206000000001</v>
      </c>
      <c r="S52" s="88">
        <f t="shared" si="10"/>
        <v>7002.11</v>
      </c>
      <c r="T52" s="88">
        <f t="shared" si="10"/>
        <v>7196.351999999999</v>
      </c>
      <c r="U52" s="88">
        <f t="shared" si="10"/>
        <v>7372.7480000000005</v>
      </c>
      <c r="V52" s="88">
        <f t="shared" si="10"/>
        <v>6992.7460000000001</v>
      </c>
      <c r="W52" s="88">
        <f t="shared" si="10"/>
        <v>6403.3819999999996</v>
      </c>
      <c r="X52" s="88">
        <f t="shared" si="10"/>
        <v>5984.246000000001</v>
      </c>
      <c r="Y52" s="88">
        <f t="shared" si="10"/>
        <v>5527.6319999999996</v>
      </c>
      <c r="Z52" s="89" t="str">
        <f t="shared" si="10"/>
        <v/>
      </c>
      <c r="AA52" s="104">
        <f>SUM(B52:Z52)</f>
        <v>162444.08000000005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5183.8469999999979</v>
      </c>
      <c r="C4" s="18">
        <v>5025.0449999999983</v>
      </c>
      <c r="D4" s="18">
        <v>4936.6509999999998</v>
      </c>
      <c r="E4" s="18">
        <v>4915.6240000000007</v>
      </c>
      <c r="F4" s="18">
        <v>5033.264000000001</v>
      </c>
      <c r="G4" s="18">
        <v>5422.4620000000004</v>
      </c>
      <c r="H4" s="18">
        <v>5995.951</v>
      </c>
      <c r="I4" s="18">
        <v>6961.1500000000005</v>
      </c>
      <c r="J4" s="18">
        <v>7568.5529999999999</v>
      </c>
      <c r="K4" s="18">
        <v>8316.2859999999982</v>
      </c>
      <c r="L4" s="18">
        <v>8382.5419999999995</v>
      </c>
      <c r="M4" s="18">
        <v>8450.2800000000007</v>
      </c>
      <c r="N4" s="18">
        <v>8465.4179999999997</v>
      </c>
      <c r="O4" s="18">
        <v>8366.0550000000003</v>
      </c>
      <c r="P4" s="18">
        <v>8144.4030000000002</v>
      </c>
      <c r="Q4" s="18">
        <v>7651.2870000000003</v>
      </c>
      <c r="R4" s="18">
        <v>7146.2260000000015</v>
      </c>
      <c r="S4" s="18">
        <v>7002.1590000000006</v>
      </c>
      <c r="T4" s="18">
        <v>7196.3910000000005</v>
      </c>
      <c r="U4" s="18">
        <v>7372.7090000000007</v>
      </c>
      <c r="V4" s="18">
        <v>6992.7489999999998</v>
      </c>
      <c r="W4" s="18">
        <v>6403.3500000000013</v>
      </c>
      <c r="X4" s="18">
        <v>5984.2620000000006</v>
      </c>
      <c r="Y4" s="18">
        <v>5527.6080000000002</v>
      </c>
      <c r="Z4" s="19"/>
      <c r="AA4" s="20">
        <f>SUM(B4:Z4)</f>
        <v>162444.272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79.47</v>
      </c>
      <c r="C7" s="28">
        <v>75.89</v>
      </c>
      <c r="D7" s="28">
        <v>72.88</v>
      </c>
      <c r="E7" s="28">
        <v>71.77</v>
      </c>
      <c r="F7" s="28">
        <v>71.95</v>
      </c>
      <c r="G7" s="28">
        <v>86.17</v>
      </c>
      <c r="H7" s="28">
        <v>116.03</v>
      </c>
      <c r="I7" s="28">
        <v>127.38</v>
      </c>
      <c r="J7" s="28">
        <v>25.85</v>
      </c>
      <c r="K7" s="28">
        <v>0</v>
      </c>
      <c r="L7" s="28">
        <v>0</v>
      </c>
      <c r="M7" s="28">
        <v>0</v>
      </c>
      <c r="N7" s="28">
        <v>0</v>
      </c>
      <c r="O7" s="28">
        <v>0</v>
      </c>
      <c r="P7" s="28">
        <v>5</v>
      </c>
      <c r="Q7" s="28">
        <v>30.66</v>
      </c>
      <c r="R7" s="28">
        <v>89.59</v>
      </c>
      <c r="S7" s="28">
        <v>126.02</v>
      </c>
      <c r="T7" s="28">
        <v>143.26</v>
      </c>
      <c r="U7" s="28">
        <v>247.33</v>
      </c>
      <c r="V7" s="28">
        <v>145.93</v>
      </c>
      <c r="W7" s="28">
        <v>114.07</v>
      </c>
      <c r="X7" s="28">
        <v>108.44</v>
      </c>
      <c r="Y7" s="28">
        <v>93.41</v>
      </c>
      <c r="Z7" s="29"/>
      <c r="AA7" s="30">
        <f>IF(SUM(B7:Z7)&lt;&gt;0,AVERAGEIF(B7:Z7,"&lt;&gt;"""),"")</f>
        <v>76.295833333333334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</v>
      </c>
      <c r="C14" s="57">
        <v>15</v>
      </c>
      <c r="D14" s="57">
        <v>15</v>
      </c>
      <c r="E14" s="57">
        <v>15</v>
      </c>
      <c r="F14" s="57">
        <v>15</v>
      </c>
      <c r="G14" s="57">
        <v>15</v>
      </c>
      <c r="H14" s="57">
        <v>12.865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6.9189999999999996</v>
      </c>
      <c r="T14" s="57">
        <v>14.491</v>
      </c>
      <c r="U14" s="57">
        <v>15</v>
      </c>
      <c r="V14" s="57">
        <v>15</v>
      </c>
      <c r="W14" s="57">
        <v>15</v>
      </c>
      <c r="X14" s="57">
        <v>15</v>
      </c>
      <c r="Y14" s="57">
        <v>15</v>
      </c>
      <c r="Z14" s="58"/>
      <c r="AA14" s="59">
        <f t="shared" si="0"/>
        <v>199.27499999999998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</v>
      </c>
      <c r="C16" s="62">
        <f t="shared" ref="C16:Z16" si="1">IF(LEN(C$2)&gt;0,SUM(C10:C15),"")</f>
        <v>15</v>
      </c>
      <c r="D16" s="62">
        <f t="shared" si="1"/>
        <v>15</v>
      </c>
      <c r="E16" s="62">
        <f t="shared" si="1"/>
        <v>15</v>
      </c>
      <c r="F16" s="62">
        <f t="shared" si="1"/>
        <v>15</v>
      </c>
      <c r="G16" s="62">
        <f t="shared" si="1"/>
        <v>15</v>
      </c>
      <c r="H16" s="62">
        <f t="shared" si="1"/>
        <v>12.865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6.9189999999999996</v>
      </c>
      <c r="T16" s="62">
        <f t="shared" si="1"/>
        <v>14.491</v>
      </c>
      <c r="U16" s="62">
        <f t="shared" si="1"/>
        <v>15</v>
      </c>
      <c r="V16" s="62">
        <f t="shared" si="1"/>
        <v>15</v>
      </c>
      <c r="W16" s="62">
        <f t="shared" si="1"/>
        <v>15</v>
      </c>
      <c r="X16" s="62">
        <f t="shared" si="1"/>
        <v>15</v>
      </c>
      <c r="Y16" s="62">
        <f t="shared" si="1"/>
        <v>15</v>
      </c>
      <c r="Z16" s="63" t="str">
        <f t="shared" si="1"/>
        <v/>
      </c>
      <c r="AA16" s="64">
        <f>SUM(AA10:AA15)</f>
        <v>199.27499999999998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811.1450000000001</v>
      </c>
      <c r="C19" s="72">
        <v>791.81599999999992</v>
      </c>
      <c r="D19" s="72">
        <v>768.6160000000001</v>
      </c>
      <c r="E19" s="72">
        <v>766.14099999999996</v>
      </c>
      <c r="F19" s="72">
        <v>766.88699999999994</v>
      </c>
      <c r="G19" s="72">
        <v>757.84199999999998</v>
      </c>
      <c r="H19" s="72">
        <v>764.60799999999995</v>
      </c>
      <c r="I19" s="72">
        <v>756.78000000000009</v>
      </c>
      <c r="J19" s="72">
        <v>748.255</v>
      </c>
      <c r="K19" s="72">
        <v>756.71699999999998</v>
      </c>
      <c r="L19" s="72">
        <v>728.22900000000004</v>
      </c>
      <c r="M19" s="72">
        <v>707.35800000000006</v>
      </c>
      <c r="N19" s="72">
        <v>699.94299999999998</v>
      </c>
      <c r="O19" s="72">
        <v>700.96400000000006</v>
      </c>
      <c r="P19" s="72">
        <v>781.21199999999999</v>
      </c>
      <c r="Q19" s="72">
        <v>787.26900000000001</v>
      </c>
      <c r="R19" s="72">
        <v>779.846</v>
      </c>
      <c r="S19" s="72">
        <v>711.2059999999999</v>
      </c>
      <c r="T19" s="72">
        <v>706.76900000000001</v>
      </c>
      <c r="U19" s="72">
        <v>671.02699999999993</v>
      </c>
      <c r="V19" s="72">
        <v>670.72400000000005</v>
      </c>
      <c r="W19" s="72">
        <v>661.93200000000002</v>
      </c>
      <c r="X19" s="72">
        <v>747.71800000000007</v>
      </c>
      <c r="Y19" s="72">
        <v>741.81299999999999</v>
      </c>
      <c r="Z19" s="73"/>
      <c r="AA19" s="74">
        <f t="shared" ref="AA19:AA25" si="2">SUM(B19:Z19)</f>
        <v>17784.816999999999</v>
      </c>
    </row>
    <row r="20" spans="1:27" ht="24.95" customHeight="1" x14ac:dyDescent="0.2">
      <c r="A20" s="75" t="s">
        <v>15</v>
      </c>
      <c r="B20" s="76">
        <v>990.45599999999979</v>
      </c>
      <c r="C20" s="77">
        <v>991.08299999999997</v>
      </c>
      <c r="D20" s="77">
        <v>996.89599999999996</v>
      </c>
      <c r="E20" s="77">
        <v>1009.7110000000001</v>
      </c>
      <c r="F20" s="77">
        <v>1068.6790000000001</v>
      </c>
      <c r="G20" s="77">
        <v>1253.7860000000003</v>
      </c>
      <c r="H20" s="77">
        <v>1476.231</v>
      </c>
      <c r="I20" s="77">
        <v>1673.43</v>
      </c>
      <c r="J20" s="77">
        <v>1743.2780000000002</v>
      </c>
      <c r="K20" s="77">
        <v>1758.9659999999999</v>
      </c>
      <c r="L20" s="77">
        <v>1751.5510000000004</v>
      </c>
      <c r="M20" s="77">
        <v>1734.7419999999997</v>
      </c>
      <c r="N20" s="77">
        <v>1720.9109999999998</v>
      </c>
      <c r="O20" s="77">
        <v>1693.8770000000002</v>
      </c>
      <c r="P20" s="77">
        <v>1627.9399999999998</v>
      </c>
      <c r="Q20" s="77">
        <v>1641.5879999999997</v>
      </c>
      <c r="R20" s="77">
        <v>1639.548</v>
      </c>
      <c r="S20" s="77">
        <v>1640.403</v>
      </c>
      <c r="T20" s="77">
        <v>1648.9020000000003</v>
      </c>
      <c r="U20" s="77">
        <v>1641.8760000000004</v>
      </c>
      <c r="V20" s="77">
        <v>1517.6790000000001</v>
      </c>
      <c r="W20" s="77">
        <v>1355.3989999999999</v>
      </c>
      <c r="X20" s="77">
        <v>1274.441</v>
      </c>
      <c r="Y20" s="77">
        <v>1245.0149999999996</v>
      </c>
      <c r="Z20" s="78"/>
      <c r="AA20" s="79">
        <f t="shared" si="2"/>
        <v>35096.387999999999</v>
      </c>
    </row>
    <row r="21" spans="1:27" ht="24.95" customHeight="1" x14ac:dyDescent="0.2">
      <c r="A21" s="75" t="s">
        <v>16</v>
      </c>
      <c r="B21" s="80">
        <v>2530.2460000000001</v>
      </c>
      <c r="C21" s="81">
        <v>2420.1459999999997</v>
      </c>
      <c r="D21" s="81">
        <v>2352.1389999999997</v>
      </c>
      <c r="E21" s="81">
        <v>2317.7719999999995</v>
      </c>
      <c r="F21" s="81">
        <v>2380.1979999999999</v>
      </c>
      <c r="G21" s="81">
        <v>2534.2339999999995</v>
      </c>
      <c r="H21" s="81">
        <v>2770.2469999999998</v>
      </c>
      <c r="I21" s="81">
        <v>3146.24</v>
      </c>
      <c r="J21" s="81">
        <v>3504.52</v>
      </c>
      <c r="K21" s="81">
        <v>3719.6029999999996</v>
      </c>
      <c r="L21" s="81">
        <v>3857.2619999999993</v>
      </c>
      <c r="M21" s="81">
        <v>3961.18</v>
      </c>
      <c r="N21" s="81">
        <v>4004.5640000000003</v>
      </c>
      <c r="O21" s="81">
        <v>3905.7139999999999</v>
      </c>
      <c r="P21" s="81">
        <v>3714.7509999999997</v>
      </c>
      <c r="Q21" s="81">
        <v>3645.2300000000005</v>
      </c>
      <c r="R21" s="81">
        <v>3627.2319999999995</v>
      </c>
      <c r="S21" s="81">
        <v>3671.1309999999999</v>
      </c>
      <c r="T21" s="81">
        <v>3823.2290000000003</v>
      </c>
      <c r="U21" s="81">
        <v>4030.8059999999996</v>
      </c>
      <c r="V21" s="81">
        <v>3799.3460000000005</v>
      </c>
      <c r="W21" s="81">
        <v>3467.5190000000002</v>
      </c>
      <c r="X21" s="81">
        <v>3132.6029999999996</v>
      </c>
      <c r="Y21" s="81">
        <v>2768.28</v>
      </c>
      <c r="Z21" s="78"/>
      <c r="AA21" s="79">
        <f t="shared" si="2"/>
        <v>79084.191999999995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110</v>
      </c>
      <c r="L22" s="81">
        <v>110</v>
      </c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660</v>
      </c>
    </row>
    <row r="23" spans="1:27" ht="24.95" customHeight="1" x14ac:dyDescent="0.2">
      <c r="A23" s="85" t="s">
        <v>18</v>
      </c>
      <c r="B23" s="77">
        <v>101</v>
      </c>
      <c r="C23" s="77">
        <v>98</v>
      </c>
      <c r="D23" s="77">
        <v>96</v>
      </c>
      <c r="E23" s="77">
        <v>96</v>
      </c>
      <c r="F23" s="77">
        <v>99.5</v>
      </c>
      <c r="G23" s="77">
        <v>108.5</v>
      </c>
      <c r="H23" s="77">
        <v>118</v>
      </c>
      <c r="I23" s="77">
        <v>112.5</v>
      </c>
      <c r="J23" s="77">
        <v>92.5</v>
      </c>
      <c r="K23" s="77">
        <v>70</v>
      </c>
      <c r="L23" s="77">
        <v>55.5</v>
      </c>
      <c r="M23" s="77">
        <v>48</v>
      </c>
      <c r="N23" s="77">
        <v>46</v>
      </c>
      <c r="O23" s="77">
        <v>46.5</v>
      </c>
      <c r="P23" s="77">
        <v>51.5</v>
      </c>
      <c r="Q23" s="77">
        <v>66.5</v>
      </c>
      <c r="R23" s="77">
        <v>96.5</v>
      </c>
      <c r="S23" s="77">
        <v>130.5</v>
      </c>
      <c r="T23" s="77">
        <v>152</v>
      </c>
      <c r="U23" s="77">
        <v>158</v>
      </c>
      <c r="V23" s="77">
        <v>148</v>
      </c>
      <c r="W23" s="77">
        <v>135.5</v>
      </c>
      <c r="X23" s="77">
        <v>126.5</v>
      </c>
      <c r="Y23" s="77">
        <v>113.5</v>
      </c>
      <c r="Z23" s="77"/>
      <c r="AA23" s="79">
        <f t="shared" si="2"/>
        <v>2366.5</v>
      </c>
    </row>
    <row r="24" spans="1:27" ht="24.95" customHeight="1" x14ac:dyDescent="0.2">
      <c r="A24" s="85" t="s">
        <v>19</v>
      </c>
      <c r="B24" s="77">
        <v>340.99999999999994</v>
      </c>
      <c r="C24" s="77">
        <v>329</v>
      </c>
      <c r="D24" s="77">
        <v>320.00000000000006</v>
      </c>
      <c r="E24" s="77">
        <v>316</v>
      </c>
      <c r="F24" s="77">
        <v>323</v>
      </c>
      <c r="G24" s="77">
        <v>348.99999999999994</v>
      </c>
      <c r="H24" s="77">
        <v>397</v>
      </c>
      <c r="I24" s="77">
        <v>445</v>
      </c>
      <c r="J24" s="77">
        <v>476.99999999999994</v>
      </c>
      <c r="K24" s="77">
        <v>485.00000000000006</v>
      </c>
      <c r="L24" s="77">
        <v>481.99999999999994</v>
      </c>
      <c r="M24" s="77">
        <v>495.00000000000006</v>
      </c>
      <c r="N24" s="77">
        <v>510</v>
      </c>
      <c r="O24" s="77">
        <v>512</v>
      </c>
      <c r="P24" s="77">
        <v>480</v>
      </c>
      <c r="Q24" s="77">
        <v>456</v>
      </c>
      <c r="R24" s="77">
        <v>463</v>
      </c>
      <c r="S24" s="77">
        <v>475</v>
      </c>
      <c r="T24" s="77">
        <v>508.00000000000006</v>
      </c>
      <c r="U24" s="77">
        <v>515</v>
      </c>
      <c r="V24" s="77">
        <v>484</v>
      </c>
      <c r="W24" s="77">
        <v>435</v>
      </c>
      <c r="X24" s="77">
        <v>387</v>
      </c>
      <c r="Y24" s="77">
        <v>343.00000000000006</v>
      </c>
      <c r="Z24" s="77"/>
      <c r="AA24" s="79">
        <f t="shared" si="2"/>
        <v>10327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4773.8469999999998</v>
      </c>
      <c r="C26" s="88">
        <f t="shared" ref="C26:Z26" si="3">IF(LEN(C$2)&gt;0,SUM(C19:C25),"")</f>
        <v>4630.0450000000001</v>
      </c>
      <c r="D26" s="88">
        <f t="shared" si="3"/>
        <v>4533.6509999999998</v>
      </c>
      <c r="E26" s="88">
        <f t="shared" si="3"/>
        <v>4505.6239999999998</v>
      </c>
      <c r="F26" s="88">
        <f t="shared" si="3"/>
        <v>4638.2640000000001</v>
      </c>
      <c r="G26" s="88">
        <f t="shared" si="3"/>
        <v>5003.3619999999992</v>
      </c>
      <c r="H26" s="88">
        <f t="shared" si="3"/>
        <v>5526.0859999999993</v>
      </c>
      <c r="I26" s="88">
        <f t="shared" si="3"/>
        <v>6133.95</v>
      </c>
      <c r="J26" s="88">
        <f t="shared" si="3"/>
        <v>6565.5529999999999</v>
      </c>
      <c r="K26" s="88">
        <f t="shared" si="3"/>
        <v>6900.2860000000001</v>
      </c>
      <c r="L26" s="88">
        <f t="shared" si="3"/>
        <v>6984.5419999999995</v>
      </c>
      <c r="M26" s="88">
        <f t="shared" si="3"/>
        <v>7056.28</v>
      </c>
      <c r="N26" s="88">
        <f t="shared" si="3"/>
        <v>7091.4179999999997</v>
      </c>
      <c r="O26" s="88">
        <f t="shared" si="3"/>
        <v>6969.0550000000003</v>
      </c>
      <c r="P26" s="88">
        <f t="shared" si="3"/>
        <v>6765.4030000000002</v>
      </c>
      <c r="Q26" s="88">
        <f t="shared" si="3"/>
        <v>6596.5870000000004</v>
      </c>
      <c r="R26" s="88">
        <f t="shared" si="3"/>
        <v>6606.1260000000002</v>
      </c>
      <c r="S26" s="88">
        <f t="shared" si="3"/>
        <v>6628.24</v>
      </c>
      <c r="T26" s="88">
        <f t="shared" si="3"/>
        <v>6838.9000000000005</v>
      </c>
      <c r="U26" s="88">
        <f t="shared" si="3"/>
        <v>7016.7089999999998</v>
      </c>
      <c r="V26" s="88">
        <f t="shared" si="3"/>
        <v>6619.7490000000007</v>
      </c>
      <c r="W26" s="88">
        <f t="shared" si="3"/>
        <v>6055.35</v>
      </c>
      <c r="X26" s="88">
        <f t="shared" si="3"/>
        <v>5668.2619999999997</v>
      </c>
      <c r="Y26" s="88">
        <f t="shared" si="3"/>
        <v>5211.6080000000002</v>
      </c>
      <c r="Z26" s="89" t="str">
        <f t="shared" si="3"/>
        <v/>
      </c>
      <c r="AA26" s="90">
        <f>SUM(AA19:AA25)</f>
        <v>145318.897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595</v>
      </c>
      <c r="C29" s="72">
        <v>580</v>
      </c>
      <c r="D29" s="72">
        <v>564</v>
      </c>
      <c r="E29" s="72">
        <v>560</v>
      </c>
      <c r="F29" s="72">
        <v>570.5</v>
      </c>
      <c r="G29" s="72">
        <v>605.5</v>
      </c>
      <c r="H29" s="72">
        <v>660.24</v>
      </c>
      <c r="I29" s="72">
        <v>777.52</v>
      </c>
      <c r="J29" s="72">
        <v>815.61</v>
      </c>
      <c r="K29" s="72">
        <v>850.98</v>
      </c>
      <c r="L29" s="72">
        <v>831.61</v>
      </c>
      <c r="M29" s="72">
        <v>838.55</v>
      </c>
      <c r="N29" s="72">
        <v>852.68</v>
      </c>
      <c r="O29" s="72">
        <v>848.11</v>
      </c>
      <c r="P29" s="72">
        <v>801.61</v>
      </c>
      <c r="Q29" s="72">
        <v>785.14</v>
      </c>
      <c r="R29" s="72">
        <v>750.96</v>
      </c>
      <c r="S29" s="72">
        <v>706.76</v>
      </c>
      <c r="T29" s="72">
        <v>739</v>
      </c>
      <c r="U29" s="72">
        <v>752</v>
      </c>
      <c r="V29" s="72">
        <v>731</v>
      </c>
      <c r="W29" s="72">
        <v>664.5</v>
      </c>
      <c r="X29" s="72">
        <v>607.5</v>
      </c>
      <c r="Y29" s="72">
        <v>580.5</v>
      </c>
      <c r="Z29" s="73"/>
      <c r="AA29" s="74">
        <f>SUM(B29:Z29)</f>
        <v>17069.270000000004</v>
      </c>
    </row>
    <row r="30" spans="1:27" ht="24.95" customHeight="1" x14ac:dyDescent="0.2">
      <c r="A30" s="75" t="s">
        <v>24</v>
      </c>
      <c r="B30" s="76">
        <v>4588.8469999999998</v>
      </c>
      <c r="C30" s="77">
        <v>4445.0450000000001</v>
      </c>
      <c r="D30" s="77">
        <v>4372.6509999999998</v>
      </c>
      <c r="E30" s="77">
        <v>4355.6239999999998</v>
      </c>
      <c r="F30" s="77">
        <v>4462.7640000000001</v>
      </c>
      <c r="G30" s="77">
        <v>4807.8620000000001</v>
      </c>
      <c r="H30" s="77">
        <v>5335.7110000000002</v>
      </c>
      <c r="I30" s="77">
        <v>5853.43</v>
      </c>
      <c r="J30" s="77">
        <v>6392.9430000000002</v>
      </c>
      <c r="K30" s="77">
        <v>6665.3059999999996</v>
      </c>
      <c r="L30" s="77">
        <v>6750.9319999999998</v>
      </c>
      <c r="M30" s="77">
        <v>6811.73</v>
      </c>
      <c r="N30" s="77">
        <v>6812.7380000000003</v>
      </c>
      <c r="O30" s="77">
        <v>6717.9449999999997</v>
      </c>
      <c r="P30" s="77">
        <v>6542.7929999999997</v>
      </c>
      <c r="Q30" s="77">
        <v>6391.4470000000001</v>
      </c>
      <c r="R30" s="77">
        <v>6286.1660000000002</v>
      </c>
      <c r="S30" s="77">
        <v>6295.3990000000003</v>
      </c>
      <c r="T30" s="77">
        <v>6457.3909999999996</v>
      </c>
      <c r="U30" s="77">
        <v>6620.7089999999998</v>
      </c>
      <c r="V30" s="77">
        <v>6261.7489999999998</v>
      </c>
      <c r="W30" s="77">
        <v>5738.85</v>
      </c>
      <c r="X30" s="77">
        <v>5376.7619999999997</v>
      </c>
      <c r="Y30" s="77">
        <v>4947.1080000000002</v>
      </c>
      <c r="Z30" s="78"/>
      <c r="AA30" s="79">
        <f>SUM(B30:Z30)</f>
        <v>139291.902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5183.8469999999998</v>
      </c>
      <c r="C32" s="62">
        <f t="shared" ref="C32:Z32" si="4">IF(LEN(C$2)&gt;0,SUM(C29:C31),"")</f>
        <v>5025.0450000000001</v>
      </c>
      <c r="D32" s="62">
        <f t="shared" si="4"/>
        <v>4936.6509999999998</v>
      </c>
      <c r="E32" s="62">
        <f t="shared" si="4"/>
        <v>4915.6239999999998</v>
      </c>
      <c r="F32" s="62">
        <f t="shared" si="4"/>
        <v>5033.2640000000001</v>
      </c>
      <c r="G32" s="62">
        <f t="shared" si="4"/>
        <v>5413.3620000000001</v>
      </c>
      <c r="H32" s="62">
        <f t="shared" si="4"/>
        <v>5995.951</v>
      </c>
      <c r="I32" s="62">
        <f t="shared" si="4"/>
        <v>6630.9500000000007</v>
      </c>
      <c r="J32" s="62">
        <f t="shared" si="4"/>
        <v>7208.5529999999999</v>
      </c>
      <c r="K32" s="62">
        <f t="shared" si="4"/>
        <v>7516.2860000000001</v>
      </c>
      <c r="L32" s="62">
        <f t="shared" si="4"/>
        <v>7582.5419999999995</v>
      </c>
      <c r="M32" s="62">
        <f t="shared" si="4"/>
        <v>7650.28</v>
      </c>
      <c r="N32" s="62">
        <f t="shared" si="4"/>
        <v>7665.4180000000006</v>
      </c>
      <c r="O32" s="62">
        <f t="shared" si="4"/>
        <v>7566.0549999999994</v>
      </c>
      <c r="P32" s="62">
        <f t="shared" si="4"/>
        <v>7344.4029999999993</v>
      </c>
      <c r="Q32" s="62">
        <f t="shared" si="4"/>
        <v>7176.5870000000004</v>
      </c>
      <c r="R32" s="62">
        <f t="shared" si="4"/>
        <v>7037.1260000000002</v>
      </c>
      <c r="S32" s="62">
        <f t="shared" si="4"/>
        <v>7002.1590000000006</v>
      </c>
      <c r="T32" s="62">
        <f t="shared" si="4"/>
        <v>7196.3909999999996</v>
      </c>
      <c r="U32" s="62">
        <f t="shared" si="4"/>
        <v>7372.7089999999998</v>
      </c>
      <c r="V32" s="62">
        <f t="shared" si="4"/>
        <v>6992.7489999999998</v>
      </c>
      <c r="W32" s="62">
        <f t="shared" si="4"/>
        <v>6403.35</v>
      </c>
      <c r="X32" s="62">
        <f t="shared" si="4"/>
        <v>5984.2619999999997</v>
      </c>
      <c r="Y32" s="62">
        <f t="shared" si="4"/>
        <v>5527.6080000000002</v>
      </c>
      <c r="Z32" s="63" t="str">
        <f t="shared" si="4"/>
        <v/>
      </c>
      <c r="AA32" s="64">
        <f>SUM(AA29:AA31)</f>
        <v>156361.17200000002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200</v>
      </c>
      <c r="C35" s="95">
        <v>200</v>
      </c>
      <c r="D35" s="95">
        <v>200</v>
      </c>
      <c r="E35" s="95">
        <v>200</v>
      </c>
      <c r="F35" s="95">
        <v>200</v>
      </c>
      <c r="G35" s="95">
        <v>200</v>
      </c>
      <c r="H35" s="95">
        <v>190</v>
      </c>
      <c r="I35" s="95">
        <v>200</v>
      </c>
      <c r="J35" s="95">
        <v>200</v>
      </c>
      <c r="K35" s="95">
        <v>200</v>
      </c>
      <c r="L35" s="95">
        <v>200</v>
      </c>
      <c r="M35" s="95">
        <v>196</v>
      </c>
      <c r="N35" s="95">
        <v>197</v>
      </c>
      <c r="O35" s="95">
        <v>200</v>
      </c>
      <c r="P35" s="95">
        <v>200</v>
      </c>
      <c r="Q35" s="95">
        <v>200</v>
      </c>
      <c r="R35" s="95">
        <v>200</v>
      </c>
      <c r="S35" s="95">
        <v>118</v>
      </c>
      <c r="T35" s="95">
        <v>44</v>
      </c>
      <c r="U35" s="95">
        <v>42</v>
      </c>
      <c r="V35" s="95">
        <v>58</v>
      </c>
      <c r="W35" s="95">
        <v>103</v>
      </c>
      <c r="X35" s="95">
        <v>168</v>
      </c>
      <c r="Y35" s="95">
        <v>190</v>
      </c>
      <c r="Z35" s="96"/>
      <c r="AA35" s="74">
        <f t="shared" ref="AA35:AA40" si="5">SUM(B35:Z35)</f>
        <v>4106</v>
      </c>
    </row>
    <row r="36" spans="1:27" ht="24.95" customHeight="1" x14ac:dyDescent="0.2">
      <c r="A36" s="97" t="s">
        <v>42</v>
      </c>
      <c r="B36" s="98">
        <v>195</v>
      </c>
      <c r="C36" s="99">
        <v>180</v>
      </c>
      <c r="D36" s="99">
        <v>188</v>
      </c>
      <c r="E36" s="99">
        <v>195</v>
      </c>
      <c r="F36" s="99">
        <v>180</v>
      </c>
      <c r="G36" s="99">
        <v>195</v>
      </c>
      <c r="H36" s="99">
        <v>267</v>
      </c>
      <c r="I36" s="99">
        <v>297</v>
      </c>
      <c r="J36" s="99">
        <v>300</v>
      </c>
      <c r="K36" s="99">
        <v>295</v>
      </c>
      <c r="L36" s="99">
        <v>298</v>
      </c>
      <c r="M36" s="99">
        <v>298</v>
      </c>
      <c r="N36" s="99">
        <v>277</v>
      </c>
      <c r="O36" s="99">
        <v>297</v>
      </c>
      <c r="P36" s="99">
        <v>279</v>
      </c>
      <c r="Q36" s="99">
        <v>280</v>
      </c>
      <c r="R36" s="99">
        <v>231</v>
      </c>
      <c r="S36" s="99">
        <v>249</v>
      </c>
      <c r="T36" s="99">
        <v>299</v>
      </c>
      <c r="U36" s="99">
        <v>299</v>
      </c>
      <c r="V36" s="99">
        <v>300</v>
      </c>
      <c r="W36" s="99">
        <v>230</v>
      </c>
      <c r="X36" s="99">
        <v>133</v>
      </c>
      <c r="Y36" s="99">
        <v>111</v>
      </c>
      <c r="Z36" s="100"/>
      <c r="AA36" s="79">
        <f t="shared" si="5"/>
        <v>5873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>
        <v>9.1</v>
      </c>
      <c r="H37" s="99"/>
      <c r="I37" s="99">
        <v>330.2</v>
      </c>
      <c r="J37" s="99">
        <v>360</v>
      </c>
      <c r="K37" s="99">
        <v>800</v>
      </c>
      <c r="L37" s="99">
        <v>800</v>
      </c>
      <c r="M37" s="99">
        <v>800</v>
      </c>
      <c r="N37" s="99">
        <v>800</v>
      </c>
      <c r="O37" s="99">
        <v>800</v>
      </c>
      <c r="P37" s="99">
        <v>800</v>
      </c>
      <c r="Q37" s="99">
        <v>474.7</v>
      </c>
      <c r="R37" s="99">
        <v>109.1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6083.1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143</v>
      </c>
      <c r="K38" s="99">
        <v>121</v>
      </c>
      <c r="L38" s="99">
        <v>100</v>
      </c>
      <c r="M38" s="99">
        <v>100</v>
      </c>
      <c r="N38" s="99">
        <v>100</v>
      </c>
      <c r="O38" s="99">
        <v>100</v>
      </c>
      <c r="P38" s="99">
        <v>100</v>
      </c>
      <c r="Q38" s="99">
        <v>100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864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395</v>
      </c>
      <c r="C40" s="88">
        <f t="shared" ref="C40:Z40" si="6">IF(LEN(C$2)&gt;0,SUM(C35:C39),"")</f>
        <v>380</v>
      </c>
      <c r="D40" s="88">
        <f t="shared" si="6"/>
        <v>388</v>
      </c>
      <c r="E40" s="88">
        <f t="shared" si="6"/>
        <v>395</v>
      </c>
      <c r="F40" s="88">
        <f t="shared" si="6"/>
        <v>380</v>
      </c>
      <c r="G40" s="88">
        <f t="shared" si="6"/>
        <v>404.1</v>
      </c>
      <c r="H40" s="88">
        <f t="shared" si="6"/>
        <v>457</v>
      </c>
      <c r="I40" s="88">
        <f t="shared" si="6"/>
        <v>827.2</v>
      </c>
      <c r="J40" s="88">
        <f t="shared" si="6"/>
        <v>1003</v>
      </c>
      <c r="K40" s="88">
        <f t="shared" si="6"/>
        <v>1416</v>
      </c>
      <c r="L40" s="88">
        <f t="shared" si="6"/>
        <v>1398</v>
      </c>
      <c r="M40" s="88">
        <f t="shared" si="6"/>
        <v>1394</v>
      </c>
      <c r="N40" s="88">
        <f t="shared" si="6"/>
        <v>1374</v>
      </c>
      <c r="O40" s="88">
        <f t="shared" si="6"/>
        <v>1397</v>
      </c>
      <c r="P40" s="88">
        <f t="shared" si="6"/>
        <v>1379</v>
      </c>
      <c r="Q40" s="88">
        <f t="shared" si="6"/>
        <v>1054.7</v>
      </c>
      <c r="R40" s="88">
        <f t="shared" si="6"/>
        <v>540.1</v>
      </c>
      <c r="S40" s="88">
        <f t="shared" si="6"/>
        <v>367</v>
      </c>
      <c r="T40" s="88">
        <f t="shared" si="6"/>
        <v>343</v>
      </c>
      <c r="U40" s="88">
        <f t="shared" si="6"/>
        <v>341</v>
      </c>
      <c r="V40" s="88">
        <f t="shared" si="6"/>
        <v>358</v>
      </c>
      <c r="W40" s="88">
        <f t="shared" si="6"/>
        <v>333</v>
      </c>
      <c r="X40" s="88">
        <f t="shared" si="6"/>
        <v>301</v>
      </c>
      <c r="Y40" s="88">
        <f t="shared" si="6"/>
        <v>301</v>
      </c>
      <c r="Z40" s="89" t="str">
        <f t="shared" si="6"/>
        <v/>
      </c>
      <c r="AA40" s="90">
        <f t="shared" si="5"/>
        <v>16926.099999999999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>
        <v>9.1</v>
      </c>
      <c r="H45" s="99"/>
      <c r="I45" s="99">
        <v>330.2</v>
      </c>
      <c r="J45" s="99">
        <v>360</v>
      </c>
      <c r="K45" s="99">
        <v>800</v>
      </c>
      <c r="L45" s="99">
        <v>800</v>
      </c>
      <c r="M45" s="99">
        <v>800</v>
      </c>
      <c r="N45" s="99">
        <v>800</v>
      </c>
      <c r="O45" s="99">
        <v>800</v>
      </c>
      <c r="P45" s="99">
        <v>800</v>
      </c>
      <c r="Q45" s="99">
        <v>474.7</v>
      </c>
      <c r="R45" s="99">
        <v>109.1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6083.1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141</v>
      </c>
      <c r="E48" s="99">
        <v>135</v>
      </c>
      <c r="F48" s="99">
        <v>140</v>
      </c>
      <c r="G48" s="99">
        <v>150</v>
      </c>
      <c r="H48" s="99">
        <v>150</v>
      </c>
      <c r="I48" s="99">
        <v>200</v>
      </c>
      <c r="J48" s="99">
        <v>200</v>
      </c>
      <c r="K48" s="99">
        <v>200</v>
      </c>
      <c r="L48" s="99">
        <v>200</v>
      </c>
      <c r="M48" s="99">
        <v>200</v>
      </c>
      <c r="N48" s="99">
        <v>200</v>
      </c>
      <c r="O48" s="99">
        <v>200</v>
      </c>
      <c r="P48" s="99">
        <v>200</v>
      </c>
      <c r="Q48" s="99">
        <v>200</v>
      </c>
      <c r="R48" s="99">
        <v>200</v>
      </c>
      <c r="S48" s="99">
        <v>200</v>
      </c>
      <c r="T48" s="99">
        <v>200</v>
      </c>
      <c r="U48" s="99">
        <v>200</v>
      </c>
      <c r="V48" s="99">
        <v>200</v>
      </c>
      <c r="W48" s="99">
        <v>150</v>
      </c>
      <c r="X48" s="99">
        <v>150</v>
      </c>
      <c r="Y48" s="99">
        <v>150</v>
      </c>
      <c r="Z48" s="100"/>
      <c r="AA48" s="79">
        <f t="shared" si="7"/>
        <v>4266</v>
      </c>
    </row>
    <row r="49" spans="1:27" ht="30" customHeight="1" thickBot="1" x14ac:dyDescent="0.25">
      <c r="A49" s="86" t="s">
        <v>49</v>
      </c>
      <c r="B49" s="87">
        <f>IF(LEN(B$2)&gt;0,SUM(B43:B48),"")</f>
        <v>150</v>
      </c>
      <c r="C49" s="88">
        <f t="shared" ref="C49:Z49" si="8">IF(LEN(C$2)&gt;0,SUM(C43:C48),"")</f>
        <v>150</v>
      </c>
      <c r="D49" s="88">
        <f t="shared" si="8"/>
        <v>141</v>
      </c>
      <c r="E49" s="88">
        <f t="shared" si="8"/>
        <v>135</v>
      </c>
      <c r="F49" s="88">
        <f t="shared" si="8"/>
        <v>140</v>
      </c>
      <c r="G49" s="88">
        <f t="shared" si="8"/>
        <v>159.1</v>
      </c>
      <c r="H49" s="88">
        <f t="shared" si="8"/>
        <v>150</v>
      </c>
      <c r="I49" s="88">
        <f t="shared" si="8"/>
        <v>530.20000000000005</v>
      </c>
      <c r="J49" s="88">
        <f t="shared" si="8"/>
        <v>560</v>
      </c>
      <c r="K49" s="88">
        <f t="shared" si="8"/>
        <v>1000</v>
      </c>
      <c r="L49" s="88">
        <f t="shared" si="8"/>
        <v>1000</v>
      </c>
      <c r="M49" s="88">
        <f t="shared" si="8"/>
        <v>1000</v>
      </c>
      <c r="N49" s="88">
        <f t="shared" si="8"/>
        <v>1000</v>
      </c>
      <c r="O49" s="88">
        <f t="shared" si="8"/>
        <v>1000</v>
      </c>
      <c r="P49" s="88">
        <f t="shared" si="8"/>
        <v>1000</v>
      </c>
      <c r="Q49" s="88">
        <f t="shared" si="8"/>
        <v>674.7</v>
      </c>
      <c r="R49" s="88">
        <f t="shared" si="8"/>
        <v>309.10000000000002</v>
      </c>
      <c r="S49" s="88">
        <f t="shared" si="8"/>
        <v>200</v>
      </c>
      <c r="T49" s="88">
        <f t="shared" si="8"/>
        <v>200</v>
      </c>
      <c r="U49" s="88">
        <f t="shared" si="8"/>
        <v>200</v>
      </c>
      <c r="V49" s="88">
        <f t="shared" si="8"/>
        <v>200</v>
      </c>
      <c r="W49" s="88">
        <f t="shared" si="8"/>
        <v>150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10349.1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5183.8469999999998</v>
      </c>
      <c r="C52" s="88">
        <f t="shared" ref="C52:Z52" si="10">IF(LEN(C$2)&gt;0,SUM(C10:C15)+C26+C40,"")</f>
        <v>5025.0450000000001</v>
      </c>
      <c r="D52" s="88">
        <f t="shared" si="10"/>
        <v>4936.6509999999998</v>
      </c>
      <c r="E52" s="88">
        <f t="shared" si="10"/>
        <v>4915.6239999999998</v>
      </c>
      <c r="F52" s="88">
        <f t="shared" si="10"/>
        <v>5033.2640000000001</v>
      </c>
      <c r="G52" s="88">
        <f t="shared" si="10"/>
        <v>5422.4619999999995</v>
      </c>
      <c r="H52" s="88">
        <f t="shared" si="10"/>
        <v>5995.9509999999991</v>
      </c>
      <c r="I52" s="88">
        <f t="shared" si="10"/>
        <v>6961.15</v>
      </c>
      <c r="J52" s="88">
        <f t="shared" si="10"/>
        <v>7568.5529999999999</v>
      </c>
      <c r="K52" s="88">
        <f t="shared" si="10"/>
        <v>8316.2860000000001</v>
      </c>
      <c r="L52" s="88">
        <f t="shared" si="10"/>
        <v>8382.5419999999995</v>
      </c>
      <c r="M52" s="88">
        <f t="shared" si="10"/>
        <v>8450.2799999999988</v>
      </c>
      <c r="N52" s="88">
        <f t="shared" si="10"/>
        <v>8465.4179999999997</v>
      </c>
      <c r="O52" s="88">
        <f t="shared" si="10"/>
        <v>8366.0550000000003</v>
      </c>
      <c r="P52" s="88">
        <f t="shared" si="10"/>
        <v>8144.4030000000002</v>
      </c>
      <c r="Q52" s="88">
        <f t="shared" si="10"/>
        <v>7651.2870000000003</v>
      </c>
      <c r="R52" s="88">
        <f t="shared" si="10"/>
        <v>7146.2260000000006</v>
      </c>
      <c r="S52" s="88">
        <f t="shared" si="10"/>
        <v>7002.1589999999997</v>
      </c>
      <c r="T52" s="88">
        <f t="shared" si="10"/>
        <v>7196.3910000000005</v>
      </c>
      <c r="U52" s="88">
        <f t="shared" si="10"/>
        <v>7372.7089999999998</v>
      </c>
      <c r="V52" s="88">
        <f t="shared" si="10"/>
        <v>6992.7490000000007</v>
      </c>
      <c r="W52" s="88">
        <f t="shared" si="10"/>
        <v>6403.35</v>
      </c>
      <c r="X52" s="88">
        <f t="shared" si="10"/>
        <v>5984.2619999999997</v>
      </c>
      <c r="Y52" s="88">
        <f t="shared" si="10"/>
        <v>5527.6080000000002</v>
      </c>
      <c r="Z52" s="89" t="str">
        <f t="shared" si="10"/>
        <v/>
      </c>
      <c r="AA52" s="104">
        <f>SUM(B52:Z52)</f>
        <v>162444.272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B7" sqref="B7:Z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-116.8</v>
      </c>
      <c r="C4" s="18">
        <v>-100.8</v>
      </c>
      <c r="D4" s="18">
        <v>-92.2</v>
      </c>
      <c r="E4" s="18">
        <v>-96</v>
      </c>
      <c r="F4" s="18">
        <v>-52</v>
      </c>
      <c r="G4" s="18">
        <v>9.1</v>
      </c>
      <c r="H4" s="18">
        <v>-99.2</v>
      </c>
      <c r="I4" s="18">
        <v>330.2</v>
      </c>
      <c r="J4" s="18">
        <v>360</v>
      </c>
      <c r="K4" s="18">
        <v>800</v>
      </c>
      <c r="L4" s="18">
        <v>800</v>
      </c>
      <c r="M4" s="18">
        <v>800</v>
      </c>
      <c r="N4" s="18">
        <v>800</v>
      </c>
      <c r="O4" s="18">
        <v>800</v>
      </c>
      <c r="P4" s="18">
        <v>800</v>
      </c>
      <c r="Q4" s="18">
        <v>474.7</v>
      </c>
      <c r="R4" s="18">
        <v>109.1</v>
      </c>
      <c r="S4" s="18">
        <v>-210.5</v>
      </c>
      <c r="T4" s="18">
        <v>-527.4</v>
      </c>
      <c r="U4" s="18">
        <v>-727.2</v>
      </c>
      <c r="V4" s="18">
        <v>-730.5</v>
      </c>
      <c r="W4" s="18">
        <v>-596.4</v>
      </c>
      <c r="X4" s="18">
        <v>-1281.9000000000001</v>
      </c>
      <c r="Y4" s="18">
        <v>-1387.4</v>
      </c>
      <c r="Z4" s="19"/>
      <c r="AA4" s="111">
        <f>SUM(B4:Z4)</f>
        <v>64.800000000000637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79.47</v>
      </c>
      <c r="C7" s="117">
        <v>75.89</v>
      </c>
      <c r="D7" s="117">
        <v>72.88</v>
      </c>
      <c r="E7" s="117">
        <v>71.77</v>
      </c>
      <c r="F7" s="117">
        <v>71.95</v>
      </c>
      <c r="G7" s="117">
        <v>86.17</v>
      </c>
      <c r="H7" s="117">
        <v>116.03</v>
      </c>
      <c r="I7" s="117">
        <v>127.38</v>
      </c>
      <c r="J7" s="117">
        <v>25.85</v>
      </c>
      <c r="K7" s="117">
        <v>0</v>
      </c>
      <c r="L7" s="117">
        <v>0</v>
      </c>
      <c r="M7" s="117">
        <v>0</v>
      </c>
      <c r="N7" s="117">
        <v>0</v>
      </c>
      <c r="O7" s="117">
        <v>0</v>
      </c>
      <c r="P7" s="117">
        <v>5</v>
      </c>
      <c r="Q7" s="117">
        <v>30.66</v>
      </c>
      <c r="R7" s="117">
        <v>89.59</v>
      </c>
      <c r="S7" s="117">
        <v>126.02</v>
      </c>
      <c r="T7" s="117">
        <v>143.26</v>
      </c>
      <c r="U7" s="117">
        <v>247.33</v>
      </c>
      <c r="V7" s="117">
        <v>145.93</v>
      </c>
      <c r="W7" s="117">
        <v>114.07</v>
      </c>
      <c r="X7" s="117">
        <v>108.44</v>
      </c>
      <c r="Y7" s="117">
        <v>93.41</v>
      </c>
      <c r="Z7" s="118"/>
      <c r="AA7" s="119">
        <f>IF(SUM(B7:Z7)&lt;&gt;0,AVERAGEIF(B7:Z7,"&lt;&gt;"""),"")</f>
        <v>76.295833333333334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116.8</v>
      </c>
      <c r="C13" s="129">
        <v>100.8</v>
      </c>
      <c r="D13" s="129">
        <v>92.2</v>
      </c>
      <c r="E13" s="129">
        <v>96</v>
      </c>
      <c r="F13" s="129">
        <v>52</v>
      </c>
      <c r="G13" s="129"/>
      <c r="H13" s="129">
        <v>99.2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210.5</v>
      </c>
      <c r="T13" s="129">
        <v>527.4</v>
      </c>
      <c r="U13" s="129">
        <v>727.2</v>
      </c>
      <c r="V13" s="129">
        <v>730.5</v>
      </c>
      <c r="W13" s="129">
        <v>596.4</v>
      </c>
      <c r="X13" s="129">
        <v>1281.9000000000001</v>
      </c>
      <c r="Y13" s="130">
        <v>1387.4</v>
      </c>
      <c r="Z13" s="131"/>
      <c r="AA13" s="132">
        <f t="shared" si="0"/>
        <v>6018.3000000000011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116.8</v>
      </c>
      <c r="C16" s="135">
        <f t="shared" si="1"/>
        <v>100.8</v>
      </c>
      <c r="D16" s="135">
        <f t="shared" si="1"/>
        <v>92.2</v>
      </c>
      <c r="E16" s="135">
        <f t="shared" si="1"/>
        <v>96</v>
      </c>
      <c r="F16" s="135">
        <f t="shared" si="1"/>
        <v>52</v>
      </c>
      <c r="G16" s="135">
        <f t="shared" si="1"/>
        <v>0</v>
      </c>
      <c r="H16" s="135">
        <f t="shared" si="1"/>
        <v>99.2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210.5</v>
      </c>
      <c r="T16" s="135">
        <f t="shared" si="1"/>
        <v>527.4</v>
      </c>
      <c r="U16" s="135">
        <f t="shared" si="1"/>
        <v>727.2</v>
      </c>
      <c r="V16" s="135">
        <f t="shared" si="1"/>
        <v>730.5</v>
      </c>
      <c r="W16" s="135">
        <f t="shared" si="1"/>
        <v>596.4</v>
      </c>
      <c r="X16" s="135">
        <f t="shared" si="1"/>
        <v>1281.9000000000001</v>
      </c>
      <c r="Y16" s="135">
        <f t="shared" si="1"/>
        <v>1387.4</v>
      </c>
      <c r="Z16" s="136" t="str">
        <f t="shared" si="1"/>
        <v/>
      </c>
      <c r="AA16" s="90">
        <f t="shared" si="0"/>
        <v>6018.3000000000011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>
        <v>9.1</v>
      </c>
      <c r="H21" s="129"/>
      <c r="I21" s="129">
        <v>330.2</v>
      </c>
      <c r="J21" s="129">
        <v>360</v>
      </c>
      <c r="K21" s="129">
        <v>800</v>
      </c>
      <c r="L21" s="129">
        <v>800</v>
      </c>
      <c r="M21" s="129">
        <v>800</v>
      </c>
      <c r="N21" s="129">
        <v>800</v>
      </c>
      <c r="O21" s="129">
        <v>800</v>
      </c>
      <c r="P21" s="129">
        <v>800</v>
      </c>
      <c r="Q21" s="129">
        <v>474.7</v>
      </c>
      <c r="R21" s="129">
        <v>109.1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6083.1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9.1</v>
      </c>
      <c r="H24" s="135">
        <f t="shared" si="3"/>
        <v>0</v>
      </c>
      <c r="I24" s="135">
        <f t="shared" si="3"/>
        <v>330.2</v>
      </c>
      <c r="J24" s="135">
        <f t="shared" si="3"/>
        <v>360</v>
      </c>
      <c r="K24" s="135">
        <f t="shared" si="3"/>
        <v>800</v>
      </c>
      <c r="L24" s="135">
        <f t="shared" si="3"/>
        <v>800</v>
      </c>
      <c r="M24" s="135">
        <f t="shared" si="3"/>
        <v>800</v>
      </c>
      <c r="N24" s="135">
        <f t="shared" si="3"/>
        <v>800</v>
      </c>
      <c r="O24" s="135">
        <f t="shared" si="3"/>
        <v>800</v>
      </c>
      <c r="P24" s="135">
        <f t="shared" si="3"/>
        <v>800</v>
      </c>
      <c r="Q24" s="135">
        <f t="shared" si="3"/>
        <v>474.7</v>
      </c>
      <c r="R24" s="135">
        <f t="shared" si="3"/>
        <v>109.1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6083.1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2025-09-21T11:05:14Z</dcterms:created>
  <dcterms:modified xsi:type="dcterms:W3CDTF">2025-09-21T11:05:16Z</dcterms:modified>
</cp:coreProperties>
</file>