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<sst xmlns="http://schemas.openxmlformats.org/spreadsheetml/2006/main" count="119" uniqueCount="54">
  <si>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20/09/2025 14:05:24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</si>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</sst>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838-45B3-A4A0-95644EF7D7B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838-45B3-A4A0-95644EF7D7B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838-45B3-A4A0-95644EF7D7B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2838-45B3-A4A0-95644EF7D7B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838-45B3-A4A0-95644EF7D7B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838-45B3-A4A0-95644EF7D7B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838-45B3-A4A0-95644EF7D7B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838-45B3-A4A0-95644EF7D7B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136</c:v>
                </c:pt>
                <c:pt idx="1">
                  <c:v>136</c:v>
                </c:pt>
                <c:pt idx="2">
                  <c:v>136</c:v>
                </c:pt>
                <c:pt idx="3">
                  <c:v>136</c:v>
                </c:pt>
                <c:pt idx="4">
                  <c:v>136</c:v>
                </c:pt>
                <c:pt idx="5">
                  <c:v>142</c:v>
                </c:pt>
                <c:pt idx="6">
                  <c:v>142</c:v>
                </c:pt>
                <c:pt idx="7">
                  <c:v>136</c:v>
                </c:pt>
                <c:pt idx="8">
                  <c:v>136</c:v>
                </c:pt>
                <c:pt idx="9">
                  <c:v>136</c:v>
                </c:pt>
                <c:pt idx="10">
                  <c:v>136</c:v>
                </c:pt>
                <c:pt idx="11">
                  <c:v>136</c:v>
                </c:pt>
                <c:pt idx="12">
                  <c:v>136</c:v>
                </c:pt>
                <c:pt idx="13">
                  <c:v>136</c:v>
                </c:pt>
                <c:pt idx="14">
                  <c:v>136</c:v>
                </c:pt>
                <c:pt idx="15">
                  <c:v>136</c:v>
                </c:pt>
                <c:pt idx="16">
                  <c:v>138</c:v>
                </c:pt>
                <c:pt idx="17">
                  <c:v>144</c:v>
                </c:pt>
                <c:pt idx="18">
                  <c:v>156</c:v>
                </c:pt>
                <c:pt idx="19">
                  <c:v>196</c:v>
                </c:pt>
                <c:pt idx="20">
                  <c:v>156</c:v>
                </c:pt>
                <c:pt idx="21">
                  <c:v>143</c:v>
                </c:pt>
                <c:pt idx="22">
                  <c:v>142</c:v>
                </c:pt>
                <c:pt idx="23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838-45B3-A4A0-95644EF7D7B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1638.9</c:v>
                </c:pt>
                <c:pt idx="1">
                  <c:v>1210.9000000000001</c:v>
                </c:pt>
                <c:pt idx="2">
                  <c:v>977.9</c:v>
                </c:pt>
                <c:pt idx="3">
                  <c:v>817.9</c:v>
                </c:pt>
                <c:pt idx="4">
                  <c:v>937.9</c:v>
                </c:pt>
                <c:pt idx="5">
                  <c:v>937.9</c:v>
                </c:pt>
                <c:pt idx="6">
                  <c:v>989.9</c:v>
                </c:pt>
                <c:pt idx="7">
                  <c:v>1022.9</c:v>
                </c:pt>
                <c:pt idx="8">
                  <c:v>862.9</c:v>
                </c:pt>
                <c:pt idx="9">
                  <c:v>302.89999999999998</c:v>
                </c:pt>
                <c:pt idx="10">
                  <c:v>302.89999999999998</c:v>
                </c:pt>
                <c:pt idx="11">
                  <c:v>302.89999999999998</c:v>
                </c:pt>
                <c:pt idx="12">
                  <c:v>127.9</c:v>
                </c:pt>
                <c:pt idx="13">
                  <c:v>127.9</c:v>
                </c:pt>
                <c:pt idx="14">
                  <c:v>197.9</c:v>
                </c:pt>
                <c:pt idx="15">
                  <c:v>547.9</c:v>
                </c:pt>
                <c:pt idx="16">
                  <c:v>919.9</c:v>
                </c:pt>
                <c:pt idx="17">
                  <c:v>2047.9170000000001</c:v>
                </c:pt>
                <c:pt idx="18">
                  <c:v>2498.2470000000003</c:v>
                </c:pt>
                <c:pt idx="19">
                  <c:v>2820.6460000000002</c:v>
                </c:pt>
                <c:pt idx="20">
                  <c:v>2923.4589999999998</c:v>
                </c:pt>
                <c:pt idx="21">
                  <c:v>2777.9989999999998</c:v>
                </c:pt>
                <c:pt idx="22">
                  <c:v>2780.6329999999998</c:v>
                </c:pt>
                <c:pt idx="23">
                  <c:v>2540.884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838-45B3-A4A0-95644EF7D7B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151.80000000000001</c:v>
                </c:pt>
                <c:pt idx="1">
                  <c:v>412.1</c:v>
                </c:pt>
                <c:pt idx="2">
                  <c:v>407.4</c:v>
                </c:pt>
                <c:pt idx="3">
                  <c:v>529.79999999999995</c:v>
                </c:pt>
                <c:pt idx="4">
                  <c:v>374.8</c:v>
                </c:pt>
                <c:pt idx="5">
                  <c:v>518.79999999999995</c:v>
                </c:pt>
                <c:pt idx="6">
                  <c:v>131.1</c:v>
                </c:pt>
                <c:pt idx="7">
                  <c:v>85</c:v>
                </c:pt>
                <c:pt idx="8">
                  <c:v>0</c:v>
                </c:pt>
                <c:pt idx="9">
                  <c:v>30</c:v>
                </c:pt>
                <c:pt idx="10">
                  <c:v>24</c:v>
                </c:pt>
                <c:pt idx="11">
                  <c:v>29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42</c:v>
                </c:pt>
                <c:pt idx="16">
                  <c:v>99</c:v>
                </c:pt>
                <c:pt idx="17">
                  <c:v>186</c:v>
                </c:pt>
                <c:pt idx="18">
                  <c:v>161</c:v>
                </c:pt>
                <c:pt idx="19">
                  <c:v>100</c:v>
                </c:pt>
                <c:pt idx="20">
                  <c:v>197</c:v>
                </c:pt>
                <c:pt idx="21">
                  <c:v>200</c:v>
                </c:pt>
                <c:pt idx="22">
                  <c:v>205</c:v>
                </c:pt>
                <c:pt idx="23">
                  <c:v>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838-45B3-A4A0-95644EF7D7B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3488.471</c:v>
                </c:pt>
                <c:pt idx="1">
                  <c:v>3523.6</c:v>
                </c:pt>
                <c:pt idx="2">
                  <c:v>3569.9279999999999</c:v>
                </c:pt>
                <c:pt idx="3">
                  <c:v>3595.1970000000001</c:v>
                </c:pt>
                <c:pt idx="4">
                  <c:v>3588.4110000000001</c:v>
                </c:pt>
                <c:pt idx="5">
                  <c:v>3573.58</c:v>
                </c:pt>
                <c:pt idx="6">
                  <c:v>3740.9430000000007</c:v>
                </c:pt>
                <c:pt idx="7">
                  <c:v>4829.4849999999988</c:v>
                </c:pt>
                <c:pt idx="8">
                  <c:v>5798.9280000000017</c:v>
                </c:pt>
                <c:pt idx="9">
                  <c:v>6484.43</c:v>
                </c:pt>
                <c:pt idx="10">
                  <c:v>6475.3069999999989</c:v>
                </c:pt>
                <c:pt idx="11">
                  <c:v>6328.942</c:v>
                </c:pt>
                <c:pt idx="12">
                  <c:v>6047.6550000000007</c:v>
                </c:pt>
                <c:pt idx="13">
                  <c:v>5876.7690000000002</c:v>
                </c:pt>
                <c:pt idx="14">
                  <c:v>5960.186999999999</c:v>
                </c:pt>
                <c:pt idx="15">
                  <c:v>6051.4260000000004</c:v>
                </c:pt>
                <c:pt idx="16">
                  <c:v>5673.04</c:v>
                </c:pt>
                <c:pt idx="17">
                  <c:v>3832.6189999999992</c:v>
                </c:pt>
                <c:pt idx="18">
                  <c:v>2896.9489999999996</c:v>
                </c:pt>
                <c:pt idx="19">
                  <c:v>2758.7619999999993</c:v>
                </c:pt>
                <c:pt idx="20">
                  <c:v>2751.8009999999999</c:v>
                </c:pt>
                <c:pt idx="21">
                  <c:v>2705.723</c:v>
                </c:pt>
                <c:pt idx="22">
                  <c:v>2679.2659999999992</c:v>
                </c:pt>
                <c:pt idx="23">
                  <c:v>2634.2260000000001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838-45B3-A4A0-95644EF7D7B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124</c:v>
                </c:pt>
                <c:pt idx="1">
                  <c:v>117</c:v>
                </c:pt>
                <c:pt idx="2">
                  <c:v>109</c:v>
                </c:pt>
                <c:pt idx="3">
                  <c:v>102</c:v>
                </c:pt>
                <c:pt idx="4">
                  <c:v>97</c:v>
                </c:pt>
                <c:pt idx="5">
                  <c:v>93</c:v>
                </c:pt>
                <c:pt idx="6">
                  <c:v>93</c:v>
                </c:pt>
                <c:pt idx="7">
                  <c:v>102</c:v>
                </c:pt>
                <c:pt idx="8">
                  <c:v>118</c:v>
                </c:pt>
                <c:pt idx="9">
                  <c:v>130</c:v>
                </c:pt>
                <c:pt idx="10">
                  <c:v>137</c:v>
                </c:pt>
                <c:pt idx="11">
                  <c:v>140</c:v>
                </c:pt>
                <c:pt idx="12">
                  <c:v>140</c:v>
                </c:pt>
                <c:pt idx="13">
                  <c:v>132</c:v>
                </c:pt>
                <c:pt idx="14">
                  <c:v>122</c:v>
                </c:pt>
                <c:pt idx="15">
                  <c:v>108</c:v>
                </c:pt>
                <c:pt idx="16">
                  <c:v>92</c:v>
                </c:pt>
                <c:pt idx="17">
                  <c:v>75</c:v>
                </c:pt>
                <c:pt idx="18">
                  <c:v>69</c:v>
                </c:pt>
                <c:pt idx="19">
                  <c:v>70</c:v>
                </c:pt>
                <c:pt idx="20">
                  <c:v>68</c:v>
                </c:pt>
                <c:pt idx="21">
                  <c:v>63</c:v>
                </c:pt>
                <c:pt idx="22">
                  <c:v>55</c:v>
                </c:pt>
                <c:pt idx="23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838-45B3-A4A0-95644EF7D7B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66</c:v>
                </c:pt>
                <c:pt idx="5">
                  <c:v>66</c:v>
                </c:pt>
                <c:pt idx="6">
                  <c:v>206</c:v>
                </c:pt>
                <c:pt idx="7">
                  <c:v>164</c:v>
                </c:pt>
                <c:pt idx="8">
                  <c:v>118</c:v>
                </c:pt>
                <c:pt idx="9">
                  <c:v>38</c:v>
                </c:pt>
                <c:pt idx="10">
                  <c:v>51</c:v>
                </c:pt>
                <c:pt idx="11">
                  <c:v>25</c:v>
                </c:pt>
                <c:pt idx="12">
                  <c:v>30</c:v>
                </c:pt>
                <c:pt idx="13">
                  <c:v>30</c:v>
                </c:pt>
                <c:pt idx="14">
                  <c:v>25</c:v>
                </c:pt>
                <c:pt idx="17">
                  <c:v>721</c:v>
                </c:pt>
                <c:pt idx="18">
                  <c:v>1202</c:v>
                </c:pt>
                <c:pt idx="19">
                  <c:v>1162</c:v>
                </c:pt>
                <c:pt idx="20">
                  <c:v>929</c:v>
                </c:pt>
                <c:pt idx="21">
                  <c:v>627</c:v>
                </c:pt>
                <c:pt idx="22">
                  <c:v>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838-45B3-A4A0-95644EF7D7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45.92</c:v>
                </c:pt>
                <c:pt idx="1">
                  <c:v>24.74</c:v>
                </c:pt>
                <c:pt idx="2">
                  <c:v>10.15</c:v>
                </c:pt>
                <c:pt idx="3">
                  <c:v>10.15</c:v>
                </c:pt>
                <c:pt idx="4">
                  <c:v>8.5299999999999994</c:v>
                </c:pt>
                <c:pt idx="5">
                  <c:v>25</c:v>
                </c:pt>
                <c:pt idx="6">
                  <c:v>4.41</c:v>
                </c:pt>
                <c:pt idx="7">
                  <c:v>5.23</c:v>
                </c:pt>
                <c:pt idx="8">
                  <c:v>0</c:v>
                </c:pt>
                <c:pt idx="9">
                  <c:v>-1</c:v>
                </c:pt>
                <c:pt idx="10">
                  <c:v>-2</c:v>
                </c:pt>
                <c:pt idx="11">
                  <c:v>-9.92</c:v>
                </c:pt>
                <c:pt idx="12">
                  <c:v>-14.66</c:v>
                </c:pt>
                <c:pt idx="13">
                  <c:v>-14.79</c:v>
                </c:pt>
                <c:pt idx="14">
                  <c:v>-3.17</c:v>
                </c:pt>
                <c:pt idx="15">
                  <c:v>-0.69</c:v>
                </c:pt>
                <c:pt idx="16">
                  <c:v>9.4700000000000006</c:v>
                </c:pt>
                <c:pt idx="17">
                  <c:v>92.47</c:v>
                </c:pt>
                <c:pt idx="18">
                  <c:v>106.13</c:v>
                </c:pt>
                <c:pt idx="19">
                  <c:v>119.55</c:v>
                </c:pt>
                <c:pt idx="20">
                  <c:v>115.64</c:v>
                </c:pt>
                <c:pt idx="21">
                  <c:v>100.24</c:v>
                </c:pt>
                <c:pt idx="22">
                  <c:v>99.17</c:v>
                </c:pt>
                <c:pt idx="23">
                  <c:v>86.44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838-45B3-A4A0-95644EF7D7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105</c:v>
                </c:pt>
                <c:pt idx="1">
                  <c:v>101.5</c:v>
                </c:pt>
                <c:pt idx="2">
                  <c:v>98</c:v>
                </c:pt>
                <c:pt idx="3">
                  <c:v>97</c:v>
                </c:pt>
                <c:pt idx="4">
                  <c:v>97.5</c:v>
                </c:pt>
                <c:pt idx="5">
                  <c:v>100</c:v>
                </c:pt>
                <c:pt idx="6">
                  <c:v>95.5</c:v>
                </c:pt>
                <c:pt idx="7">
                  <c:v>83.5</c:v>
                </c:pt>
                <c:pt idx="8">
                  <c:v>61</c:v>
                </c:pt>
                <c:pt idx="9">
                  <c:v>41</c:v>
                </c:pt>
                <c:pt idx="10">
                  <c:v>32</c:v>
                </c:pt>
                <c:pt idx="11">
                  <c:v>25</c:v>
                </c:pt>
                <c:pt idx="12">
                  <c:v>21.5</c:v>
                </c:pt>
                <c:pt idx="13">
                  <c:v>20</c:v>
                </c:pt>
                <c:pt idx="14">
                  <c:v>25</c:v>
                </c:pt>
                <c:pt idx="15">
                  <c:v>43.5</c:v>
                </c:pt>
                <c:pt idx="16">
                  <c:v>76</c:v>
                </c:pt>
                <c:pt idx="17">
                  <c:v>112.5</c:v>
                </c:pt>
                <c:pt idx="18">
                  <c:v>134.5</c:v>
                </c:pt>
                <c:pt idx="19">
                  <c:v>140</c:v>
                </c:pt>
                <c:pt idx="20">
                  <c:v>134.5</c:v>
                </c:pt>
                <c:pt idx="21">
                  <c:v>126.5</c:v>
                </c:pt>
                <c:pt idx="22">
                  <c:v>119</c:v>
                </c:pt>
                <c:pt idx="23">
                  <c:v>106.5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FB-46BC-BE1F-320AF85D8D3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771.76900000000001</c:v>
                </c:pt>
                <c:pt idx="1">
                  <c:v>794.51499999999999</c:v>
                </c:pt>
                <c:pt idx="2">
                  <c:v>789.4430000000001</c:v>
                </c:pt>
                <c:pt idx="3">
                  <c:v>828.58499999999992</c:v>
                </c:pt>
                <c:pt idx="4">
                  <c:v>803.34599999999989</c:v>
                </c:pt>
                <c:pt idx="5">
                  <c:v>815.91699999999992</c:v>
                </c:pt>
                <c:pt idx="6">
                  <c:v>811.53</c:v>
                </c:pt>
                <c:pt idx="7">
                  <c:v>792.7410000000001</c:v>
                </c:pt>
                <c:pt idx="8">
                  <c:v>830.96400000000006</c:v>
                </c:pt>
                <c:pt idx="9">
                  <c:v>816.38200000000006</c:v>
                </c:pt>
                <c:pt idx="10">
                  <c:v>755.26699999999994</c:v>
                </c:pt>
                <c:pt idx="11">
                  <c:v>740.62200000000007</c:v>
                </c:pt>
                <c:pt idx="12">
                  <c:v>738.64200000000005</c:v>
                </c:pt>
                <c:pt idx="13">
                  <c:v>732.88599999999997</c:v>
                </c:pt>
                <c:pt idx="14">
                  <c:v>730.20399999999995</c:v>
                </c:pt>
                <c:pt idx="15">
                  <c:v>807.52099999999996</c:v>
                </c:pt>
                <c:pt idx="16">
                  <c:v>838.495</c:v>
                </c:pt>
                <c:pt idx="17">
                  <c:v>829.2940000000001</c:v>
                </c:pt>
                <c:pt idx="18">
                  <c:v>763.14499999999998</c:v>
                </c:pt>
                <c:pt idx="19">
                  <c:v>750.47599999999989</c:v>
                </c:pt>
                <c:pt idx="20">
                  <c:v>732.93299999999999</c:v>
                </c:pt>
                <c:pt idx="21">
                  <c:v>728.798</c:v>
                </c:pt>
                <c:pt idx="22">
                  <c:v>732.44100000000003</c:v>
                </c:pt>
                <c:pt idx="23">
                  <c:v>771.41200000000003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FB-46BC-BE1F-320AF85D8D3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1062.1179999999999</c:v>
                </c:pt>
                <c:pt idx="1">
                  <c:v>1027.72</c:v>
                </c:pt>
                <c:pt idx="2">
                  <c:v>1023.283</c:v>
                </c:pt>
                <c:pt idx="3">
                  <c:v>1020.5790000000002</c:v>
                </c:pt>
                <c:pt idx="4">
                  <c:v>1031.855</c:v>
                </c:pt>
                <c:pt idx="5">
                  <c:v>1040.5450000000001</c:v>
                </c:pt>
                <c:pt idx="6">
                  <c:v>1036.7950000000001</c:v>
                </c:pt>
                <c:pt idx="7">
                  <c:v>1067.2400000000002</c:v>
                </c:pt>
                <c:pt idx="8">
                  <c:v>1041.933</c:v>
                </c:pt>
                <c:pt idx="9">
                  <c:v>996.14400000000023</c:v>
                </c:pt>
                <c:pt idx="10">
                  <c:v>976.69499999999994</c:v>
                </c:pt>
                <c:pt idx="11">
                  <c:v>927.62099999999998</c:v>
                </c:pt>
                <c:pt idx="12">
                  <c:v>945.54500000000007</c:v>
                </c:pt>
                <c:pt idx="13">
                  <c:v>942.98899999999992</c:v>
                </c:pt>
                <c:pt idx="14">
                  <c:v>917.36900000000003</c:v>
                </c:pt>
                <c:pt idx="15">
                  <c:v>964.61500000000001</c:v>
                </c:pt>
                <c:pt idx="16">
                  <c:v>1057.037</c:v>
                </c:pt>
                <c:pt idx="17">
                  <c:v>1100.9779999999998</c:v>
                </c:pt>
                <c:pt idx="18">
                  <c:v>1138.9490000000001</c:v>
                </c:pt>
                <c:pt idx="19">
                  <c:v>1172.7060000000001</c:v>
                </c:pt>
                <c:pt idx="20">
                  <c:v>1115.155</c:v>
                </c:pt>
                <c:pt idx="21">
                  <c:v>1054.7179999999996</c:v>
                </c:pt>
                <c:pt idx="22">
                  <c:v>978.05</c:v>
                </c:pt>
                <c:pt idx="23">
                  <c:v>957.702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FB-46BC-BE1F-320AF85D8D3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2745.2510000000002</c:v>
                </c:pt>
                <c:pt idx="1">
                  <c:v>2620.8500000000004</c:v>
                </c:pt>
                <c:pt idx="2">
                  <c:v>2502.5299999999997</c:v>
                </c:pt>
                <c:pt idx="3">
                  <c:v>2460.6919999999996</c:v>
                </c:pt>
                <c:pt idx="4">
                  <c:v>2483.4599999999996</c:v>
                </c:pt>
                <c:pt idx="5">
                  <c:v>2521.7860000000005</c:v>
                </c:pt>
                <c:pt idx="6">
                  <c:v>2531.3559999999998</c:v>
                </c:pt>
                <c:pt idx="7">
                  <c:v>2837.7570000000001</c:v>
                </c:pt>
                <c:pt idx="8">
                  <c:v>3122.931</c:v>
                </c:pt>
                <c:pt idx="9">
                  <c:v>3348.8040000000001</c:v>
                </c:pt>
                <c:pt idx="10">
                  <c:v>3617.2449999999994</c:v>
                </c:pt>
                <c:pt idx="11">
                  <c:v>3792.51</c:v>
                </c:pt>
                <c:pt idx="12">
                  <c:v>3794.5000000000005</c:v>
                </c:pt>
                <c:pt idx="13">
                  <c:v>3607.7849999999999</c:v>
                </c:pt>
                <c:pt idx="14">
                  <c:v>3374.8019999999997</c:v>
                </c:pt>
                <c:pt idx="15">
                  <c:v>3274.6899999999996</c:v>
                </c:pt>
                <c:pt idx="16">
                  <c:v>3367.3779999999997</c:v>
                </c:pt>
                <c:pt idx="17">
                  <c:v>3481.2599999999998</c:v>
                </c:pt>
                <c:pt idx="18">
                  <c:v>3684.7279999999996</c:v>
                </c:pt>
                <c:pt idx="19">
                  <c:v>3886.4429999999998</c:v>
                </c:pt>
                <c:pt idx="20">
                  <c:v>3713.1750000000002</c:v>
                </c:pt>
                <c:pt idx="21">
                  <c:v>3449.5340000000001</c:v>
                </c:pt>
                <c:pt idx="22">
                  <c:v>3128.3229999999999</c:v>
                </c:pt>
                <c:pt idx="23">
                  <c:v>2750.9690000000005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FB-46BC-BE1F-320AF85D8D3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303.99999999999994</c:v>
                </c:pt>
                <c:pt idx="1">
                  <c:v>293</c:v>
                </c:pt>
                <c:pt idx="2">
                  <c:v>287</c:v>
                </c:pt>
                <c:pt idx="3">
                  <c:v>283</c:v>
                </c:pt>
                <c:pt idx="4">
                  <c:v>289</c:v>
                </c:pt>
                <c:pt idx="5">
                  <c:v>309</c:v>
                </c:pt>
                <c:pt idx="6">
                  <c:v>336</c:v>
                </c:pt>
                <c:pt idx="7">
                  <c:v>377</c:v>
                </c:pt>
                <c:pt idx="8">
                  <c:v>406</c:v>
                </c:pt>
                <c:pt idx="9">
                  <c:v>413.00000000000006</c:v>
                </c:pt>
                <c:pt idx="10">
                  <c:v>410</c:v>
                </c:pt>
                <c:pt idx="11">
                  <c:v>407.00000000000006</c:v>
                </c:pt>
                <c:pt idx="12">
                  <c:v>400</c:v>
                </c:pt>
                <c:pt idx="13">
                  <c:v>392.99999999999994</c:v>
                </c:pt>
                <c:pt idx="14">
                  <c:v>389</c:v>
                </c:pt>
                <c:pt idx="15">
                  <c:v>387</c:v>
                </c:pt>
                <c:pt idx="16">
                  <c:v>392.99999999999994</c:v>
                </c:pt>
                <c:pt idx="17">
                  <c:v>404</c:v>
                </c:pt>
                <c:pt idx="18">
                  <c:v>423.99999999999994</c:v>
                </c:pt>
                <c:pt idx="19">
                  <c:v>427.99999999999994</c:v>
                </c:pt>
                <c:pt idx="20">
                  <c:v>394</c:v>
                </c:pt>
                <c:pt idx="21">
                  <c:v>356.00000000000006</c:v>
                </c:pt>
                <c:pt idx="22">
                  <c:v>325</c:v>
                </c:pt>
                <c:pt idx="23">
                  <c:v>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FB-46BC-BE1F-320AF85D8D3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2FB-46BC-BE1F-320AF85D8D3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2FB-46BC-BE1F-320AF85D8D3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2FB-46BC-BE1F-320AF85D8D3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2FB-46BC-BE1F-320AF85D8D3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2FB-46BC-BE1F-320AF85D8D3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536</c:v>
                </c:pt>
                <c:pt idx="1">
                  <c:v>547</c:v>
                </c:pt>
                <c:pt idx="2">
                  <c:v>485</c:v>
                </c:pt>
                <c:pt idx="3">
                  <c:v>476</c:v>
                </c:pt>
                <c:pt idx="4">
                  <c:v>480</c:v>
                </c:pt>
                <c:pt idx="5">
                  <c:v>529</c:v>
                </c:pt>
                <c:pt idx="6">
                  <c:v>479</c:v>
                </c:pt>
                <c:pt idx="7">
                  <c:v>1181.0999999999999</c:v>
                </c:pt>
                <c:pt idx="8">
                  <c:v>1571</c:v>
                </c:pt>
                <c:pt idx="9">
                  <c:v>1506</c:v>
                </c:pt>
                <c:pt idx="10">
                  <c:v>1335</c:v>
                </c:pt>
                <c:pt idx="11">
                  <c:v>1069.0999999999999</c:v>
                </c:pt>
                <c:pt idx="12">
                  <c:v>601.4</c:v>
                </c:pt>
                <c:pt idx="13">
                  <c:v>626</c:v>
                </c:pt>
                <c:pt idx="14">
                  <c:v>1024.7</c:v>
                </c:pt>
                <c:pt idx="15">
                  <c:v>1408</c:v>
                </c:pt>
                <c:pt idx="16">
                  <c:v>1190</c:v>
                </c:pt>
                <c:pt idx="17">
                  <c:v>1071.5999999999999</c:v>
                </c:pt>
                <c:pt idx="18">
                  <c:v>823.4</c:v>
                </c:pt>
                <c:pt idx="19">
                  <c:v>714.8</c:v>
                </c:pt>
                <c:pt idx="20">
                  <c:v>920.5</c:v>
                </c:pt>
                <c:pt idx="21">
                  <c:v>786.2</c:v>
                </c:pt>
                <c:pt idx="22">
                  <c:v>768.1</c:v>
                </c:pt>
                <c:pt idx="23">
                  <c:v>677.5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2FB-46BC-BE1F-320AF85D8D3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12.773</c:v>
                </c:pt>
                <c:pt idx="17">
                  <c:v>6.8609999999999998</c:v>
                </c:pt>
                <c:pt idx="18">
                  <c:v>14.448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2FB-46BC-BE1F-320AF85D8D3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2FB-46BC-BE1F-320AF85D8D3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2FB-46BC-BE1F-320AF85D8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45.92</c:v>
                </c:pt>
                <c:pt idx="1">
                  <c:v>24.74</c:v>
                </c:pt>
                <c:pt idx="2">
                  <c:v>10.15</c:v>
                </c:pt>
                <c:pt idx="3">
                  <c:v>10.15</c:v>
                </c:pt>
                <c:pt idx="4">
                  <c:v>8.5299999999999994</c:v>
                </c:pt>
                <c:pt idx="5">
                  <c:v>25</c:v>
                </c:pt>
                <c:pt idx="6">
                  <c:v>4.41</c:v>
                </c:pt>
                <c:pt idx="7">
                  <c:v>5.23</c:v>
                </c:pt>
                <c:pt idx="8">
                  <c:v>0</c:v>
                </c:pt>
                <c:pt idx="9">
                  <c:v>-1</c:v>
                </c:pt>
                <c:pt idx="10">
                  <c:v>-2</c:v>
                </c:pt>
                <c:pt idx="11">
                  <c:v>-9.92</c:v>
                </c:pt>
                <c:pt idx="12">
                  <c:v>-14.66</c:v>
                </c:pt>
                <c:pt idx="13">
                  <c:v>-14.79</c:v>
                </c:pt>
                <c:pt idx="14">
                  <c:v>-3.17</c:v>
                </c:pt>
                <c:pt idx="15">
                  <c:v>-0.69</c:v>
                </c:pt>
                <c:pt idx="16">
                  <c:v>9.4700000000000006</c:v>
                </c:pt>
                <c:pt idx="17">
                  <c:v>92.47</c:v>
                </c:pt>
                <c:pt idx="18">
                  <c:v>106.13</c:v>
                </c:pt>
                <c:pt idx="19">
                  <c:v>119.55</c:v>
                </c:pt>
                <c:pt idx="20">
                  <c:v>115.64</c:v>
                </c:pt>
                <c:pt idx="21">
                  <c:v>100.24</c:v>
                </c:pt>
                <c:pt idx="22">
                  <c:v>99.17</c:v>
                </c:pt>
                <c:pt idx="23">
                  <c:v>86.44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2FB-46BC-BE1F-320AF85D8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5539.1709999999994</v>
      </c>
      <c r="C4" s="18">
        <v>5399.6</v>
      </c>
      <c r="D4" s="18">
        <v>5200.2279999999992</v>
      </c>
      <c r="E4" s="18">
        <v>5180.8970000000008</v>
      </c>
      <c r="F4" s="18">
        <v>5200.1109999999999</v>
      </c>
      <c r="G4" s="18">
        <v>5331.28</v>
      </c>
      <c r="H4" s="18">
        <v>5302.9429999999993</v>
      </c>
      <c r="I4" s="18">
        <v>6339.3849999999993</v>
      </c>
      <c r="J4" s="18">
        <v>7033.8280000000004</v>
      </c>
      <c r="K4" s="18">
        <v>7121.33</v>
      </c>
      <c r="L4" s="18">
        <v>7126.2069999999985</v>
      </c>
      <c r="M4" s="18">
        <v>6961.8420000000006</v>
      </c>
      <c r="N4" s="18">
        <v>6501.5550000000003</v>
      </c>
      <c r="O4" s="18">
        <v>6322.6689999999999</v>
      </c>
      <c r="P4" s="18">
        <v>6461.0869999999986</v>
      </c>
      <c r="Q4" s="18">
        <v>6885.3260000000009</v>
      </c>
      <c r="R4" s="18">
        <v>6921.94</v>
      </c>
      <c r="S4" s="18">
        <v>7006.5359999999991</v>
      </c>
      <c r="T4" s="18">
        <v>6983.1960000000008</v>
      </c>
      <c r="U4" s="18">
        <v>7107.4080000000004</v>
      </c>
      <c r="V4" s="18">
        <v>7025.2600000000011</v>
      </c>
      <c r="W4" s="18">
        <v>6516.7220000000016</v>
      </c>
      <c r="X4" s="18">
        <v>6065.8990000000003</v>
      </c>
      <c r="Y4" s="18">
        <v>5567.11</v>
      </c>
      <c r="Z4" s="19"/>
      <c r="AA4" s="20">
        <f>SUM(B4:Z4)</f>
        <v>151101.53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45.92</v>
      </c>
      <c r="C7" s="28">
        <v>24.74</v>
      </c>
      <c r="D7" s="28">
        <v>10.15</v>
      </c>
      <c r="E7" s="28">
        <v>10.15</v>
      </c>
      <c r="F7" s="28">
        <v>8.5299999999999994</v>
      </c>
      <c r="G7" s="28">
        <v>25</v>
      </c>
      <c r="H7" s="28">
        <v>4.41</v>
      </c>
      <c r="I7" s="28">
        <v>5.23</v>
      </c>
      <c r="J7" s="28">
        <v>0</v>
      </c>
      <c r="K7" s="28">
        <v>-1</v>
      </c>
      <c r="L7" s="28">
        <v>-2</v>
      </c>
      <c r="M7" s="28">
        <v>-9.92</v>
      </c>
      <c r="N7" s="28">
        <v>-14.66</v>
      </c>
      <c r="O7" s="28">
        <v>-14.79</v>
      </c>
      <c r="P7" s="28">
        <v>-3.17</v>
      </c>
      <c r="Q7" s="28">
        <v>-0.69</v>
      </c>
      <c r="R7" s="28">
        <v>9.4700000000000006</v>
      </c>
      <c r="S7" s="28">
        <v>92.47</v>
      </c>
      <c r="T7" s="28">
        <v>106.13</v>
      </c>
      <c r="U7" s="28">
        <v>119.55</v>
      </c>
      <c r="V7" s="28">
        <v>115.64</v>
      </c>
      <c r="W7" s="28">
        <v>100.24</v>
      </c>
      <c r="X7" s="28">
        <v>99.17</v>
      </c>
      <c r="Y7" s="28">
        <v>86.44</v>
      </c>
      <c r="Z7" s="29"/>
      <c r="AA7" s="30">
        <f>IF(SUM(B7:Z7)&lt;&gt;0,AVERAGEIF(B7:Z7,"&lt;&gt;"""),"")</f>
        <v>34.042083333333331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136</v>
      </c>
      <c r="C11" s="47">
        <v>136</v>
      </c>
      <c r="D11" s="47">
        <v>136</v>
      </c>
      <c r="E11" s="47">
        <v>136</v>
      </c>
      <c r="F11" s="47">
        <v>136</v>
      </c>
      <c r="G11" s="47">
        <v>142</v>
      </c>
      <c r="H11" s="47">
        <v>142</v>
      </c>
      <c r="I11" s="47">
        <v>136</v>
      </c>
      <c r="J11" s="47">
        <v>136</v>
      </c>
      <c r="K11" s="47">
        <v>136</v>
      </c>
      <c r="L11" s="47">
        <v>136</v>
      </c>
      <c r="M11" s="47">
        <v>136</v>
      </c>
      <c r="N11" s="47">
        <v>136</v>
      </c>
      <c r="O11" s="47">
        <v>136</v>
      </c>
      <c r="P11" s="47">
        <v>136</v>
      </c>
      <c r="Q11" s="47">
        <v>136</v>
      </c>
      <c r="R11" s="47">
        <v>138</v>
      </c>
      <c r="S11" s="47">
        <v>144</v>
      </c>
      <c r="T11" s="47">
        <v>156</v>
      </c>
      <c r="U11" s="47">
        <v>196</v>
      </c>
      <c r="V11" s="47">
        <v>156</v>
      </c>
      <c r="W11" s="47">
        <v>143</v>
      </c>
      <c r="X11" s="47">
        <v>142</v>
      </c>
      <c r="Y11" s="47">
        <v>136</v>
      </c>
      <c r="Z11" s="48"/>
      <c r="AA11" s="49">
        <f t="shared" si="0"/>
        <v>3399</v>
      </c>
    </row>
    <row r="12" spans="1:27" ht="24.95" customHeight="1" x14ac:dyDescent="0.2">
      <c r="A12" s="50" t="s">
        <v>8</v>
      </c>
      <c r="B12" s="51">
        <v>1638.9</v>
      </c>
      <c r="C12" s="52">
        <v>1210.9000000000001</v>
      </c>
      <c r="D12" s="52">
        <v>977.9</v>
      </c>
      <c r="E12" s="52">
        <v>817.9</v>
      </c>
      <c r="F12" s="52">
        <v>937.9</v>
      </c>
      <c r="G12" s="52">
        <v>937.9</v>
      </c>
      <c r="H12" s="52">
        <v>989.9</v>
      </c>
      <c r="I12" s="52">
        <v>1022.9</v>
      </c>
      <c r="J12" s="52">
        <v>862.9</v>
      </c>
      <c r="K12" s="52">
        <v>302.89999999999998</v>
      </c>
      <c r="L12" s="52">
        <v>302.89999999999998</v>
      </c>
      <c r="M12" s="52">
        <v>302.89999999999998</v>
      </c>
      <c r="N12" s="52">
        <v>127.9</v>
      </c>
      <c r="O12" s="52">
        <v>127.9</v>
      </c>
      <c r="P12" s="52">
        <v>197.9</v>
      </c>
      <c r="Q12" s="52">
        <v>547.9</v>
      </c>
      <c r="R12" s="52">
        <v>919.9</v>
      </c>
      <c r="S12" s="52">
        <v>2047.9170000000001</v>
      </c>
      <c r="T12" s="52">
        <v>2498.2470000000003</v>
      </c>
      <c r="U12" s="52">
        <v>2820.6460000000002</v>
      </c>
      <c r="V12" s="52">
        <v>2923.4589999999998</v>
      </c>
      <c r="W12" s="52">
        <v>2777.9989999999998</v>
      </c>
      <c r="X12" s="52">
        <v>2780.6329999999998</v>
      </c>
      <c r="Y12" s="52">
        <v>2540.884</v>
      </c>
      <c r="Z12" s="53"/>
      <c r="AA12" s="54">
        <f t="shared" si="0"/>
        <v>30617.084999999992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66</v>
      </c>
      <c r="G13" s="52">
        <v>66</v>
      </c>
      <c r="H13" s="52">
        <v>206</v>
      </c>
      <c r="I13" s="52">
        <v>164</v>
      </c>
      <c r="J13" s="52">
        <v>118</v>
      </c>
      <c r="K13" s="52">
        <v>38</v>
      </c>
      <c r="L13" s="52">
        <v>51</v>
      </c>
      <c r="M13" s="52">
        <v>25</v>
      </c>
      <c r="N13" s="52">
        <v>30</v>
      </c>
      <c r="O13" s="52">
        <v>30</v>
      </c>
      <c r="P13" s="52">
        <v>25</v>
      </c>
      <c r="Q13" s="52"/>
      <c r="R13" s="52"/>
      <c r="S13" s="52">
        <v>721</v>
      </c>
      <c r="T13" s="52">
        <v>1202</v>
      </c>
      <c r="U13" s="52">
        <v>1162</v>
      </c>
      <c r="V13" s="52">
        <v>929</v>
      </c>
      <c r="W13" s="52">
        <v>627</v>
      </c>
      <c r="X13" s="52">
        <v>204</v>
      </c>
      <c r="Y13" s="52"/>
      <c r="Z13" s="53"/>
      <c r="AA13" s="54">
        <f t="shared" si="0"/>
        <v>5664</v>
      </c>
    </row>
    <row r="14" spans="1:27" ht="24.95" customHeight="1" x14ac:dyDescent="0.2">
      <c r="A14" s="55" t="s">
        <v>10</v>
      </c>
      <c r="B14" s="56">
        <v>3488.471</v>
      </c>
      <c r="C14" s="57">
        <v>3523.6</v>
      </c>
      <c r="D14" s="57">
        <v>3569.9279999999999</v>
      </c>
      <c r="E14" s="57">
        <v>3595.1970000000001</v>
      </c>
      <c r="F14" s="57">
        <v>3588.4110000000001</v>
      </c>
      <c r="G14" s="57">
        <v>3573.58</v>
      </c>
      <c r="H14" s="57">
        <v>3740.9430000000007</v>
      </c>
      <c r="I14" s="57">
        <v>4829.4849999999988</v>
      </c>
      <c r="J14" s="57">
        <v>5798.9280000000017</v>
      </c>
      <c r="K14" s="57">
        <v>6484.43</v>
      </c>
      <c r="L14" s="57">
        <v>6475.3069999999989</v>
      </c>
      <c r="M14" s="57">
        <v>6328.942</v>
      </c>
      <c r="N14" s="57">
        <v>6047.6550000000007</v>
      </c>
      <c r="O14" s="57">
        <v>5876.7690000000002</v>
      </c>
      <c r="P14" s="57">
        <v>5960.186999999999</v>
      </c>
      <c r="Q14" s="57">
        <v>6051.4260000000004</v>
      </c>
      <c r="R14" s="57">
        <v>5673.04</v>
      </c>
      <c r="S14" s="57">
        <v>3832.6189999999992</v>
      </c>
      <c r="T14" s="57">
        <v>2896.9489999999996</v>
      </c>
      <c r="U14" s="57">
        <v>2758.7619999999993</v>
      </c>
      <c r="V14" s="57">
        <v>2751.8009999999999</v>
      </c>
      <c r="W14" s="57">
        <v>2705.723</v>
      </c>
      <c r="X14" s="57">
        <v>2679.2659999999992</v>
      </c>
      <c r="Y14" s="57">
        <v>2634.2260000000001</v>
      </c>
      <c r="Z14" s="58"/>
      <c r="AA14" s="59">
        <f t="shared" si="0"/>
        <v>104865.64500000002</v>
      </c>
    </row>
    <row r="15" spans="1:27" ht="24.95" customHeight="1" x14ac:dyDescent="0.2">
      <c r="A15" s="55" t="s">
        <v>11</v>
      </c>
      <c r="B15" s="56">
        <v>124</v>
      </c>
      <c r="C15" s="57">
        <v>117</v>
      </c>
      <c r="D15" s="57">
        <v>109</v>
      </c>
      <c r="E15" s="57">
        <v>102</v>
      </c>
      <c r="F15" s="57">
        <v>97</v>
      </c>
      <c r="G15" s="57">
        <v>93</v>
      </c>
      <c r="H15" s="57">
        <v>93</v>
      </c>
      <c r="I15" s="57">
        <v>102</v>
      </c>
      <c r="J15" s="57">
        <v>118</v>
      </c>
      <c r="K15" s="57">
        <v>130</v>
      </c>
      <c r="L15" s="57">
        <v>137</v>
      </c>
      <c r="M15" s="57">
        <v>140</v>
      </c>
      <c r="N15" s="57">
        <v>140</v>
      </c>
      <c r="O15" s="57">
        <v>132</v>
      </c>
      <c r="P15" s="57">
        <v>122</v>
      </c>
      <c r="Q15" s="57">
        <v>108</v>
      </c>
      <c r="R15" s="57">
        <v>92</v>
      </c>
      <c r="S15" s="57">
        <v>75</v>
      </c>
      <c r="T15" s="57">
        <v>69</v>
      </c>
      <c r="U15" s="57">
        <v>70</v>
      </c>
      <c r="V15" s="57">
        <v>68</v>
      </c>
      <c r="W15" s="57">
        <v>63</v>
      </c>
      <c r="X15" s="57">
        <v>55</v>
      </c>
      <c r="Y15" s="57">
        <v>48</v>
      </c>
      <c r="Z15" s="58"/>
      <c r="AA15" s="59">
        <f t="shared" si="0"/>
        <v>2404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5387.3710000000001</v>
      </c>
      <c r="C16" s="62">
        <f t="shared" si="1"/>
        <v>4987.5</v>
      </c>
      <c r="D16" s="62">
        <f t="shared" si="1"/>
        <v>4792.8279999999995</v>
      </c>
      <c r="E16" s="62">
        <f t="shared" si="1"/>
        <v>4651.0969999999998</v>
      </c>
      <c r="F16" s="62">
        <f t="shared" si="1"/>
        <v>4825.3109999999997</v>
      </c>
      <c r="G16" s="62">
        <f t="shared" si="1"/>
        <v>4812.4799999999996</v>
      </c>
      <c r="H16" s="62">
        <f t="shared" si="1"/>
        <v>5171.8430000000008</v>
      </c>
      <c r="I16" s="62">
        <f t="shared" si="1"/>
        <v>6254.3849999999984</v>
      </c>
      <c r="J16" s="62">
        <f t="shared" si="1"/>
        <v>7033.8280000000013</v>
      </c>
      <c r="K16" s="62">
        <f t="shared" si="1"/>
        <v>7091.33</v>
      </c>
      <c r="L16" s="62">
        <f t="shared" si="1"/>
        <v>7102.2069999999985</v>
      </c>
      <c r="M16" s="62">
        <f t="shared" si="1"/>
        <v>6932.8419999999996</v>
      </c>
      <c r="N16" s="62">
        <f t="shared" si="1"/>
        <v>6481.5550000000003</v>
      </c>
      <c r="O16" s="62">
        <f t="shared" si="1"/>
        <v>6302.6689999999999</v>
      </c>
      <c r="P16" s="62">
        <f t="shared" si="1"/>
        <v>6441.0869999999986</v>
      </c>
      <c r="Q16" s="62">
        <f t="shared" si="1"/>
        <v>6843.326</v>
      </c>
      <c r="R16" s="62">
        <f t="shared" si="1"/>
        <v>6822.9400000000005</v>
      </c>
      <c r="S16" s="62">
        <f t="shared" si="1"/>
        <v>6820.5360000000001</v>
      </c>
      <c r="T16" s="62">
        <f t="shared" si="1"/>
        <v>6822.1959999999999</v>
      </c>
      <c r="U16" s="62">
        <f t="shared" si="1"/>
        <v>7007.4079999999994</v>
      </c>
      <c r="V16" s="62">
        <f t="shared" si="1"/>
        <v>6828.26</v>
      </c>
      <c r="W16" s="62">
        <f t="shared" si="1"/>
        <v>6316.7219999999998</v>
      </c>
      <c r="X16" s="62">
        <f t="shared" si="1"/>
        <v>5860.8989999999994</v>
      </c>
      <c r="Y16" s="62">
        <f t="shared" si="1"/>
        <v>5359.1100000000006</v>
      </c>
      <c r="Z16" s="63" t="str">
        <f t="shared" si="1"/>
        <v/>
      </c>
      <c r="AA16" s="64">
        <f>SUM(AA10:AA15)</f>
        <v>146949.73000000001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2556.9</v>
      </c>
      <c r="C29" s="72">
        <v>2199.9</v>
      </c>
      <c r="D29" s="72">
        <v>2205.9</v>
      </c>
      <c r="E29" s="72">
        <v>2198.9</v>
      </c>
      <c r="F29" s="72">
        <v>2256.9</v>
      </c>
      <c r="G29" s="72">
        <v>2244.9</v>
      </c>
      <c r="H29" s="72">
        <v>2437.9</v>
      </c>
      <c r="I29" s="72">
        <v>2694.9</v>
      </c>
      <c r="J29" s="72">
        <v>3140.9</v>
      </c>
      <c r="K29" s="72">
        <v>3524.9</v>
      </c>
      <c r="L29" s="72">
        <v>3811.9</v>
      </c>
      <c r="M29" s="72">
        <v>3920.9</v>
      </c>
      <c r="N29" s="72">
        <v>3922.9</v>
      </c>
      <c r="O29" s="72">
        <v>3812.9</v>
      </c>
      <c r="P29" s="72">
        <v>3554.9</v>
      </c>
      <c r="Q29" s="72">
        <v>3165.9</v>
      </c>
      <c r="R29" s="72">
        <v>2593.9</v>
      </c>
      <c r="S29" s="72">
        <v>2833.9</v>
      </c>
      <c r="T29" s="72">
        <v>3328.9</v>
      </c>
      <c r="U29" s="72">
        <v>3592.9</v>
      </c>
      <c r="V29" s="72">
        <v>3316.9</v>
      </c>
      <c r="W29" s="72">
        <v>3057.9</v>
      </c>
      <c r="X29" s="72">
        <v>2628.9</v>
      </c>
      <c r="Y29" s="72">
        <v>2396.9</v>
      </c>
      <c r="Z29" s="73"/>
      <c r="AA29" s="74">
        <f>SUM(B29:Z29)</f>
        <v>71401.600000000006</v>
      </c>
    </row>
    <row r="30" spans="1:27" ht="24.95" customHeight="1" x14ac:dyDescent="0.2">
      <c r="A30" s="75" t="s">
        <v>24</v>
      </c>
      <c r="B30" s="76">
        <v>1807.471</v>
      </c>
      <c r="C30" s="77">
        <v>1836.6</v>
      </c>
      <c r="D30" s="77">
        <v>1885.9280000000001</v>
      </c>
      <c r="E30" s="77">
        <v>1914.1969999999999</v>
      </c>
      <c r="F30" s="77">
        <v>1899.4110000000001</v>
      </c>
      <c r="G30" s="77">
        <v>1882.58</v>
      </c>
      <c r="H30" s="77">
        <v>2007.943</v>
      </c>
      <c r="I30" s="77">
        <v>2774.4850000000001</v>
      </c>
      <c r="J30" s="77">
        <v>3157.9279999999999</v>
      </c>
      <c r="K30" s="77">
        <v>3421.43</v>
      </c>
      <c r="L30" s="77">
        <v>3139.3069999999998</v>
      </c>
      <c r="M30" s="77">
        <v>2865.942</v>
      </c>
      <c r="N30" s="77">
        <v>2578.6550000000002</v>
      </c>
      <c r="O30" s="77">
        <v>2509.7689999999998</v>
      </c>
      <c r="P30" s="77">
        <v>2836.1869999999999</v>
      </c>
      <c r="Q30" s="77">
        <v>3324.4259999999999</v>
      </c>
      <c r="R30" s="77">
        <v>3561.04</v>
      </c>
      <c r="S30" s="77">
        <v>2762.636</v>
      </c>
      <c r="T30" s="77">
        <v>2104.2959999999998</v>
      </c>
      <c r="U30" s="77">
        <v>1906.508</v>
      </c>
      <c r="V30" s="77">
        <v>2100.36</v>
      </c>
      <c r="W30" s="77">
        <v>1958.8219999999999</v>
      </c>
      <c r="X30" s="77">
        <v>1911.999</v>
      </c>
      <c r="Y30" s="77">
        <v>1845.21</v>
      </c>
      <c r="Z30" s="78"/>
      <c r="AA30" s="79">
        <f>SUM(B30:Z30)</f>
        <v>57993.13</v>
      </c>
    </row>
    <row r="31" spans="1:27" ht="24.95" customHeight="1" x14ac:dyDescent="0.2">
      <c r="A31" s="82" t="s">
        <v>25</v>
      </c>
      <c r="B31" s="80">
        <v>1114</v>
      </c>
      <c r="C31" s="81">
        <v>1058</v>
      </c>
      <c r="D31" s="81">
        <v>825</v>
      </c>
      <c r="E31" s="81">
        <v>665</v>
      </c>
      <c r="F31" s="81">
        <v>785</v>
      </c>
      <c r="G31" s="81">
        <v>785</v>
      </c>
      <c r="H31" s="81">
        <v>837</v>
      </c>
      <c r="I31" s="81">
        <v>870</v>
      </c>
      <c r="J31" s="81">
        <v>735</v>
      </c>
      <c r="K31" s="81">
        <v>175</v>
      </c>
      <c r="L31" s="81">
        <v>175</v>
      </c>
      <c r="M31" s="81">
        <v>175</v>
      </c>
      <c r="N31" s="81"/>
      <c r="O31" s="81"/>
      <c r="P31" s="81">
        <v>70</v>
      </c>
      <c r="Q31" s="81">
        <v>395</v>
      </c>
      <c r="R31" s="81">
        <v>767</v>
      </c>
      <c r="S31" s="81">
        <v>1410</v>
      </c>
      <c r="T31" s="81">
        <v>1550</v>
      </c>
      <c r="U31" s="81">
        <v>1608</v>
      </c>
      <c r="V31" s="81">
        <v>1608</v>
      </c>
      <c r="W31" s="81">
        <v>1500</v>
      </c>
      <c r="X31" s="81">
        <v>1525</v>
      </c>
      <c r="Y31" s="81">
        <v>1325</v>
      </c>
      <c r="Z31" s="83"/>
      <c r="AA31" s="84">
        <f>SUM(B31:Z31)</f>
        <v>19957</v>
      </c>
    </row>
    <row r="32" spans="1:27" ht="30" customHeight="1" thickBot="1" x14ac:dyDescent="0.25">
      <c r="A32" s="60" t="s">
        <v>26</v>
      </c>
      <c r="B32" s="61">
        <f>IF(LEN(B$2)&gt;0,SUM(B29:B31),"")</f>
        <v>5478.3710000000001</v>
      </c>
      <c r="C32" s="62">
        <f t="shared" ref="C32:Z32" si="4">IF(LEN(C$2)&gt;0,SUM(C29:C31),"")</f>
        <v>5094.5</v>
      </c>
      <c r="D32" s="62">
        <f t="shared" si="4"/>
        <v>4916.8280000000004</v>
      </c>
      <c r="E32" s="62">
        <f t="shared" si="4"/>
        <v>4778.0969999999998</v>
      </c>
      <c r="F32" s="62">
        <f t="shared" si="4"/>
        <v>4941.3109999999997</v>
      </c>
      <c r="G32" s="62">
        <f t="shared" si="4"/>
        <v>4912.4799999999996</v>
      </c>
      <c r="H32" s="62">
        <f t="shared" si="4"/>
        <v>5282.8429999999998</v>
      </c>
      <c r="I32" s="62">
        <f t="shared" si="4"/>
        <v>6339.3850000000002</v>
      </c>
      <c r="J32" s="62">
        <f t="shared" si="4"/>
        <v>7033.8279999999995</v>
      </c>
      <c r="K32" s="62">
        <f t="shared" si="4"/>
        <v>7121.33</v>
      </c>
      <c r="L32" s="62">
        <f t="shared" si="4"/>
        <v>7126.2070000000003</v>
      </c>
      <c r="M32" s="62">
        <f t="shared" si="4"/>
        <v>6961.8420000000006</v>
      </c>
      <c r="N32" s="62">
        <f t="shared" si="4"/>
        <v>6501.5550000000003</v>
      </c>
      <c r="O32" s="62">
        <f t="shared" si="4"/>
        <v>6322.6689999999999</v>
      </c>
      <c r="P32" s="62">
        <f t="shared" si="4"/>
        <v>6461.0869999999995</v>
      </c>
      <c r="Q32" s="62">
        <f t="shared" si="4"/>
        <v>6885.326</v>
      </c>
      <c r="R32" s="62">
        <f t="shared" si="4"/>
        <v>6921.9400000000005</v>
      </c>
      <c r="S32" s="62">
        <f t="shared" si="4"/>
        <v>7006.5360000000001</v>
      </c>
      <c r="T32" s="62">
        <f t="shared" si="4"/>
        <v>6983.1959999999999</v>
      </c>
      <c r="U32" s="62">
        <f t="shared" si="4"/>
        <v>7107.4080000000004</v>
      </c>
      <c r="V32" s="62">
        <f t="shared" si="4"/>
        <v>7025.26</v>
      </c>
      <c r="W32" s="62">
        <f t="shared" si="4"/>
        <v>6516.7219999999998</v>
      </c>
      <c r="X32" s="62">
        <f t="shared" si="4"/>
        <v>6065.8990000000003</v>
      </c>
      <c r="Y32" s="62">
        <f t="shared" si="4"/>
        <v>5567.1100000000006</v>
      </c>
      <c r="Z32" s="63" t="str">
        <f t="shared" si="4"/>
        <v/>
      </c>
      <c r="AA32" s="64">
        <f>SUM(AA29:AA31)</f>
        <v>149351.73000000001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>
        <v>70</v>
      </c>
      <c r="C36" s="99">
        <v>86</v>
      </c>
      <c r="D36" s="99">
        <v>103</v>
      </c>
      <c r="E36" s="99">
        <v>106</v>
      </c>
      <c r="F36" s="99">
        <v>95</v>
      </c>
      <c r="G36" s="99">
        <v>79</v>
      </c>
      <c r="H36" s="99">
        <v>72</v>
      </c>
      <c r="I36" s="99">
        <v>38</v>
      </c>
      <c r="J36" s="99"/>
      <c r="K36" s="99">
        <v>30</v>
      </c>
      <c r="L36" s="99">
        <v>24</v>
      </c>
      <c r="M36" s="99">
        <v>29</v>
      </c>
      <c r="N36" s="99">
        <v>20</v>
      </c>
      <c r="O36" s="99">
        <v>20</v>
      </c>
      <c r="P36" s="99">
        <v>20</v>
      </c>
      <c r="Q36" s="99">
        <v>42</v>
      </c>
      <c r="R36" s="99">
        <v>99</v>
      </c>
      <c r="S36" s="99">
        <v>86</v>
      </c>
      <c r="T36" s="99">
        <v>61</v>
      </c>
      <c r="U36" s="99"/>
      <c r="V36" s="99">
        <v>97</v>
      </c>
      <c r="W36" s="99">
        <v>100</v>
      </c>
      <c r="X36" s="99">
        <v>105</v>
      </c>
      <c r="Y36" s="99">
        <v>88</v>
      </c>
      <c r="Z36" s="100"/>
      <c r="AA36" s="79">
        <f t="shared" si="5"/>
        <v>1470</v>
      </c>
    </row>
    <row r="37" spans="1:27" ht="24.95" customHeight="1" x14ac:dyDescent="0.2">
      <c r="A37" s="97" t="s">
        <v>30</v>
      </c>
      <c r="B37" s="98">
        <v>60.8</v>
      </c>
      <c r="C37" s="99">
        <v>305.10000000000002</v>
      </c>
      <c r="D37" s="99">
        <v>283.39999999999998</v>
      </c>
      <c r="E37" s="99">
        <v>402.8</v>
      </c>
      <c r="F37" s="99">
        <v>258.8</v>
      </c>
      <c r="G37" s="99">
        <v>418.8</v>
      </c>
      <c r="H37" s="99">
        <v>20.100000000000001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1749.7999999999997</v>
      </c>
    </row>
    <row r="38" spans="1:27" ht="24.95" customHeight="1" x14ac:dyDescent="0.2">
      <c r="A38" s="97" t="s">
        <v>31</v>
      </c>
      <c r="B38" s="98">
        <v>21</v>
      </c>
      <c r="C38" s="99">
        <v>21</v>
      </c>
      <c r="D38" s="99">
        <v>21</v>
      </c>
      <c r="E38" s="99">
        <v>21</v>
      </c>
      <c r="F38" s="99">
        <v>21</v>
      </c>
      <c r="G38" s="99">
        <v>21</v>
      </c>
      <c r="H38" s="99">
        <v>39</v>
      </c>
      <c r="I38" s="99">
        <v>47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100</v>
      </c>
      <c r="T38" s="99">
        <v>100</v>
      </c>
      <c r="U38" s="99">
        <v>100</v>
      </c>
      <c r="V38" s="99">
        <v>100</v>
      </c>
      <c r="W38" s="99">
        <v>100</v>
      </c>
      <c r="X38" s="99">
        <v>100</v>
      </c>
      <c r="Y38" s="99">
        <v>120</v>
      </c>
      <c r="Z38" s="100"/>
      <c r="AA38" s="79">
        <f t="shared" si="5"/>
        <v>932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151.80000000000001</v>
      </c>
      <c r="C40" s="88">
        <f t="shared" si="6"/>
        <v>412.1</v>
      </c>
      <c r="D40" s="88">
        <f t="shared" si="6"/>
        <v>407.4</v>
      </c>
      <c r="E40" s="88">
        <f t="shared" si="6"/>
        <v>529.79999999999995</v>
      </c>
      <c r="F40" s="88">
        <f t="shared" si="6"/>
        <v>374.8</v>
      </c>
      <c r="G40" s="88">
        <f t="shared" si="6"/>
        <v>518.79999999999995</v>
      </c>
      <c r="H40" s="88">
        <f t="shared" si="6"/>
        <v>131.1</v>
      </c>
      <c r="I40" s="88">
        <f t="shared" si="6"/>
        <v>85</v>
      </c>
      <c r="J40" s="88">
        <f t="shared" si="6"/>
        <v>0</v>
      </c>
      <c r="K40" s="88">
        <f t="shared" si="6"/>
        <v>30</v>
      </c>
      <c r="L40" s="88">
        <f t="shared" si="6"/>
        <v>24</v>
      </c>
      <c r="M40" s="88">
        <f t="shared" si="6"/>
        <v>29</v>
      </c>
      <c r="N40" s="88">
        <f t="shared" si="6"/>
        <v>20</v>
      </c>
      <c r="O40" s="88">
        <f t="shared" si="6"/>
        <v>20</v>
      </c>
      <c r="P40" s="88">
        <f t="shared" si="6"/>
        <v>20</v>
      </c>
      <c r="Q40" s="88">
        <f t="shared" si="6"/>
        <v>42</v>
      </c>
      <c r="R40" s="88">
        <f t="shared" si="6"/>
        <v>99</v>
      </c>
      <c r="S40" s="88">
        <f t="shared" si="6"/>
        <v>186</v>
      </c>
      <c r="T40" s="88">
        <f t="shared" si="6"/>
        <v>161</v>
      </c>
      <c r="U40" s="88">
        <f t="shared" si="6"/>
        <v>100</v>
      </c>
      <c r="V40" s="88">
        <f t="shared" si="6"/>
        <v>197</v>
      </c>
      <c r="W40" s="88">
        <f t="shared" si="6"/>
        <v>200</v>
      </c>
      <c r="X40" s="88">
        <f t="shared" si="6"/>
        <v>205</v>
      </c>
      <c r="Y40" s="88">
        <f t="shared" si="6"/>
        <v>208</v>
      </c>
      <c r="Z40" s="89" t="str">
        <f t="shared" si="6"/>
        <v/>
      </c>
      <c r="AA40" s="90">
        <f t="shared" si="5"/>
        <v>4151.7999999999993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60.8</v>
      </c>
      <c r="C45" s="99">
        <v>305.10000000000002</v>
      </c>
      <c r="D45" s="99">
        <v>283.39999999999998</v>
      </c>
      <c r="E45" s="99">
        <v>402.8</v>
      </c>
      <c r="F45" s="99">
        <v>258.8</v>
      </c>
      <c r="G45" s="99">
        <v>418.8</v>
      </c>
      <c r="H45" s="99">
        <v>20.100000000000001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1749.7999999999997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60.8</v>
      </c>
      <c r="C49" s="88">
        <f t="shared" ref="C49:Z49" si="8">IF(LEN(C$2)&gt;0,SUM(C43:C48),"")</f>
        <v>305.10000000000002</v>
      </c>
      <c r="D49" s="88">
        <f t="shared" si="8"/>
        <v>283.39999999999998</v>
      </c>
      <c r="E49" s="88">
        <f t="shared" si="8"/>
        <v>402.8</v>
      </c>
      <c r="F49" s="88">
        <f t="shared" si="8"/>
        <v>258.8</v>
      </c>
      <c r="G49" s="88">
        <f t="shared" si="8"/>
        <v>418.8</v>
      </c>
      <c r="H49" s="88">
        <f t="shared" si="8"/>
        <v>20.100000000000001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1749.7999999999997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5539.1710000000003</v>
      </c>
      <c r="C52" s="88">
        <f t="shared" si="10"/>
        <v>5399.6</v>
      </c>
      <c r="D52" s="88">
        <f t="shared" si="10"/>
        <v>5200.2279999999992</v>
      </c>
      <c r="E52" s="88">
        <f t="shared" si="10"/>
        <v>5180.8969999999999</v>
      </c>
      <c r="F52" s="88">
        <f t="shared" si="10"/>
        <v>5200.1109999999999</v>
      </c>
      <c r="G52" s="88">
        <f t="shared" si="10"/>
        <v>5331.28</v>
      </c>
      <c r="H52" s="88">
        <f t="shared" si="10"/>
        <v>5302.9430000000011</v>
      </c>
      <c r="I52" s="88">
        <f t="shared" si="10"/>
        <v>6339.3849999999984</v>
      </c>
      <c r="J52" s="88">
        <f t="shared" si="10"/>
        <v>7033.8280000000013</v>
      </c>
      <c r="K52" s="88">
        <f t="shared" si="10"/>
        <v>7121.33</v>
      </c>
      <c r="L52" s="88">
        <f t="shared" si="10"/>
        <v>7126.2069999999985</v>
      </c>
      <c r="M52" s="88">
        <f t="shared" si="10"/>
        <v>6961.8419999999996</v>
      </c>
      <c r="N52" s="88">
        <f t="shared" si="10"/>
        <v>6501.5550000000003</v>
      </c>
      <c r="O52" s="88">
        <f t="shared" si="10"/>
        <v>6322.6689999999999</v>
      </c>
      <c r="P52" s="88">
        <f t="shared" si="10"/>
        <v>6461.0869999999986</v>
      </c>
      <c r="Q52" s="88">
        <f t="shared" si="10"/>
        <v>6885.326</v>
      </c>
      <c r="R52" s="88">
        <f t="shared" si="10"/>
        <v>6921.9400000000005</v>
      </c>
      <c r="S52" s="88">
        <f t="shared" si="10"/>
        <v>7006.5360000000001</v>
      </c>
      <c r="T52" s="88">
        <f t="shared" si="10"/>
        <v>6983.1959999999999</v>
      </c>
      <c r="U52" s="88">
        <f t="shared" si="10"/>
        <v>7107.4079999999994</v>
      </c>
      <c r="V52" s="88">
        <f t="shared" si="10"/>
        <v>7025.26</v>
      </c>
      <c r="W52" s="88">
        <f t="shared" si="10"/>
        <v>6516.7219999999998</v>
      </c>
      <c r="X52" s="88">
        <f t="shared" si="10"/>
        <v>6065.8989999999994</v>
      </c>
      <c r="Y52" s="88">
        <f t="shared" si="10"/>
        <v>5567.1100000000006</v>
      </c>
      <c r="Z52" s="89" t="str">
        <f t="shared" si="10"/>
        <v/>
      </c>
      <c r="AA52" s="104">
        <f>SUM(B52:Z52)</f>
        <v>151101.53000000003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5539.1379999999999</v>
      </c>
      <c r="C4" s="18">
        <v>5399.585</v>
      </c>
      <c r="D4" s="18">
        <v>5200.2559999999994</v>
      </c>
      <c r="E4" s="18">
        <v>5180.8560000000007</v>
      </c>
      <c r="F4" s="18">
        <v>5200.1610000000001</v>
      </c>
      <c r="G4" s="18">
        <v>5331.2479999999987</v>
      </c>
      <c r="H4" s="18">
        <v>5302.9539999999997</v>
      </c>
      <c r="I4" s="18">
        <v>6339.3379999999997</v>
      </c>
      <c r="J4" s="18">
        <v>7033.8279999999986</v>
      </c>
      <c r="K4" s="18">
        <v>7121.33</v>
      </c>
      <c r="L4" s="18">
        <v>7126.2069999999994</v>
      </c>
      <c r="M4" s="18">
        <v>6961.8530000000019</v>
      </c>
      <c r="N4" s="18">
        <v>6501.5870000000032</v>
      </c>
      <c r="O4" s="18">
        <v>6322.66</v>
      </c>
      <c r="P4" s="18">
        <v>6461.0750000000007</v>
      </c>
      <c r="Q4" s="18">
        <v>6885.3259999999991</v>
      </c>
      <c r="R4" s="18">
        <v>6921.9099999999989</v>
      </c>
      <c r="S4" s="18">
        <v>7006.4929999999995</v>
      </c>
      <c r="T4" s="18">
        <v>6983.17</v>
      </c>
      <c r="U4" s="18">
        <v>7107.4250000000002</v>
      </c>
      <c r="V4" s="18">
        <v>7025.2629999999999</v>
      </c>
      <c r="W4" s="18">
        <v>6516.7500000000009</v>
      </c>
      <c r="X4" s="18">
        <v>6065.9139999999998</v>
      </c>
      <c r="Y4" s="18">
        <v>5567.0829999999987</v>
      </c>
      <c r="Z4" s="19"/>
      <c r="AA4" s="20">
        <f>SUM(B4:Z4)</f>
        <v>151101.40999999997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45.92</v>
      </c>
      <c r="C7" s="28">
        <v>24.74</v>
      </c>
      <c r="D7" s="28">
        <v>10.15</v>
      </c>
      <c r="E7" s="28">
        <v>10.15</v>
      </c>
      <c r="F7" s="28">
        <v>8.5299999999999994</v>
      </c>
      <c r="G7" s="28">
        <v>25</v>
      </c>
      <c r="H7" s="28">
        <v>4.41</v>
      </c>
      <c r="I7" s="28">
        <v>5.23</v>
      </c>
      <c r="J7" s="28">
        <v>0</v>
      </c>
      <c r="K7" s="28">
        <v>-1</v>
      </c>
      <c r="L7" s="28">
        <v>-2</v>
      </c>
      <c r="M7" s="28">
        <v>-9.92</v>
      </c>
      <c r="N7" s="28">
        <v>-14.66</v>
      </c>
      <c r="O7" s="28">
        <v>-14.79</v>
      </c>
      <c r="P7" s="28">
        <v>-3.17</v>
      </c>
      <c r="Q7" s="28">
        <v>-0.69</v>
      </c>
      <c r="R7" s="28">
        <v>9.4700000000000006</v>
      </c>
      <c r="S7" s="28">
        <v>92.47</v>
      </c>
      <c r="T7" s="28">
        <v>106.13</v>
      </c>
      <c r="U7" s="28">
        <v>119.55</v>
      </c>
      <c r="V7" s="28">
        <v>115.64</v>
      </c>
      <c r="W7" s="28">
        <v>100.24</v>
      </c>
      <c r="X7" s="28">
        <v>99.17</v>
      </c>
      <c r="Y7" s="28">
        <v>86.44</v>
      </c>
      <c r="Z7" s="29"/>
      <c r="AA7" s="30">
        <f>IF(SUM(B7:Z7)&lt;&gt;0,AVERAGEIF(B7:Z7,"&lt;&gt;"""),"")</f>
        <v>34.042083333333331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</v>
      </c>
      <c r="C14" s="57">
        <v>15</v>
      </c>
      <c r="D14" s="57">
        <v>15</v>
      </c>
      <c r="E14" s="57">
        <v>15</v>
      </c>
      <c r="F14" s="57">
        <v>15</v>
      </c>
      <c r="G14" s="57">
        <v>15</v>
      </c>
      <c r="H14" s="57">
        <v>12.773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6.8609999999999998</v>
      </c>
      <c r="T14" s="57">
        <v>14.448</v>
      </c>
      <c r="U14" s="57">
        <v>15</v>
      </c>
      <c r="V14" s="57">
        <v>15</v>
      </c>
      <c r="W14" s="57">
        <v>15</v>
      </c>
      <c r="X14" s="57">
        <v>15</v>
      </c>
      <c r="Y14" s="57">
        <v>15</v>
      </c>
      <c r="Z14" s="58"/>
      <c r="AA14" s="59">
        <f t="shared" si="0"/>
        <v>199.08199999999999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15</v>
      </c>
      <c r="D16" s="62">
        <f t="shared" si="1"/>
        <v>15</v>
      </c>
      <c r="E16" s="62">
        <f t="shared" si="1"/>
        <v>15</v>
      </c>
      <c r="F16" s="62">
        <f t="shared" si="1"/>
        <v>15</v>
      </c>
      <c r="G16" s="62">
        <f t="shared" si="1"/>
        <v>15</v>
      </c>
      <c r="H16" s="62">
        <f t="shared" si="1"/>
        <v>12.773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6.8609999999999998</v>
      </c>
      <c r="T16" s="62">
        <f t="shared" si="1"/>
        <v>14.448</v>
      </c>
      <c r="U16" s="62">
        <f t="shared" si="1"/>
        <v>15</v>
      </c>
      <c r="V16" s="62">
        <f t="shared" si="1"/>
        <v>15</v>
      </c>
      <c r="W16" s="62">
        <f t="shared" si="1"/>
        <v>15</v>
      </c>
      <c r="X16" s="62">
        <f t="shared" si="1"/>
        <v>15</v>
      </c>
      <c r="Y16" s="62">
        <f t="shared" si="1"/>
        <v>15</v>
      </c>
      <c r="Z16" s="63" t="str">
        <f t="shared" si="1"/>
        <v/>
      </c>
      <c r="AA16" s="64">
        <f>SUM(AA10:AA15)</f>
        <v>199.08199999999999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771.76900000000001</v>
      </c>
      <c r="C19" s="72">
        <v>794.51499999999999</v>
      </c>
      <c r="D19" s="72">
        <v>789.4430000000001</v>
      </c>
      <c r="E19" s="72">
        <v>828.58499999999992</v>
      </c>
      <c r="F19" s="72">
        <v>803.34599999999989</v>
      </c>
      <c r="G19" s="72">
        <v>815.91699999999992</v>
      </c>
      <c r="H19" s="72">
        <v>811.53</v>
      </c>
      <c r="I19" s="72">
        <v>792.7410000000001</v>
      </c>
      <c r="J19" s="72">
        <v>830.96400000000006</v>
      </c>
      <c r="K19" s="72">
        <v>816.38200000000006</v>
      </c>
      <c r="L19" s="72">
        <v>755.26699999999994</v>
      </c>
      <c r="M19" s="72">
        <v>740.62200000000007</v>
      </c>
      <c r="N19" s="72">
        <v>738.64200000000005</v>
      </c>
      <c r="O19" s="72">
        <v>732.88599999999997</v>
      </c>
      <c r="P19" s="72">
        <v>730.20399999999995</v>
      </c>
      <c r="Q19" s="72">
        <v>807.52099999999996</v>
      </c>
      <c r="R19" s="72">
        <v>838.495</v>
      </c>
      <c r="S19" s="72">
        <v>829.2940000000001</v>
      </c>
      <c r="T19" s="72">
        <v>763.14499999999998</v>
      </c>
      <c r="U19" s="72">
        <v>750.47599999999989</v>
      </c>
      <c r="V19" s="72">
        <v>732.93299999999999</v>
      </c>
      <c r="W19" s="72">
        <v>728.798</v>
      </c>
      <c r="X19" s="72">
        <v>732.44100000000003</v>
      </c>
      <c r="Y19" s="72">
        <v>771.41200000000003</v>
      </c>
      <c r="Z19" s="73"/>
      <c r="AA19" s="74">
        <f t="shared" ref="AA19:AA25" si="2">SUM(B19:Z19)</f>
        <v>18707.328000000001</v>
      </c>
    </row>
    <row r="20" spans="1:27" ht="24.95" customHeight="1" x14ac:dyDescent="0.2">
      <c r="A20" s="75" t="s">
        <v>15</v>
      </c>
      <c r="B20" s="76">
        <v>1062.1179999999999</v>
      </c>
      <c r="C20" s="77">
        <v>1027.72</v>
      </c>
      <c r="D20" s="77">
        <v>1023.283</v>
      </c>
      <c r="E20" s="77">
        <v>1020.5790000000002</v>
      </c>
      <c r="F20" s="77">
        <v>1031.855</v>
      </c>
      <c r="G20" s="77">
        <v>1040.5450000000001</v>
      </c>
      <c r="H20" s="77">
        <v>1036.7950000000001</v>
      </c>
      <c r="I20" s="77">
        <v>1067.2400000000002</v>
      </c>
      <c r="J20" s="77">
        <v>1041.933</v>
      </c>
      <c r="K20" s="77">
        <v>996.14400000000023</v>
      </c>
      <c r="L20" s="77">
        <v>976.69499999999994</v>
      </c>
      <c r="M20" s="77">
        <v>927.62099999999998</v>
      </c>
      <c r="N20" s="77">
        <v>945.54500000000007</v>
      </c>
      <c r="O20" s="77">
        <v>942.98899999999992</v>
      </c>
      <c r="P20" s="77">
        <v>917.36900000000003</v>
      </c>
      <c r="Q20" s="77">
        <v>964.61500000000001</v>
      </c>
      <c r="R20" s="77">
        <v>1057.037</v>
      </c>
      <c r="S20" s="77">
        <v>1100.9779999999998</v>
      </c>
      <c r="T20" s="77">
        <v>1138.9490000000001</v>
      </c>
      <c r="U20" s="77">
        <v>1172.7060000000001</v>
      </c>
      <c r="V20" s="77">
        <v>1115.155</v>
      </c>
      <c r="W20" s="77">
        <v>1054.7179999999996</v>
      </c>
      <c r="X20" s="77">
        <v>978.05</v>
      </c>
      <c r="Y20" s="77">
        <v>957.702</v>
      </c>
      <c r="Z20" s="78"/>
      <c r="AA20" s="79">
        <f t="shared" si="2"/>
        <v>24598.341</v>
      </c>
    </row>
    <row r="21" spans="1:27" ht="24.95" customHeight="1" x14ac:dyDescent="0.2">
      <c r="A21" s="75" t="s">
        <v>16</v>
      </c>
      <c r="B21" s="80">
        <v>2745.2510000000002</v>
      </c>
      <c r="C21" s="81">
        <v>2620.8500000000004</v>
      </c>
      <c r="D21" s="81">
        <v>2502.5299999999997</v>
      </c>
      <c r="E21" s="81">
        <v>2460.6919999999996</v>
      </c>
      <c r="F21" s="81">
        <v>2483.4599999999996</v>
      </c>
      <c r="G21" s="81">
        <v>2521.7860000000005</v>
      </c>
      <c r="H21" s="81">
        <v>2531.3559999999998</v>
      </c>
      <c r="I21" s="81">
        <v>2837.7570000000001</v>
      </c>
      <c r="J21" s="81">
        <v>3122.931</v>
      </c>
      <c r="K21" s="81">
        <v>3348.8040000000001</v>
      </c>
      <c r="L21" s="81">
        <v>3617.2449999999994</v>
      </c>
      <c r="M21" s="81">
        <v>3792.51</v>
      </c>
      <c r="N21" s="81">
        <v>3794.5000000000005</v>
      </c>
      <c r="O21" s="81">
        <v>3607.7849999999999</v>
      </c>
      <c r="P21" s="81">
        <v>3374.8019999999997</v>
      </c>
      <c r="Q21" s="81">
        <v>3274.6899999999996</v>
      </c>
      <c r="R21" s="81">
        <v>3367.3779999999997</v>
      </c>
      <c r="S21" s="81">
        <v>3481.2599999999998</v>
      </c>
      <c r="T21" s="81">
        <v>3684.7279999999996</v>
      </c>
      <c r="U21" s="81">
        <v>3886.4429999999998</v>
      </c>
      <c r="V21" s="81">
        <v>3713.1750000000002</v>
      </c>
      <c r="W21" s="81">
        <v>3449.5340000000001</v>
      </c>
      <c r="X21" s="81">
        <v>3128.3229999999999</v>
      </c>
      <c r="Y21" s="81">
        <v>2750.9690000000005</v>
      </c>
      <c r="Z21" s="78"/>
      <c r="AA21" s="79">
        <f t="shared" si="2"/>
        <v>76098.758999999991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105</v>
      </c>
      <c r="C23" s="77">
        <v>101.5</v>
      </c>
      <c r="D23" s="77">
        <v>98</v>
      </c>
      <c r="E23" s="77">
        <v>97</v>
      </c>
      <c r="F23" s="77">
        <v>97.5</v>
      </c>
      <c r="G23" s="77">
        <v>100</v>
      </c>
      <c r="H23" s="77">
        <v>95.5</v>
      </c>
      <c r="I23" s="77">
        <v>83.5</v>
      </c>
      <c r="J23" s="77">
        <v>61</v>
      </c>
      <c r="K23" s="77">
        <v>41</v>
      </c>
      <c r="L23" s="77">
        <v>32</v>
      </c>
      <c r="M23" s="77">
        <v>25</v>
      </c>
      <c r="N23" s="77">
        <v>21.5</v>
      </c>
      <c r="O23" s="77">
        <v>20</v>
      </c>
      <c r="P23" s="77">
        <v>25</v>
      </c>
      <c r="Q23" s="77">
        <v>43.5</v>
      </c>
      <c r="R23" s="77">
        <v>76</v>
      </c>
      <c r="S23" s="77">
        <v>112.5</v>
      </c>
      <c r="T23" s="77">
        <v>134.5</v>
      </c>
      <c r="U23" s="77">
        <v>140</v>
      </c>
      <c r="V23" s="77">
        <v>134.5</v>
      </c>
      <c r="W23" s="77">
        <v>126.5</v>
      </c>
      <c r="X23" s="77">
        <v>119</v>
      </c>
      <c r="Y23" s="77">
        <v>106.5</v>
      </c>
      <c r="Z23" s="77"/>
      <c r="AA23" s="79">
        <f t="shared" si="2"/>
        <v>1996.5</v>
      </c>
    </row>
    <row r="24" spans="1:27" ht="24.95" customHeight="1" x14ac:dyDescent="0.2">
      <c r="A24" s="85" t="s">
        <v>19</v>
      </c>
      <c r="B24" s="77">
        <v>303.99999999999994</v>
      </c>
      <c r="C24" s="77">
        <v>293</v>
      </c>
      <c r="D24" s="77">
        <v>287</v>
      </c>
      <c r="E24" s="77">
        <v>283</v>
      </c>
      <c r="F24" s="77">
        <v>289</v>
      </c>
      <c r="G24" s="77">
        <v>309</v>
      </c>
      <c r="H24" s="77">
        <v>336</v>
      </c>
      <c r="I24" s="77">
        <v>377</v>
      </c>
      <c r="J24" s="77">
        <v>406</v>
      </c>
      <c r="K24" s="77">
        <v>413.00000000000006</v>
      </c>
      <c r="L24" s="77">
        <v>410</v>
      </c>
      <c r="M24" s="77">
        <v>407.00000000000006</v>
      </c>
      <c r="N24" s="77">
        <v>400</v>
      </c>
      <c r="O24" s="77">
        <v>392.99999999999994</v>
      </c>
      <c r="P24" s="77">
        <v>389</v>
      </c>
      <c r="Q24" s="77">
        <v>387</v>
      </c>
      <c r="R24" s="77">
        <v>392.99999999999994</v>
      </c>
      <c r="S24" s="77">
        <v>404</v>
      </c>
      <c r="T24" s="77">
        <v>423.99999999999994</v>
      </c>
      <c r="U24" s="77">
        <v>427.99999999999994</v>
      </c>
      <c r="V24" s="77">
        <v>394</v>
      </c>
      <c r="W24" s="77">
        <v>356.00000000000006</v>
      </c>
      <c r="X24" s="77">
        <v>325</v>
      </c>
      <c r="Y24" s="77">
        <v>288</v>
      </c>
      <c r="Z24" s="77"/>
      <c r="AA24" s="79">
        <f t="shared" si="2"/>
        <v>8695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4988.1379999999999</v>
      </c>
      <c r="C26" s="88">
        <f t="shared" ref="C26:Z26" si="3">IF(LEN(C$2)&gt;0,SUM(C19:C25),"")</f>
        <v>4837.5850000000009</v>
      </c>
      <c r="D26" s="88">
        <f t="shared" si="3"/>
        <v>4700.2559999999994</v>
      </c>
      <c r="E26" s="88">
        <f t="shared" si="3"/>
        <v>4689.8559999999998</v>
      </c>
      <c r="F26" s="88">
        <f t="shared" si="3"/>
        <v>4705.1610000000001</v>
      </c>
      <c r="G26" s="88">
        <f t="shared" si="3"/>
        <v>4787.2480000000005</v>
      </c>
      <c r="H26" s="88">
        <f t="shared" si="3"/>
        <v>4811.1809999999996</v>
      </c>
      <c r="I26" s="88">
        <f t="shared" si="3"/>
        <v>5158.2380000000003</v>
      </c>
      <c r="J26" s="88">
        <f t="shared" si="3"/>
        <v>5462.8279999999995</v>
      </c>
      <c r="K26" s="88">
        <f t="shared" si="3"/>
        <v>5615.33</v>
      </c>
      <c r="L26" s="88">
        <f t="shared" si="3"/>
        <v>5791.2069999999994</v>
      </c>
      <c r="M26" s="88">
        <f t="shared" si="3"/>
        <v>5892.7530000000006</v>
      </c>
      <c r="N26" s="88">
        <f t="shared" si="3"/>
        <v>5900.1870000000008</v>
      </c>
      <c r="O26" s="88">
        <f t="shared" si="3"/>
        <v>5696.66</v>
      </c>
      <c r="P26" s="88">
        <f t="shared" si="3"/>
        <v>5436.375</v>
      </c>
      <c r="Q26" s="88">
        <f t="shared" si="3"/>
        <v>5477.3259999999991</v>
      </c>
      <c r="R26" s="88">
        <f t="shared" si="3"/>
        <v>5731.91</v>
      </c>
      <c r="S26" s="88">
        <f t="shared" si="3"/>
        <v>5928.0319999999992</v>
      </c>
      <c r="T26" s="88">
        <f t="shared" si="3"/>
        <v>6145.3220000000001</v>
      </c>
      <c r="U26" s="88">
        <f t="shared" si="3"/>
        <v>6377.625</v>
      </c>
      <c r="V26" s="88">
        <f t="shared" si="3"/>
        <v>6089.7629999999999</v>
      </c>
      <c r="W26" s="88">
        <f t="shared" si="3"/>
        <v>5715.5499999999993</v>
      </c>
      <c r="X26" s="88">
        <f t="shared" si="3"/>
        <v>5282.8140000000003</v>
      </c>
      <c r="Y26" s="88">
        <f t="shared" si="3"/>
        <v>4874.5830000000005</v>
      </c>
      <c r="Z26" s="89" t="str">
        <f t="shared" si="3"/>
        <v/>
      </c>
      <c r="AA26" s="90">
        <f>SUM(AA19:AA25)</f>
        <v>130095.92799999999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588</v>
      </c>
      <c r="C29" s="72">
        <v>573.5</v>
      </c>
      <c r="D29" s="72">
        <v>579</v>
      </c>
      <c r="E29" s="72">
        <v>574</v>
      </c>
      <c r="F29" s="72">
        <v>580.5</v>
      </c>
      <c r="G29" s="72">
        <v>603</v>
      </c>
      <c r="H29" s="72">
        <v>615.5</v>
      </c>
      <c r="I29" s="72">
        <v>748.5</v>
      </c>
      <c r="J29" s="72">
        <v>752</v>
      </c>
      <c r="K29" s="72">
        <v>746</v>
      </c>
      <c r="L29" s="72">
        <v>624</v>
      </c>
      <c r="M29" s="72">
        <v>607</v>
      </c>
      <c r="N29" s="72">
        <v>596.5</v>
      </c>
      <c r="O29" s="72">
        <v>578</v>
      </c>
      <c r="P29" s="72">
        <v>559</v>
      </c>
      <c r="Q29" s="72">
        <v>588.5</v>
      </c>
      <c r="R29" s="72">
        <v>632</v>
      </c>
      <c r="S29" s="72">
        <v>670.5</v>
      </c>
      <c r="T29" s="72">
        <v>725.5</v>
      </c>
      <c r="U29" s="72">
        <v>735</v>
      </c>
      <c r="V29" s="72">
        <v>697.5</v>
      </c>
      <c r="W29" s="72">
        <v>656.5</v>
      </c>
      <c r="X29" s="72">
        <v>628</v>
      </c>
      <c r="Y29" s="72">
        <v>598.5</v>
      </c>
      <c r="Z29" s="73"/>
      <c r="AA29" s="74">
        <f>SUM(B29:Z29)</f>
        <v>15256.5</v>
      </c>
    </row>
    <row r="30" spans="1:27" ht="24.95" customHeight="1" x14ac:dyDescent="0.2">
      <c r="A30" s="75" t="s">
        <v>24</v>
      </c>
      <c r="B30" s="76">
        <v>4951.1379999999999</v>
      </c>
      <c r="C30" s="77">
        <v>4826.085</v>
      </c>
      <c r="D30" s="77">
        <v>4621.2560000000003</v>
      </c>
      <c r="E30" s="77">
        <v>4606.8559999999998</v>
      </c>
      <c r="F30" s="77">
        <v>4619.6610000000001</v>
      </c>
      <c r="G30" s="77">
        <v>4728.2479999999996</v>
      </c>
      <c r="H30" s="77">
        <v>4687.4539999999997</v>
      </c>
      <c r="I30" s="77">
        <v>4965.7380000000003</v>
      </c>
      <c r="J30" s="77">
        <v>5381.8280000000004</v>
      </c>
      <c r="K30" s="77">
        <v>5475.33</v>
      </c>
      <c r="L30" s="77">
        <v>5602.2070000000003</v>
      </c>
      <c r="M30" s="77">
        <v>5762.7529999999997</v>
      </c>
      <c r="N30" s="77">
        <v>5795.6869999999999</v>
      </c>
      <c r="O30" s="77">
        <v>5605.66</v>
      </c>
      <c r="P30" s="77">
        <v>5286.375</v>
      </c>
      <c r="Q30" s="77">
        <v>5396.826</v>
      </c>
      <c r="R30" s="77">
        <v>5654.91</v>
      </c>
      <c r="S30" s="77">
        <v>5677.393</v>
      </c>
      <c r="T30" s="77">
        <v>5830.27</v>
      </c>
      <c r="U30" s="77">
        <v>6140.625</v>
      </c>
      <c r="V30" s="77">
        <v>5903.2629999999999</v>
      </c>
      <c r="W30" s="77">
        <v>5577.05</v>
      </c>
      <c r="X30" s="77">
        <v>5085.8140000000003</v>
      </c>
      <c r="Y30" s="77">
        <v>4716.0829999999996</v>
      </c>
      <c r="Z30" s="78"/>
      <c r="AA30" s="79">
        <f>SUM(B30:Z30)</f>
        <v>126898.51000000001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5539.1379999999999</v>
      </c>
      <c r="C32" s="62">
        <f t="shared" ref="C32:Z32" si="4">IF(LEN(C$2)&gt;0,SUM(C29:C31),"")</f>
        <v>5399.585</v>
      </c>
      <c r="D32" s="62">
        <f t="shared" si="4"/>
        <v>5200.2560000000003</v>
      </c>
      <c r="E32" s="62">
        <f t="shared" si="4"/>
        <v>5180.8559999999998</v>
      </c>
      <c r="F32" s="62">
        <f t="shared" si="4"/>
        <v>5200.1610000000001</v>
      </c>
      <c r="G32" s="62">
        <f t="shared" si="4"/>
        <v>5331.2479999999996</v>
      </c>
      <c r="H32" s="62">
        <f t="shared" si="4"/>
        <v>5302.9539999999997</v>
      </c>
      <c r="I32" s="62">
        <f t="shared" si="4"/>
        <v>5714.2380000000003</v>
      </c>
      <c r="J32" s="62">
        <f t="shared" si="4"/>
        <v>6133.8280000000004</v>
      </c>
      <c r="K32" s="62">
        <f t="shared" si="4"/>
        <v>6221.33</v>
      </c>
      <c r="L32" s="62">
        <f t="shared" si="4"/>
        <v>6226.2070000000003</v>
      </c>
      <c r="M32" s="62">
        <f t="shared" si="4"/>
        <v>6369.7529999999997</v>
      </c>
      <c r="N32" s="62">
        <f t="shared" si="4"/>
        <v>6392.1869999999999</v>
      </c>
      <c r="O32" s="62">
        <f t="shared" si="4"/>
        <v>6183.66</v>
      </c>
      <c r="P32" s="62">
        <f t="shared" si="4"/>
        <v>5845.375</v>
      </c>
      <c r="Q32" s="62">
        <f t="shared" si="4"/>
        <v>5985.326</v>
      </c>
      <c r="R32" s="62">
        <f t="shared" si="4"/>
        <v>6286.91</v>
      </c>
      <c r="S32" s="62">
        <f t="shared" si="4"/>
        <v>6347.893</v>
      </c>
      <c r="T32" s="62">
        <f t="shared" si="4"/>
        <v>6555.77</v>
      </c>
      <c r="U32" s="62">
        <f t="shared" si="4"/>
        <v>6875.625</v>
      </c>
      <c r="V32" s="62">
        <f t="shared" si="4"/>
        <v>6600.7629999999999</v>
      </c>
      <c r="W32" s="62">
        <f t="shared" si="4"/>
        <v>6233.55</v>
      </c>
      <c r="X32" s="62">
        <f t="shared" si="4"/>
        <v>5713.8140000000003</v>
      </c>
      <c r="Y32" s="62">
        <f t="shared" si="4"/>
        <v>5314.5829999999996</v>
      </c>
      <c r="Z32" s="63" t="str">
        <f t="shared" si="4"/>
        <v/>
      </c>
      <c r="AA32" s="64">
        <f>SUM(AA29:AA31)</f>
        <v>142155.01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200</v>
      </c>
      <c r="C35" s="95">
        <v>200</v>
      </c>
      <c r="D35" s="95">
        <v>200</v>
      </c>
      <c r="E35" s="95">
        <v>200</v>
      </c>
      <c r="F35" s="95">
        <v>200</v>
      </c>
      <c r="G35" s="95">
        <v>200</v>
      </c>
      <c r="H35" s="95">
        <v>190</v>
      </c>
      <c r="I35" s="95">
        <v>200</v>
      </c>
      <c r="J35" s="95">
        <v>200</v>
      </c>
      <c r="K35" s="95">
        <v>200</v>
      </c>
      <c r="L35" s="95">
        <v>175</v>
      </c>
      <c r="M35" s="95">
        <v>175</v>
      </c>
      <c r="N35" s="95">
        <v>175</v>
      </c>
      <c r="O35" s="95">
        <v>175</v>
      </c>
      <c r="P35" s="95">
        <v>175</v>
      </c>
      <c r="Q35" s="95">
        <v>175</v>
      </c>
      <c r="R35" s="95">
        <v>175</v>
      </c>
      <c r="S35" s="95">
        <v>200</v>
      </c>
      <c r="T35" s="95">
        <v>165</v>
      </c>
      <c r="U35" s="95">
        <v>153</v>
      </c>
      <c r="V35" s="95">
        <v>154</v>
      </c>
      <c r="W35" s="95">
        <v>200</v>
      </c>
      <c r="X35" s="95">
        <v>200</v>
      </c>
      <c r="Y35" s="95">
        <v>200</v>
      </c>
      <c r="Z35" s="96"/>
      <c r="AA35" s="74">
        <f t="shared" ref="AA35:AA40" si="5">SUM(B35:Z35)</f>
        <v>4487</v>
      </c>
    </row>
    <row r="36" spans="1:27" ht="24.95" customHeight="1" x14ac:dyDescent="0.2">
      <c r="A36" s="97" t="s">
        <v>42</v>
      </c>
      <c r="B36" s="98">
        <v>201</v>
      </c>
      <c r="C36" s="99">
        <v>160</v>
      </c>
      <c r="D36" s="99">
        <v>98</v>
      </c>
      <c r="E36" s="99">
        <v>89</v>
      </c>
      <c r="F36" s="99">
        <v>93</v>
      </c>
      <c r="G36" s="99">
        <v>142</v>
      </c>
      <c r="H36" s="99">
        <v>144</v>
      </c>
      <c r="I36" s="99">
        <v>316</v>
      </c>
      <c r="J36" s="99">
        <v>350</v>
      </c>
      <c r="K36" s="99">
        <v>312</v>
      </c>
      <c r="L36" s="99">
        <v>166</v>
      </c>
      <c r="M36" s="99">
        <v>158</v>
      </c>
      <c r="N36" s="99">
        <v>151</v>
      </c>
      <c r="O36" s="99">
        <v>146</v>
      </c>
      <c r="P36" s="99">
        <v>140</v>
      </c>
      <c r="Q36" s="99">
        <v>167</v>
      </c>
      <c r="R36" s="99">
        <v>214</v>
      </c>
      <c r="S36" s="99">
        <v>213</v>
      </c>
      <c r="T36" s="99">
        <v>231</v>
      </c>
      <c r="U36" s="99">
        <v>330</v>
      </c>
      <c r="V36" s="99">
        <v>342</v>
      </c>
      <c r="W36" s="99">
        <v>303</v>
      </c>
      <c r="X36" s="99">
        <v>216</v>
      </c>
      <c r="Y36" s="99">
        <v>205</v>
      </c>
      <c r="Z36" s="100"/>
      <c r="AA36" s="79">
        <f t="shared" si="5"/>
        <v>4887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625.1</v>
      </c>
      <c r="J37" s="99">
        <v>900</v>
      </c>
      <c r="K37" s="99">
        <v>900</v>
      </c>
      <c r="L37" s="99">
        <v>900</v>
      </c>
      <c r="M37" s="99">
        <v>592.1</v>
      </c>
      <c r="N37" s="99">
        <v>109.4</v>
      </c>
      <c r="O37" s="99">
        <v>139</v>
      </c>
      <c r="P37" s="99">
        <v>615.70000000000005</v>
      </c>
      <c r="Q37" s="99">
        <v>900</v>
      </c>
      <c r="R37" s="99">
        <v>635</v>
      </c>
      <c r="S37" s="99">
        <v>658.6</v>
      </c>
      <c r="T37" s="99">
        <v>427.4</v>
      </c>
      <c r="U37" s="99">
        <v>231.8</v>
      </c>
      <c r="V37" s="99">
        <v>424.5</v>
      </c>
      <c r="W37" s="99">
        <v>283.2</v>
      </c>
      <c r="X37" s="99">
        <v>352.1</v>
      </c>
      <c r="Y37" s="99">
        <v>252.5</v>
      </c>
      <c r="Z37" s="100"/>
      <c r="AA37" s="79">
        <f t="shared" si="5"/>
        <v>8946.4000000000015</v>
      </c>
    </row>
    <row r="38" spans="1:27" ht="24.95" customHeight="1" x14ac:dyDescent="0.2">
      <c r="A38" s="97" t="s">
        <v>44</v>
      </c>
      <c r="B38" s="98">
        <v>135</v>
      </c>
      <c r="C38" s="99">
        <v>187</v>
      </c>
      <c r="D38" s="99">
        <v>187</v>
      </c>
      <c r="E38" s="99">
        <v>187</v>
      </c>
      <c r="F38" s="99">
        <v>187</v>
      </c>
      <c r="G38" s="99">
        <v>187</v>
      </c>
      <c r="H38" s="99">
        <v>145</v>
      </c>
      <c r="I38" s="99">
        <v>40</v>
      </c>
      <c r="J38" s="99">
        <v>121</v>
      </c>
      <c r="K38" s="99">
        <v>94</v>
      </c>
      <c r="L38" s="99">
        <v>94</v>
      </c>
      <c r="M38" s="99">
        <v>144</v>
      </c>
      <c r="N38" s="99">
        <v>166</v>
      </c>
      <c r="O38" s="99">
        <v>166</v>
      </c>
      <c r="P38" s="99">
        <v>94</v>
      </c>
      <c r="Q38" s="99">
        <v>166</v>
      </c>
      <c r="R38" s="99">
        <v>166</v>
      </c>
      <c r="S38" s="99"/>
      <c r="T38" s="99"/>
      <c r="U38" s="99"/>
      <c r="V38" s="99"/>
      <c r="W38" s="99"/>
      <c r="X38" s="99"/>
      <c r="Y38" s="99">
        <v>20</v>
      </c>
      <c r="Z38" s="100"/>
      <c r="AA38" s="79">
        <f t="shared" si="5"/>
        <v>2486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536</v>
      </c>
      <c r="C40" s="88">
        <f t="shared" ref="C40:Z40" si="6">IF(LEN(C$2)&gt;0,SUM(C35:C39),"")</f>
        <v>547</v>
      </c>
      <c r="D40" s="88">
        <f t="shared" si="6"/>
        <v>485</v>
      </c>
      <c r="E40" s="88">
        <f t="shared" si="6"/>
        <v>476</v>
      </c>
      <c r="F40" s="88">
        <f t="shared" si="6"/>
        <v>480</v>
      </c>
      <c r="G40" s="88">
        <f t="shared" si="6"/>
        <v>529</v>
      </c>
      <c r="H40" s="88">
        <f t="shared" si="6"/>
        <v>479</v>
      </c>
      <c r="I40" s="88">
        <f t="shared" si="6"/>
        <v>1181.0999999999999</v>
      </c>
      <c r="J40" s="88">
        <f t="shared" si="6"/>
        <v>1571</v>
      </c>
      <c r="K40" s="88">
        <f t="shared" si="6"/>
        <v>1506</v>
      </c>
      <c r="L40" s="88">
        <f t="shared" si="6"/>
        <v>1335</v>
      </c>
      <c r="M40" s="88">
        <f t="shared" si="6"/>
        <v>1069.0999999999999</v>
      </c>
      <c r="N40" s="88">
        <f t="shared" si="6"/>
        <v>601.4</v>
      </c>
      <c r="O40" s="88">
        <f t="shared" si="6"/>
        <v>626</v>
      </c>
      <c r="P40" s="88">
        <f t="shared" si="6"/>
        <v>1024.7</v>
      </c>
      <c r="Q40" s="88">
        <f t="shared" si="6"/>
        <v>1408</v>
      </c>
      <c r="R40" s="88">
        <f t="shared" si="6"/>
        <v>1190</v>
      </c>
      <c r="S40" s="88">
        <f t="shared" si="6"/>
        <v>1071.5999999999999</v>
      </c>
      <c r="T40" s="88">
        <f t="shared" si="6"/>
        <v>823.4</v>
      </c>
      <c r="U40" s="88">
        <f t="shared" si="6"/>
        <v>714.8</v>
      </c>
      <c r="V40" s="88">
        <f t="shared" si="6"/>
        <v>920.5</v>
      </c>
      <c r="W40" s="88">
        <f t="shared" si="6"/>
        <v>786.2</v>
      </c>
      <c r="X40" s="88">
        <f t="shared" si="6"/>
        <v>768.1</v>
      </c>
      <c r="Y40" s="88">
        <f t="shared" si="6"/>
        <v>677.5</v>
      </c>
      <c r="Z40" s="89" t="str">
        <f t="shared" si="6"/>
        <v/>
      </c>
      <c r="AA40" s="90">
        <f t="shared" si="5"/>
        <v>20806.400000000001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625.1</v>
      </c>
      <c r="J45" s="99">
        <v>900</v>
      </c>
      <c r="K45" s="99">
        <v>900</v>
      </c>
      <c r="L45" s="99">
        <v>900</v>
      </c>
      <c r="M45" s="99">
        <v>592.1</v>
      </c>
      <c r="N45" s="99">
        <v>109.4</v>
      </c>
      <c r="O45" s="99">
        <v>139</v>
      </c>
      <c r="P45" s="99">
        <v>615.70000000000005</v>
      </c>
      <c r="Q45" s="99">
        <v>900</v>
      </c>
      <c r="R45" s="99">
        <v>635</v>
      </c>
      <c r="S45" s="99">
        <v>658.6</v>
      </c>
      <c r="T45" s="99">
        <v>427.4</v>
      </c>
      <c r="U45" s="99">
        <v>231.8</v>
      </c>
      <c r="V45" s="99">
        <v>424.5</v>
      </c>
      <c r="W45" s="99">
        <v>283.2</v>
      </c>
      <c r="X45" s="99">
        <v>352.1</v>
      </c>
      <c r="Y45" s="99">
        <v>252.5</v>
      </c>
      <c r="Z45" s="100"/>
      <c r="AA45" s="79">
        <f t="shared" si="7"/>
        <v>8946.4000000000015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44</v>
      </c>
      <c r="C48" s="99">
        <v>40</v>
      </c>
      <c r="D48" s="99">
        <v>42</v>
      </c>
      <c r="E48" s="99">
        <v>45</v>
      </c>
      <c r="F48" s="99">
        <v>56</v>
      </c>
      <c r="G48" s="99">
        <v>74</v>
      </c>
      <c r="H48" s="99">
        <v>101</v>
      </c>
      <c r="I48" s="99">
        <v>139</v>
      </c>
      <c r="J48" s="99">
        <v>152</v>
      </c>
      <c r="K48" s="99">
        <v>147</v>
      </c>
      <c r="L48" s="99">
        <v>137</v>
      </c>
      <c r="M48" s="99">
        <v>131</v>
      </c>
      <c r="N48" s="99">
        <v>124</v>
      </c>
      <c r="O48" s="99">
        <v>125</v>
      </c>
      <c r="P48" s="99">
        <v>131</v>
      </c>
      <c r="Q48" s="99">
        <v>143</v>
      </c>
      <c r="R48" s="99">
        <v>163</v>
      </c>
      <c r="S48" s="99">
        <v>185</v>
      </c>
      <c r="T48" s="99">
        <v>199</v>
      </c>
      <c r="U48" s="99">
        <v>162</v>
      </c>
      <c r="V48" s="99">
        <v>170</v>
      </c>
      <c r="W48" s="99">
        <v>150</v>
      </c>
      <c r="X48" s="99">
        <v>128</v>
      </c>
      <c r="Y48" s="99">
        <v>104</v>
      </c>
      <c r="Z48" s="100"/>
      <c r="AA48" s="79">
        <f t="shared" si="7"/>
        <v>2892</v>
      </c>
    </row>
    <row r="49" spans="1:27" ht="30" customHeight="1" thickBot="1" x14ac:dyDescent="0.25">
      <c r="A49" s="86" t="s">
        <v>49</v>
      </c>
      <c r="B49" s="87">
        <f>IF(LEN(B$2)&gt;0,SUM(B43:B48),"")</f>
        <v>44</v>
      </c>
      <c r="C49" s="88">
        <f t="shared" ref="C49:Z49" si="8">IF(LEN(C$2)&gt;0,SUM(C43:C48),"")</f>
        <v>40</v>
      </c>
      <c r="D49" s="88">
        <f t="shared" si="8"/>
        <v>42</v>
      </c>
      <c r="E49" s="88">
        <f t="shared" si="8"/>
        <v>45</v>
      </c>
      <c r="F49" s="88">
        <f t="shared" si="8"/>
        <v>56</v>
      </c>
      <c r="G49" s="88">
        <f t="shared" si="8"/>
        <v>74</v>
      </c>
      <c r="H49" s="88">
        <f t="shared" si="8"/>
        <v>101</v>
      </c>
      <c r="I49" s="88">
        <f t="shared" si="8"/>
        <v>764.1</v>
      </c>
      <c r="J49" s="88">
        <f t="shared" si="8"/>
        <v>1052</v>
      </c>
      <c r="K49" s="88">
        <f t="shared" si="8"/>
        <v>1047</v>
      </c>
      <c r="L49" s="88">
        <f t="shared" si="8"/>
        <v>1037</v>
      </c>
      <c r="M49" s="88">
        <f t="shared" si="8"/>
        <v>723.1</v>
      </c>
      <c r="N49" s="88">
        <f t="shared" si="8"/>
        <v>233.4</v>
      </c>
      <c r="O49" s="88">
        <f t="shared" si="8"/>
        <v>264</v>
      </c>
      <c r="P49" s="88">
        <f t="shared" si="8"/>
        <v>746.7</v>
      </c>
      <c r="Q49" s="88">
        <f t="shared" si="8"/>
        <v>1043</v>
      </c>
      <c r="R49" s="88">
        <f t="shared" si="8"/>
        <v>798</v>
      </c>
      <c r="S49" s="88">
        <f t="shared" si="8"/>
        <v>843.6</v>
      </c>
      <c r="T49" s="88">
        <f t="shared" si="8"/>
        <v>626.4</v>
      </c>
      <c r="U49" s="88">
        <f t="shared" si="8"/>
        <v>393.8</v>
      </c>
      <c r="V49" s="88">
        <f t="shared" si="8"/>
        <v>594.5</v>
      </c>
      <c r="W49" s="88">
        <f t="shared" si="8"/>
        <v>433.2</v>
      </c>
      <c r="X49" s="88">
        <f t="shared" si="8"/>
        <v>480.1</v>
      </c>
      <c r="Y49" s="88">
        <f t="shared" si="8"/>
        <v>356.5</v>
      </c>
      <c r="Z49" s="89" t="str">
        <f t="shared" si="8"/>
        <v/>
      </c>
      <c r="AA49" s="90">
        <f t="shared" si="7"/>
        <v>11838.4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5539.1379999999999</v>
      </c>
      <c r="C52" s="88">
        <f t="shared" ref="C52:Z52" si="10">IF(LEN(C$2)&gt;0,SUM(C10:C15)+C26+C40,"")</f>
        <v>5399.5850000000009</v>
      </c>
      <c r="D52" s="88">
        <f t="shared" si="10"/>
        <v>5200.2559999999994</v>
      </c>
      <c r="E52" s="88">
        <f t="shared" si="10"/>
        <v>5180.8559999999998</v>
      </c>
      <c r="F52" s="88">
        <f t="shared" si="10"/>
        <v>5200.1610000000001</v>
      </c>
      <c r="G52" s="88">
        <f t="shared" si="10"/>
        <v>5331.2480000000005</v>
      </c>
      <c r="H52" s="88">
        <f t="shared" si="10"/>
        <v>5302.9539999999997</v>
      </c>
      <c r="I52" s="88">
        <f t="shared" si="10"/>
        <v>6339.3379999999997</v>
      </c>
      <c r="J52" s="88">
        <f t="shared" si="10"/>
        <v>7033.8279999999995</v>
      </c>
      <c r="K52" s="88">
        <f t="shared" si="10"/>
        <v>7121.33</v>
      </c>
      <c r="L52" s="88">
        <f t="shared" si="10"/>
        <v>7126.2069999999994</v>
      </c>
      <c r="M52" s="88">
        <f t="shared" si="10"/>
        <v>6961.853000000001</v>
      </c>
      <c r="N52" s="88">
        <f t="shared" si="10"/>
        <v>6501.5870000000004</v>
      </c>
      <c r="O52" s="88">
        <f t="shared" si="10"/>
        <v>6322.66</v>
      </c>
      <c r="P52" s="88">
        <f t="shared" si="10"/>
        <v>6461.0749999999998</v>
      </c>
      <c r="Q52" s="88">
        <f t="shared" si="10"/>
        <v>6885.3259999999991</v>
      </c>
      <c r="R52" s="88">
        <f t="shared" si="10"/>
        <v>6921.91</v>
      </c>
      <c r="S52" s="88">
        <f t="shared" si="10"/>
        <v>7006.4929999999986</v>
      </c>
      <c r="T52" s="88">
        <f t="shared" si="10"/>
        <v>6983.17</v>
      </c>
      <c r="U52" s="88">
        <f t="shared" si="10"/>
        <v>7107.4250000000002</v>
      </c>
      <c r="V52" s="88">
        <f t="shared" si="10"/>
        <v>7025.2629999999999</v>
      </c>
      <c r="W52" s="88">
        <f t="shared" si="10"/>
        <v>6516.7499999999991</v>
      </c>
      <c r="X52" s="88">
        <f t="shared" si="10"/>
        <v>6065.9140000000007</v>
      </c>
      <c r="Y52" s="88">
        <f t="shared" si="10"/>
        <v>5567.0830000000005</v>
      </c>
      <c r="Z52" s="89" t="str">
        <f t="shared" si="10"/>
        <v/>
      </c>
      <c r="AA52" s="104">
        <f>SUM(B52:Z52)</f>
        <v>151101.41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B7" sqref="B7:Z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-60.8</v>
      </c>
      <c r="C4" s="18">
        <v>-305.10000000000002</v>
      </c>
      <c r="D4" s="18">
        <v>-283.39999999999998</v>
      </c>
      <c r="E4" s="18">
        <v>-402.8</v>
      </c>
      <c r="F4" s="18">
        <v>-258.8</v>
      </c>
      <c r="G4" s="18">
        <v>-418.8</v>
      </c>
      <c r="H4" s="18">
        <v>-20.100000000000001</v>
      </c>
      <c r="I4" s="18">
        <v>625.1</v>
      </c>
      <c r="J4" s="18">
        <v>900</v>
      </c>
      <c r="K4" s="18">
        <v>900</v>
      </c>
      <c r="L4" s="18">
        <v>900</v>
      </c>
      <c r="M4" s="18">
        <v>592.1</v>
      </c>
      <c r="N4" s="18">
        <v>109.4</v>
      </c>
      <c r="O4" s="18">
        <v>139</v>
      </c>
      <c r="P4" s="18">
        <v>615.70000000000005</v>
      </c>
      <c r="Q4" s="18">
        <v>900</v>
      </c>
      <c r="R4" s="18">
        <v>635</v>
      </c>
      <c r="S4" s="18">
        <v>658.6</v>
      </c>
      <c r="T4" s="18">
        <v>427.4</v>
      </c>
      <c r="U4" s="18">
        <v>231.8</v>
      </c>
      <c r="V4" s="18">
        <v>424.5</v>
      </c>
      <c r="W4" s="18">
        <v>283.2</v>
      </c>
      <c r="X4" s="18">
        <v>352.1</v>
      </c>
      <c r="Y4" s="18">
        <v>252.5</v>
      </c>
      <c r="Z4" s="19"/>
      <c r="AA4" s="111">
        <f>SUM(B4:Z4)</f>
        <v>7196.6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45.92</v>
      </c>
      <c r="C7" s="117">
        <v>24.74</v>
      </c>
      <c r="D7" s="117">
        <v>10.15</v>
      </c>
      <c r="E7" s="117">
        <v>10.15</v>
      </c>
      <c r="F7" s="117">
        <v>8.5299999999999994</v>
      </c>
      <c r="G7" s="117">
        <v>25</v>
      </c>
      <c r="H7" s="117">
        <v>4.41</v>
      </c>
      <c r="I7" s="117">
        <v>5.23</v>
      </c>
      <c r="J7" s="117">
        <v>0</v>
      </c>
      <c r="K7" s="117">
        <v>-1</v>
      </c>
      <c r="L7" s="117">
        <v>-2</v>
      </c>
      <c r="M7" s="117">
        <v>-9.92</v>
      </c>
      <c r="N7" s="117">
        <v>-14.66</v>
      </c>
      <c r="O7" s="117">
        <v>-14.79</v>
      </c>
      <c r="P7" s="117">
        <v>-3.17</v>
      </c>
      <c r="Q7" s="117">
        <v>-0.69</v>
      </c>
      <c r="R7" s="117">
        <v>9.4700000000000006</v>
      </c>
      <c r="S7" s="117">
        <v>92.47</v>
      </c>
      <c r="T7" s="117">
        <v>106.13</v>
      </c>
      <c r="U7" s="117">
        <v>119.55</v>
      </c>
      <c r="V7" s="117">
        <v>115.64</v>
      </c>
      <c r="W7" s="117">
        <v>100.24</v>
      </c>
      <c r="X7" s="117">
        <v>99.17</v>
      </c>
      <c r="Y7" s="117">
        <v>86.44</v>
      </c>
      <c r="Z7" s="118"/>
      <c r="AA7" s="119">
        <f>IF(SUM(B7:Z7)&lt;&gt;0,AVERAGEIF(B7:Z7,"&lt;&gt;"""),"")</f>
        <v>34.042083333333331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60.8</v>
      </c>
      <c r="C13" s="129">
        <v>305.10000000000002</v>
      </c>
      <c r="D13" s="129">
        <v>283.39999999999998</v>
      </c>
      <c r="E13" s="129">
        <v>402.8</v>
      </c>
      <c r="F13" s="129">
        <v>258.8</v>
      </c>
      <c r="G13" s="129">
        <v>418.8</v>
      </c>
      <c r="H13" s="129">
        <v>20.100000000000001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1749.7999999999997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60.8</v>
      </c>
      <c r="C16" s="135">
        <f t="shared" si="1"/>
        <v>305.10000000000002</v>
      </c>
      <c r="D16" s="135">
        <f t="shared" si="1"/>
        <v>283.39999999999998</v>
      </c>
      <c r="E16" s="135">
        <f t="shared" si="1"/>
        <v>402.8</v>
      </c>
      <c r="F16" s="135">
        <f t="shared" si="1"/>
        <v>258.8</v>
      </c>
      <c r="G16" s="135">
        <f t="shared" si="1"/>
        <v>418.8</v>
      </c>
      <c r="H16" s="135">
        <f t="shared" si="1"/>
        <v>20.100000000000001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1749.7999999999997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625.1</v>
      </c>
      <c r="J21" s="129">
        <v>900</v>
      </c>
      <c r="K21" s="129">
        <v>900</v>
      </c>
      <c r="L21" s="129">
        <v>900</v>
      </c>
      <c r="M21" s="129">
        <v>592.1</v>
      </c>
      <c r="N21" s="129">
        <v>109.4</v>
      </c>
      <c r="O21" s="129">
        <v>139</v>
      </c>
      <c r="P21" s="129">
        <v>615.70000000000005</v>
      </c>
      <c r="Q21" s="129">
        <v>900</v>
      </c>
      <c r="R21" s="129">
        <v>635</v>
      </c>
      <c r="S21" s="129">
        <v>658.6</v>
      </c>
      <c r="T21" s="129">
        <v>427.4</v>
      </c>
      <c r="U21" s="129">
        <v>231.8</v>
      </c>
      <c r="V21" s="129">
        <v>424.5</v>
      </c>
      <c r="W21" s="129">
        <v>283.2</v>
      </c>
      <c r="X21" s="129">
        <v>352.1</v>
      </c>
      <c r="Y21" s="130">
        <v>252.5</v>
      </c>
      <c r="Z21" s="131"/>
      <c r="AA21" s="132">
        <f t="shared" si="2"/>
        <v>8946.4000000000015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625.1</v>
      </c>
      <c r="J24" s="135">
        <f t="shared" si="3"/>
        <v>900</v>
      </c>
      <c r="K24" s="135">
        <f t="shared" si="3"/>
        <v>900</v>
      </c>
      <c r="L24" s="135">
        <f t="shared" si="3"/>
        <v>900</v>
      </c>
      <c r="M24" s="135">
        <f t="shared" si="3"/>
        <v>592.1</v>
      </c>
      <c r="N24" s="135">
        <f t="shared" si="3"/>
        <v>109.4</v>
      </c>
      <c r="O24" s="135">
        <f t="shared" si="3"/>
        <v>139</v>
      </c>
      <c r="P24" s="135">
        <f t="shared" si="3"/>
        <v>615.70000000000005</v>
      </c>
      <c r="Q24" s="135">
        <f t="shared" si="3"/>
        <v>900</v>
      </c>
      <c r="R24" s="135">
        <f t="shared" si="3"/>
        <v>635</v>
      </c>
      <c r="S24" s="135">
        <f t="shared" si="3"/>
        <v>658.6</v>
      </c>
      <c r="T24" s="135">
        <f t="shared" si="3"/>
        <v>427.4</v>
      </c>
      <c r="U24" s="135">
        <f t="shared" si="3"/>
        <v>231.8</v>
      </c>
      <c r="V24" s="135">
        <f t="shared" si="3"/>
        <v>424.5</v>
      </c>
      <c r="W24" s="135">
        <f t="shared" si="3"/>
        <v>283.2</v>
      </c>
      <c r="X24" s="135">
        <f t="shared" si="3"/>
        <v>352.1</v>
      </c>
      <c r="Y24" s="135">
        <f t="shared" si="3"/>
        <v>252.5</v>
      </c>
      <c r="Z24" s="136" t="str">
        <f t="shared" si="3"/>
        <v/>
      </c>
      <c r="AA24" s="90">
        <f t="shared" si="2"/>
        <v>8946.4000000000015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2025-09-20T11:05:24Z</dcterms:created>
  <dcterms:modified xsi:type="dcterms:W3CDTF">2025-09-20T11:05:25Z</dcterms:modified>
</cp:coreProperties>
</file>