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<sst xmlns="http://schemas.openxmlformats.org/spreadsheetml/2006/main" count="119" uniqueCount="54">
  <si>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19/09/2025 14:06:19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</si>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</sst>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49E-4248-AB10-5DF87CB2771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49E-4248-AB10-5DF87CB2771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49E-4248-AB10-5DF87CB2771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F49E-4248-AB10-5DF87CB2771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49E-4248-AB10-5DF87CB2771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49E-4248-AB10-5DF87CB2771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49E-4248-AB10-5DF87CB2771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49E-4248-AB10-5DF87CB2771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136</c:v>
                </c:pt>
                <c:pt idx="1">
                  <c:v>136</c:v>
                </c:pt>
                <c:pt idx="2">
                  <c:v>136</c:v>
                </c:pt>
                <c:pt idx="3">
                  <c:v>136</c:v>
                </c:pt>
                <c:pt idx="4">
                  <c:v>136</c:v>
                </c:pt>
                <c:pt idx="5">
                  <c:v>136</c:v>
                </c:pt>
                <c:pt idx="6">
                  <c:v>136</c:v>
                </c:pt>
                <c:pt idx="7">
                  <c:v>136</c:v>
                </c:pt>
                <c:pt idx="8">
                  <c:v>136</c:v>
                </c:pt>
                <c:pt idx="9">
                  <c:v>136</c:v>
                </c:pt>
                <c:pt idx="10">
                  <c:v>136</c:v>
                </c:pt>
                <c:pt idx="11">
                  <c:v>136</c:v>
                </c:pt>
                <c:pt idx="12">
                  <c:v>136</c:v>
                </c:pt>
                <c:pt idx="13">
                  <c:v>136</c:v>
                </c:pt>
                <c:pt idx="14">
                  <c:v>136</c:v>
                </c:pt>
                <c:pt idx="15">
                  <c:v>136</c:v>
                </c:pt>
                <c:pt idx="16">
                  <c:v>140</c:v>
                </c:pt>
                <c:pt idx="17">
                  <c:v>154</c:v>
                </c:pt>
                <c:pt idx="18">
                  <c:v>175</c:v>
                </c:pt>
                <c:pt idx="19">
                  <c:v>196</c:v>
                </c:pt>
                <c:pt idx="20">
                  <c:v>156</c:v>
                </c:pt>
                <c:pt idx="21">
                  <c:v>154</c:v>
                </c:pt>
                <c:pt idx="22">
                  <c:v>142</c:v>
                </c:pt>
                <c:pt idx="23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49E-4248-AB10-5DF87CB2771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3015.3789999999999</c:v>
                </c:pt>
                <c:pt idx="1">
                  <c:v>2497.1019999999999</c:v>
                </c:pt>
                <c:pt idx="2">
                  <c:v>1825.0329999999999</c:v>
                </c:pt>
                <c:pt idx="3">
                  <c:v>1746.2669999999998</c:v>
                </c:pt>
                <c:pt idx="4">
                  <c:v>1732.02</c:v>
                </c:pt>
                <c:pt idx="5">
                  <c:v>2162.9009999999998</c:v>
                </c:pt>
                <c:pt idx="6">
                  <c:v>1941.1370000000002</c:v>
                </c:pt>
                <c:pt idx="7">
                  <c:v>1659.9430000000002</c:v>
                </c:pt>
                <c:pt idx="8">
                  <c:v>942.9</c:v>
                </c:pt>
                <c:pt idx="9">
                  <c:v>762.9</c:v>
                </c:pt>
                <c:pt idx="10">
                  <c:v>462.9</c:v>
                </c:pt>
                <c:pt idx="11">
                  <c:v>302.89999999999998</c:v>
                </c:pt>
                <c:pt idx="12">
                  <c:v>197.9</c:v>
                </c:pt>
                <c:pt idx="13">
                  <c:v>287.89999999999998</c:v>
                </c:pt>
                <c:pt idx="14">
                  <c:v>417.9</c:v>
                </c:pt>
                <c:pt idx="15">
                  <c:v>717.9</c:v>
                </c:pt>
                <c:pt idx="16">
                  <c:v>999.9</c:v>
                </c:pt>
                <c:pt idx="17">
                  <c:v>2386.6060000000002</c:v>
                </c:pt>
                <c:pt idx="18">
                  <c:v>2715.692</c:v>
                </c:pt>
                <c:pt idx="19">
                  <c:v>2967.4050000000002</c:v>
                </c:pt>
                <c:pt idx="20">
                  <c:v>3037.971</c:v>
                </c:pt>
                <c:pt idx="21">
                  <c:v>2713.3679999999999</c:v>
                </c:pt>
                <c:pt idx="22">
                  <c:v>2418.0920000000001</c:v>
                </c:pt>
                <c:pt idx="23">
                  <c:v>2152.9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49E-4248-AB10-5DF87CB2771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75</c:v>
                </c:pt>
                <c:pt idx="1">
                  <c:v>75</c:v>
                </c:pt>
                <c:pt idx="2">
                  <c:v>75</c:v>
                </c:pt>
                <c:pt idx="3">
                  <c:v>75</c:v>
                </c:pt>
                <c:pt idx="4">
                  <c:v>75</c:v>
                </c:pt>
                <c:pt idx="5">
                  <c:v>90</c:v>
                </c:pt>
                <c:pt idx="6">
                  <c:v>75</c:v>
                </c:pt>
                <c:pt idx="7">
                  <c:v>75</c:v>
                </c:pt>
                <c:pt idx="8">
                  <c:v>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15</c:v>
                </c:pt>
                <c:pt idx="17">
                  <c:v>90</c:v>
                </c:pt>
                <c:pt idx="18">
                  <c:v>100</c:v>
                </c:pt>
                <c:pt idx="19">
                  <c:v>95</c:v>
                </c:pt>
                <c:pt idx="20">
                  <c:v>75</c:v>
                </c:pt>
                <c:pt idx="21">
                  <c:v>75</c:v>
                </c:pt>
                <c:pt idx="22">
                  <c:v>75</c:v>
                </c:pt>
                <c:pt idx="23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49E-4248-AB10-5DF87CB2771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3195.1590000000001</c:v>
                </c:pt>
                <c:pt idx="1">
                  <c:v>3247.9219999999996</c:v>
                </c:pt>
                <c:pt idx="2">
                  <c:v>3316.3389999999999</c:v>
                </c:pt>
                <c:pt idx="3">
                  <c:v>3404.6420000000007</c:v>
                </c:pt>
                <c:pt idx="4">
                  <c:v>3477.38</c:v>
                </c:pt>
                <c:pt idx="5">
                  <c:v>3553.8530000000005</c:v>
                </c:pt>
                <c:pt idx="6">
                  <c:v>3792.2550000000001</c:v>
                </c:pt>
                <c:pt idx="7">
                  <c:v>4941.6409999999987</c:v>
                </c:pt>
                <c:pt idx="8">
                  <c:v>6284.9059999999981</c:v>
                </c:pt>
                <c:pt idx="9">
                  <c:v>6471.9740000000011</c:v>
                </c:pt>
                <c:pt idx="10">
                  <c:v>6946.085</c:v>
                </c:pt>
                <c:pt idx="11">
                  <c:v>7106.186999999999</c:v>
                </c:pt>
                <c:pt idx="12">
                  <c:v>6842.4719999999988</c:v>
                </c:pt>
                <c:pt idx="13">
                  <c:v>6690.732</c:v>
                </c:pt>
                <c:pt idx="14">
                  <c:v>6268.317</c:v>
                </c:pt>
                <c:pt idx="15">
                  <c:v>5853.4539999999997</c:v>
                </c:pt>
                <c:pt idx="16">
                  <c:v>6429.9210000000003</c:v>
                </c:pt>
                <c:pt idx="17">
                  <c:v>4478.9189999999999</c:v>
                </c:pt>
                <c:pt idx="18">
                  <c:v>3435.6719999999996</c:v>
                </c:pt>
                <c:pt idx="19">
                  <c:v>3315.3449999999998</c:v>
                </c:pt>
                <c:pt idx="20">
                  <c:v>3309.2110000000002</c:v>
                </c:pt>
                <c:pt idx="21">
                  <c:v>3297.0549999999998</c:v>
                </c:pt>
                <c:pt idx="22">
                  <c:v>3302.44</c:v>
                </c:pt>
                <c:pt idx="23">
                  <c:v>3299.0819999999994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49E-4248-AB10-5DF87CB2771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156</c:v>
                </c:pt>
                <c:pt idx="1">
                  <c:v>156</c:v>
                </c:pt>
                <c:pt idx="2">
                  <c:v>155</c:v>
                </c:pt>
                <c:pt idx="3">
                  <c:v>154</c:v>
                </c:pt>
                <c:pt idx="4">
                  <c:v>154</c:v>
                </c:pt>
                <c:pt idx="5">
                  <c:v>153</c:v>
                </c:pt>
                <c:pt idx="6">
                  <c:v>153</c:v>
                </c:pt>
                <c:pt idx="7">
                  <c:v>165</c:v>
                </c:pt>
                <c:pt idx="8">
                  <c:v>183</c:v>
                </c:pt>
                <c:pt idx="9">
                  <c:v>198</c:v>
                </c:pt>
                <c:pt idx="10">
                  <c:v>206</c:v>
                </c:pt>
                <c:pt idx="11">
                  <c:v>209</c:v>
                </c:pt>
                <c:pt idx="12">
                  <c:v>210</c:v>
                </c:pt>
                <c:pt idx="13">
                  <c:v>208</c:v>
                </c:pt>
                <c:pt idx="14">
                  <c:v>200</c:v>
                </c:pt>
                <c:pt idx="15">
                  <c:v>190</c:v>
                </c:pt>
                <c:pt idx="16">
                  <c:v>175</c:v>
                </c:pt>
                <c:pt idx="17">
                  <c:v>157</c:v>
                </c:pt>
                <c:pt idx="18">
                  <c:v>148</c:v>
                </c:pt>
                <c:pt idx="19">
                  <c:v>144</c:v>
                </c:pt>
                <c:pt idx="20">
                  <c:v>141</c:v>
                </c:pt>
                <c:pt idx="21">
                  <c:v>138</c:v>
                </c:pt>
                <c:pt idx="22">
                  <c:v>133</c:v>
                </c:pt>
                <c:pt idx="23">
                  <c:v>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49E-4248-AB10-5DF87CB2771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66</c:v>
                </c:pt>
                <c:pt idx="5">
                  <c:v>66</c:v>
                </c:pt>
                <c:pt idx="6">
                  <c:v>206</c:v>
                </c:pt>
                <c:pt idx="7">
                  <c:v>164</c:v>
                </c:pt>
                <c:pt idx="8">
                  <c:v>93</c:v>
                </c:pt>
                <c:pt idx="9">
                  <c:v>38</c:v>
                </c:pt>
                <c:pt idx="10">
                  <c:v>51</c:v>
                </c:pt>
                <c:pt idx="11">
                  <c:v>25</c:v>
                </c:pt>
                <c:pt idx="12">
                  <c:v>30</c:v>
                </c:pt>
                <c:pt idx="13">
                  <c:v>30</c:v>
                </c:pt>
                <c:pt idx="14">
                  <c:v>25</c:v>
                </c:pt>
                <c:pt idx="17">
                  <c:v>529</c:v>
                </c:pt>
                <c:pt idx="18">
                  <c:v>877</c:v>
                </c:pt>
                <c:pt idx="19">
                  <c:v>1245</c:v>
                </c:pt>
                <c:pt idx="20">
                  <c:v>1171</c:v>
                </c:pt>
                <c:pt idx="21">
                  <c:v>819</c:v>
                </c:pt>
                <c:pt idx="22">
                  <c:v>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49E-4248-AB10-5DF87CB27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82.68</c:v>
                </c:pt>
                <c:pt idx="1">
                  <c:v>83.36</c:v>
                </c:pt>
                <c:pt idx="2">
                  <c:v>79.53</c:v>
                </c:pt>
                <c:pt idx="3">
                  <c:v>79.41</c:v>
                </c:pt>
                <c:pt idx="4">
                  <c:v>79.36</c:v>
                </c:pt>
                <c:pt idx="5">
                  <c:v>85.27</c:v>
                </c:pt>
                <c:pt idx="6">
                  <c:v>93.69</c:v>
                </c:pt>
                <c:pt idx="7">
                  <c:v>84.13</c:v>
                </c:pt>
                <c:pt idx="8">
                  <c:v>0</c:v>
                </c:pt>
                <c:pt idx="9">
                  <c:v>-1</c:v>
                </c:pt>
                <c:pt idx="10">
                  <c:v>-1</c:v>
                </c:pt>
                <c:pt idx="11">
                  <c:v>-1.29</c:v>
                </c:pt>
                <c:pt idx="12">
                  <c:v>-8.35</c:v>
                </c:pt>
                <c:pt idx="13">
                  <c:v>-9.74</c:v>
                </c:pt>
                <c:pt idx="14">
                  <c:v>-4.32</c:v>
                </c:pt>
                <c:pt idx="15">
                  <c:v>0.16</c:v>
                </c:pt>
                <c:pt idx="16">
                  <c:v>31.11</c:v>
                </c:pt>
                <c:pt idx="17">
                  <c:v>103.96</c:v>
                </c:pt>
                <c:pt idx="18">
                  <c:v>157.07</c:v>
                </c:pt>
                <c:pt idx="19">
                  <c:v>163.96</c:v>
                </c:pt>
                <c:pt idx="20">
                  <c:v>121.04</c:v>
                </c:pt>
                <c:pt idx="21">
                  <c:v>94.2</c:v>
                </c:pt>
                <c:pt idx="22">
                  <c:v>77.92</c:v>
                </c:pt>
                <c:pt idx="23">
                  <c:v>50.29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49E-4248-AB10-5DF87CB27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106</c:v>
                </c:pt>
                <c:pt idx="1">
                  <c:v>100.5</c:v>
                </c:pt>
                <c:pt idx="2">
                  <c:v>100</c:v>
                </c:pt>
                <c:pt idx="3">
                  <c:v>100.5</c:v>
                </c:pt>
                <c:pt idx="4">
                  <c:v>104</c:v>
                </c:pt>
                <c:pt idx="5">
                  <c:v>110</c:v>
                </c:pt>
                <c:pt idx="6">
                  <c:v>114</c:v>
                </c:pt>
                <c:pt idx="7">
                  <c:v>113.5</c:v>
                </c:pt>
                <c:pt idx="8">
                  <c:v>116.5</c:v>
                </c:pt>
                <c:pt idx="9">
                  <c:v>164.5</c:v>
                </c:pt>
                <c:pt idx="10">
                  <c:v>234</c:v>
                </c:pt>
                <c:pt idx="11">
                  <c:v>286</c:v>
                </c:pt>
                <c:pt idx="12">
                  <c:v>293.5</c:v>
                </c:pt>
                <c:pt idx="13">
                  <c:v>294.5</c:v>
                </c:pt>
                <c:pt idx="14">
                  <c:v>268</c:v>
                </c:pt>
                <c:pt idx="15">
                  <c:v>186</c:v>
                </c:pt>
                <c:pt idx="16">
                  <c:v>131.5</c:v>
                </c:pt>
                <c:pt idx="17">
                  <c:v>123.5</c:v>
                </c:pt>
                <c:pt idx="18">
                  <c:v>148</c:v>
                </c:pt>
                <c:pt idx="19">
                  <c:v>163.5</c:v>
                </c:pt>
                <c:pt idx="20">
                  <c:v>137.5</c:v>
                </c:pt>
                <c:pt idx="21">
                  <c:v>134</c:v>
                </c:pt>
                <c:pt idx="22">
                  <c:v>135</c:v>
                </c:pt>
                <c:pt idx="23">
                  <c:v>114.5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48-4489-B0C7-64C4436CE56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785.54700000000003</c:v>
                </c:pt>
                <c:pt idx="1">
                  <c:v>805.976</c:v>
                </c:pt>
                <c:pt idx="2">
                  <c:v>810.83100000000002</c:v>
                </c:pt>
                <c:pt idx="3">
                  <c:v>824.63199999999995</c:v>
                </c:pt>
                <c:pt idx="4">
                  <c:v>815.48699999999997</c:v>
                </c:pt>
                <c:pt idx="5">
                  <c:v>832.38099999999997</c:v>
                </c:pt>
                <c:pt idx="6">
                  <c:v>832.29300000000001</c:v>
                </c:pt>
                <c:pt idx="7">
                  <c:v>837.35300000000007</c:v>
                </c:pt>
                <c:pt idx="8">
                  <c:v>871.35500000000013</c:v>
                </c:pt>
                <c:pt idx="9">
                  <c:v>858.66700000000003</c:v>
                </c:pt>
                <c:pt idx="10">
                  <c:v>855.89300000000003</c:v>
                </c:pt>
                <c:pt idx="11">
                  <c:v>844.26400000000001</c:v>
                </c:pt>
                <c:pt idx="12">
                  <c:v>835.82299999999998</c:v>
                </c:pt>
                <c:pt idx="13">
                  <c:v>833.32600000000002</c:v>
                </c:pt>
                <c:pt idx="14">
                  <c:v>836.88099999999997</c:v>
                </c:pt>
                <c:pt idx="15">
                  <c:v>843.82000000000016</c:v>
                </c:pt>
                <c:pt idx="16">
                  <c:v>855.51200000000006</c:v>
                </c:pt>
                <c:pt idx="17">
                  <c:v>837.78400000000011</c:v>
                </c:pt>
                <c:pt idx="18">
                  <c:v>774.72199999999998</c:v>
                </c:pt>
                <c:pt idx="19">
                  <c:v>671.4129999999999</c:v>
                </c:pt>
                <c:pt idx="20">
                  <c:v>673.90800000000002</c:v>
                </c:pt>
                <c:pt idx="21">
                  <c:v>716.51800000000003</c:v>
                </c:pt>
                <c:pt idx="22">
                  <c:v>721.75</c:v>
                </c:pt>
                <c:pt idx="23">
                  <c:v>757.59400000000005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48-4489-B0C7-64C4436CE56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1194.3109999999999</c:v>
                </c:pt>
                <c:pt idx="1">
                  <c:v>1186.4390000000001</c:v>
                </c:pt>
                <c:pt idx="2">
                  <c:v>1166.914</c:v>
                </c:pt>
                <c:pt idx="3">
                  <c:v>1167.5069999999998</c:v>
                </c:pt>
                <c:pt idx="4">
                  <c:v>1161.4479999999996</c:v>
                </c:pt>
                <c:pt idx="5">
                  <c:v>1194.6890000000003</c:v>
                </c:pt>
                <c:pt idx="6">
                  <c:v>1248.789</c:v>
                </c:pt>
                <c:pt idx="7">
                  <c:v>1316.7940000000001</c:v>
                </c:pt>
                <c:pt idx="8">
                  <c:v>1325.6510000000005</c:v>
                </c:pt>
                <c:pt idx="9">
                  <c:v>1281.6720000000003</c:v>
                </c:pt>
                <c:pt idx="10">
                  <c:v>1224.9549999999999</c:v>
                </c:pt>
                <c:pt idx="11">
                  <c:v>1162.6900000000003</c:v>
                </c:pt>
                <c:pt idx="12">
                  <c:v>1188.1579999999999</c:v>
                </c:pt>
                <c:pt idx="13">
                  <c:v>1138.3120000000004</c:v>
                </c:pt>
                <c:pt idx="14">
                  <c:v>1096.721</c:v>
                </c:pt>
                <c:pt idx="15">
                  <c:v>1100.3920000000001</c:v>
                </c:pt>
                <c:pt idx="16">
                  <c:v>1205.549</c:v>
                </c:pt>
                <c:pt idx="17">
                  <c:v>1250.549</c:v>
                </c:pt>
                <c:pt idx="18">
                  <c:v>1266.655</c:v>
                </c:pt>
                <c:pt idx="19">
                  <c:v>1269.5470000000003</c:v>
                </c:pt>
                <c:pt idx="20">
                  <c:v>1181.9449999999999</c:v>
                </c:pt>
                <c:pt idx="21">
                  <c:v>1095.442</c:v>
                </c:pt>
                <c:pt idx="22">
                  <c:v>1038.777</c:v>
                </c:pt>
                <c:pt idx="23">
                  <c:v>1023.9640000000002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48-4489-B0C7-64C4436CE56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2567.6799999999998</c:v>
                </c:pt>
                <c:pt idx="1">
                  <c:v>2414.4830000000002</c:v>
                </c:pt>
                <c:pt idx="2">
                  <c:v>2308.2859999999996</c:v>
                </c:pt>
                <c:pt idx="3">
                  <c:v>2318.4909999999995</c:v>
                </c:pt>
                <c:pt idx="4">
                  <c:v>2352.2739999999994</c:v>
                </c:pt>
                <c:pt idx="5">
                  <c:v>2420.442</c:v>
                </c:pt>
                <c:pt idx="6">
                  <c:v>2567.085</c:v>
                </c:pt>
                <c:pt idx="7">
                  <c:v>2910.9369999999999</c:v>
                </c:pt>
                <c:pt idx="8">
                  <c:v>3264.3</c:v>
                </c:pt>
                <c:pt idx="9">
                  <c:v>3319.0349999999999</c:v>
                </c:pt>
                <c:pt idx="10">
                  <c:v>3404.1369999999997</c:v>
                </c:pt>
                <c:pt idx="11">
                  <c:v>3484.3609999999999</c:v>
                </c:pt>
                <c:pt idx="12">
                  <c:v>3552.9679999999994</c:v>
                </c:pt>
                <c:pt idx="13">
                  <c:v>3429.0299999999997</c:v>
                </c:pt>
                <c:pt idx="14">
                  <c:v>3248.1640000000002</c:v>
                </c:pt>
                <c:pt idx="15">
                  <c:v>3191.6219999999998</c:v>
                </c:pt>
                <c:pt idx="16">
                  <c:v>3404.8579999999997</c:v>
                </c:pt>
                <c:pt idx="17">
                  <c:v>3498.5259999999998</c:v>
                </c:pt>
                <c:pt idx="18">
                  <c:v>3665.4459999999999</c:v>
                </c:pt>
                <c:pt idx="19">
                  <c:v>3860.5219999999999</c:v>
                </c:pt>
                <c:pt idx="20">
                  <c:v>3637.4630000000002</c:v>
                </c:pt>
                <c:pt idx="21">
                  <c:v>3333.902</c:v>
                </c:pt>
                <c:pt idx="22">
                  <c:v>3017.15</c:v>
                </c:pt>
                <c:pt idx="23">
                  <c:v>2757.817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48-4489-B0C7-64C4436CE56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333</c:v>
                </c:pt>
                <c:pt idx="1">
                  <c:v>321.00000000000006</c:v>
                </c:pt>
                <c:pt idx="2">
                  <c:v>312</c:v>
                </c:pt>
                <c:pt idx="3">
                  <c:v>308</c:v>
                </c:pt>
                <c:pt idx="4">
                  <c:v>315</c:v>
                </c:pt>
                <c:pt idx="5">
                  <c:v>340.99999999999994</c:v>
                </c:pt>
                <c:pt idx="6">
                  <c:v>387</c:v>
                </c:pt>
                <c:pt idx="7">
                  <c:v>441.00000000000006</c:v>
                </c:pt>
                <c:pt idx="8">
                  <c:v>483</c:v>
                </c:pt>
                <c:pt idx="9">
                  <c:v>497.99999999999994</c:v>
                </c:pt>
                <c:pt idx="10">
                  <c:v>502.99999999999994</c:v>
                </c:pt>
                <c:pt idx="11">
                  <c:v>508.00000000000006</c:v>
                </c:pt>
                <c:pt idx="12">
                  <c:v>512</c:v>
                </c:pt>
                <c:pt idx="13">
                  <c:v>506</c:v>
                </c:pt>
                <c:pt idx="14">
                  <c:v>488</c:v>
                </c:pt>
                <c:pt idx="15">
                  <c:v>485.00000000000006</c:v>
                </c:pt>
                <c:pt idx="16">
                  <c:v>499.99999999999994</c:v>
                </c:pt>
                <c:pt idx="17">
                  <c:v>511</c:v>
                </c:pt>
                <c:pt idx="18">
                  <c:v>522.99999999999989</c:v>
                </c:pt>
                <c:pt idx="19">
                  <c:v>525</c:v>
                </c:pt>
                <c:pt idx="20">
                  <c:v>486</c:v>
                </c:pt>
                <c:pt idx="21">
                  <c:v>442</c:v>
                </c:pt>
                <c:pt idx="22">
                  <c:v>397</c:v>
                </c:pt>
                <c:pt idx="23">
                  <c:v>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48-4489-B0C7-64C4436CE56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048-4489-B0C7-64C4436CE56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048-4489-B0C7-64C4436CE56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048-4489-B0C7-64C4436CE56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048-4489-B0C7-64C4436CE56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048-4489-B0C7-64C4436CE56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1576</c:v>
                </c:pt>
                <c:pt idx="1">
                  <c:v>1268.5999999999999</c:v>
                </c:pt>
                <c:pt idx="2">
                  <c:v>794.3</c:v>
                </c:pt>
                <c:pt idx="3">
                  <c:v>781.8</c:v>
                </c:pt>
                <c:pt idx="4">
                  <c:v>877.2</c:v>
                </c:pt>
                <c:pt idx="5">
                  <c:v>1248.2</c:v>
                </c:pt>
                <c:pt idx="6">
                  <c:v>1141.5</c:v>
                </c:pt>
                <c:pt idx="7">
                  <c:v>1522</c:v>
                </c:pt>
                <c:pt idx="8">
                  <c:v>1583</c:v>
                </c:pt>
                <c:pt idx="9">
                  <c:v>1485</c:v>
                </c:pt>
                <c:pt idx="10">
                  <c:v>1580</c:v>
                </c:pt>
                <c:pt idx="11">
                  <c:v>1493.8</c:v>
                </c:pt>
                <c:pt idx="12">
                  <c:v>1033.9000000000001</c:v>
                </c:pt>
                <c:pt idx="13">
                  <c:v>1151.5</c:v>
                </c:pt>
                <c:pt idx="14">
                  <c:v>1109.5</c:v>
                </c:pt>
                <c:pt idx="15">
                  <c:v>1090.5</c:v>
                </c:pt>
                <c:pt idx="16">
                  <c:v>1662.4</c:v>
                </c:pt>
                <c:pt idx="17">
                  <c:v>1567.6</c:v>
                </c:pt>
                <c:pt idx="18">
                  <c:v>1059.2</c:v>
                </c:pt>
                <c:pt idx="19">
                  <c:v>1457.8</c:v>
                </c:pt>
                <c:pt idx="20">
                  <c:v>1758.4</c:v>
                </c:pt>
                <c:pt idx="21">
                  <c:v>1459.6</c:v>
                </c:pt>
                <c:pt idx="22">
                  <c:v>949.9</c:v>
                </c:pt>
                <c:pt idx="23">
                  <c:v>739.1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048-4489-B0C7-64C4436CE56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12.69</c:v>
                </c:pt>
                <c:pt idx="17">
                  <c:v>6.5529999999999999</c:v>
                </c:pt>
                <c:pt idx="18">
                  <c:v>14.385999999999999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048-4489-B0C7-64C4436CE56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048-4489-B0C7-64C4436CE56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048-4489-B0C7-64C4436CE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82.68</c:v>
                </c:pt>
                <c:pt idx="1">
                  <c:v>83.36</c:v>
                </c:pt>
                <c:pt idx="2">
                  <c:v>79.53</c:v>
                </c:pt>
                <c:pt idx="3">
                  <c:v>79.41</c:v>
                </c:pt>
                <c:pt idx="4">
                  <c:v>79.36</c:v>
                </c:pt>
                <c:pt idx="5">
                  <c:v>85.27</c:v>
                </c:pt>
                <c:pt idx="6">
                  <c:v>93.69</c:v>
                </c:pt>
                <c:pt idx="7">
                  <c:v>84.13</c:v>
                </c:pt>
                <c:pt idx="8">
                  <c:v>0</c:v>
                </c:pt>
                <c:pt idx="9">
                  <c:v>-1</c:v>
                </c:pt>
                <c:pt idx="10">
                  <c:v>-1</c:v>
                </c:pt>
                <c:pt idx="11">
                  <c:v>-1.29</c:v>
                </c:pt>
                <c:pt idx="12">
                  <c:v>-8.35</c:v>
                </c:pt>
                <c:pt idx="13">
                  <c:v>-9.74</c:v>
                </c:pt>
                <c:pt idx="14">
                  <c:v>-4.32</c:v>
                </c:pt>
                <c:pt idx="15">
                  <c:v>0.16</c:v>
                </c:pt>
                <c:pt idx="16">
                  <c:v>31.11</c:v>
                </c:pt>
                <c:pt idx="17">
                  <c:v>103.96</c:v>
                </c:pt>
                <c:pt idx="18">
                  <c:v>157.07</c:v>
                </c:pt>
                <c:pt idx="19">
                  <c:v>163.96</c:v>
                </c:pt>
                <c:pt idx="20">
                  <c:v>121.04</c:v>
                </c:pt>
                <c:pt idx="21">
                  <c:v>94.2</c:v>
                </c:pt>
                <c:pt idx="22">
                  <c:v>77.92</c:v>
                </c:pt>
                <c:pt idx="23">
                  <c:v>50.29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048-4489-B0C7-64C4436CE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6577.5380000000014</v>
      </c>
      <c r="C4" s="18">
        <v>6112.0240000000013</v>
      </c>
      <c r="D4" s="18">
        <v>5507.3719999999994</v>
      </c>
      <c r="E4" s="18">
        <v>5515.9090000000006</v>
      </c>
      <c r="F4" s="18">
        <v>5640.4000000000015</v>
      </c>
      <c r="G4" s="18">
        <v>6161.7539999999999</v>
      </c>
      <c r="H4" s="18">
        <v>6303.3919999999989</v>
      </c>
      <c r="I4" s="18">
        <v>7141.5839999999989</v>
      </c>
      <c r="J4" s="18">
        <v>7643.8059999999987</v>
      </c>
      <c r="K4" s="18">
        <v>7606.8739999999989</v>
      </c>
      <c r="L4" s="18">
        <v>7801.9849999999988</v>
      </c>
      <c r="M4" s="18">
        <v>7779.0869999999986</v>
      </c>
      <c r="N4" s="18">
        <v>7416.3719999999985</v>
      </c>
      <c r="O4" s="18">
        <v>7352.6319999999996</v>
      </c>
      <c r="P4" s="18">
        <v>7047.2170000000006</v>
      </c>
      <c r="Q4" s="18">
        <v>6897.3540000000003</v>
      </c>
      <c r="R4" s="18">
        <v>7759.8210000000008</v>
      </c>
      <c r="S4" s="18">
        <v>7795.5250000000024</v>
      </c>
      <c r="T4" s="18">
        <v>7451.3640000000023</v>
      </c>
      <c r="U4" s="18">
        <v>7962.7500000000009</v>
      </c>
      <c r="V4" s="18">
        <v>7890.1820000000007</v>
      </c>
      <c r="W4" s="18">
        <v>7196.4230000000007</v>
      </c>
      <c r="X4" s="18">
        <v>6274.5320000000002</v>
      </c>
      <c r="Y4" s="18">
        <v>5759.982</v>
      </c>
      <c r="Z4" s="19"/>
      <c r="AA4" s="20">
        <f>SUM(B4:Z4)</f>
        <v>166595.87900000002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82.68</v>
      </c>
      <c r="C7" s="28">
        <v>83.36</v>
      </c>
      <c r="D7" s="28">
        <v>79.53</v>
      </c>
      <c r="E7" s="28">
        <v>79.41</v>
      </c>
      <c r="F7" s="28">
        <v>79.36</v>
      </c>
      <c r="G7" s="28">
        <v>85.27</v>
      </c>
      <c r="H7" s="28">
        <v>93.69</v>
      </c>
      <c r="I7" s="28">
        <v>84.13</v>
      </c>
      <c r="J7" s="28">
        <v>0</v>
      </c>
      <c r="K7" s="28">
        <v>-1</v>
      </c>
      <c r="L7" s="28">
        <v>-1</v>
      </c>
      <c r="M7" s="28">
        <v>-1.29</v>
      </c>
      <c r="N7" s="28">
        <v>-8.35</v>
      </c>
      <c r="O7" s="28">
        <v>-9.74</v>
      </c>
      <c r="P7" s="28">
        <v>-4.32</v>
      </c>
      <c r="Q7" s="28">
        <v>0.16</v>
      </c>
      <c r="R7" s="28">
        <v>31.11</v>
      </c>
      <c r="S7" s="28">
        <v>103.96</v>
      </c>
      <c r="T7" s="28">
        <v>157.07</v>
      </c>
      <c r="U7" s="28">
        <v>163.96</v>
      </c>
      <c r="V7" s="28">
        <v>121.04</v>
      </c>
      <c r="W7" s="28">
        <v>94.2</v>
      </c>
      <c r="X7" s="28">
        <v>77.92</v>
      </c>
      <c r="Y7" s="28">
        <v>50.29</v>
      </c>
      <c r="Z7" s="29"/>
      <c r="AA7" s="30">
        <f>IF(SUM(B7:Z7)&lt;&gt;0,AVERAGEIF(B7:Z7,"&lt;&gt;"""),"")</f>
        <v>60.06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136</v>
      </c>
      <c r="C11" s="47">
        <v>136</v>
      </c>
      <c r="D11" s="47">
        <v>136</v>
      </c>
      <c r="E11" s="47">
        <v>136</v>
      </c>
      <c r="F11" s="47">
        <v>136</v>
      </c>
      <c r="G11" s="47">
        <v>136</v>
      </c>
      <c r="H11" s="47">
        <v>136</v>
      </c>
      <c r="I11" s="47">
        <v>136</v>
      </c>
      <c r="J11" s="47">
        <v>136</v>
      </c>
      <c r="K11" s="47">
        <v>136</v>
      </c>
      <c r="L11" s="47">
        <v>136</v>
      </c>
      <c r="M11" s="47">
        <v>136</v>
      </c>
      <c r="N11" s="47">
        <v>136</v>
      </c>
      <c r="O11" s="47">
        <v>136</v>
      </c>
      <c r="P11" s="47">
        <v>136</v>
      </c>
      <c r="Q11" s="47">
        <v>136</v>
      </c>
      <c r="R11" s="47">
        <v>140</v>
      </c>
      <c r="S11" s="47">
        <v>154</v>
      </c>
      <c r="T11" s="47">
        <v>175</v>
      </c>
      <c r="U11" s="47">
        <v>196</v>
      </c>
      <c r="V11" s="47">
        <v>156</v>
      </c>
      <c r="W11" s="47">
        <v>154</v>
      </c>
      <c r="X11" s="47">
        <v>142</v>
      </c>
      <c r="Y11" s="47">
        <v>136</v>
      </c>
      <c r="Z11" s="48"/>
      <c r="AA11" s="49">
        <f t="shared" si="0"/>
        <v>3429</v>
      </c>
    </row>
    <row r="12" spans="1:27" ht="24.95" customHeight="1" x14ac:dyDescent="0.2">
      <c r="A12" s="50" t="s">
        <v>8</v>
      </c>
      <c r="B12" s="51">
        <v>3015.3789999999999</v>
      </c>
      <c r="C12" s="52">
        <v>2497.1019999999999</v>
      </c>
      <c r="D12" s="52">
        <v>1825.0329999999999</v>
      </c>
      <c r="E12" s="52">
        <v>1746.2669999999998</v>
      </c>
      <c r="F12" s="52">
        <v>1732.02</v>
      </c>
      <c r="G12" s="52">
        <v>2162.9009999999998</v>
      </c>
      <c r="H12" s="52">
        <v>1941.1370000000002</v>
      </c>
      <c r="I12" s="52">
        <v>1659.9430000000002</v>
      </c>
      <c r="J12" s="52">
        <v>942.9</v>
      </c>
      <c r="K12" s="52">
        <v>762.9</v>
      </c>
      <c r="L12" s="52">
        <v>462.9</v>
      </c>
      <c r="M12" s="52">
        <v>302.89999999999998</v>
      </c>
      <c r="N12" s="52">
        <v>197.9</v>
      </c>
      <c r="O12" s="52">
        <v>287.89999999999998</v>
      </c>
      <c r="P12" s="52">
        <v>417.9</v>
      </c>
      <c r="Q12" s="52">
        <v>717.9</v>
      </c>
      <c r="R12" s="52">
        <v>999.9</v>
      </c>
      <c r="S12" s="52">
        <v>2386.6060000000002</v>
      </c>
      <c r="T12" s="52">
        <v>2715.692</v>
      </c>
      <c r="U12" s="52">
        <v>2967.4050000000002</v>
      </c>
      <c r="V12" s="52">
        <v>3037.971</v>
      </c>
      <c r="W12" s="52">
        <v>2713.3679999999999</v>
      </c>
      <c r="X12" s="52">
        <v>2418.0920000000001</v>
      </c>
      <c r="Y12" s="52">
        <v>2152.9</v>
      </c>
      <c r="Z12" s="53"/>
      <c r="AA12" s="54">
        <f t="shared" si="0"/>
        <v>40064.916000000012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66</v>
      </c>
      <c r="G13" s="52">
        <v>66</v>
      </c>
      <c r="H13" s="52">
        <v>206</v>
      </c>
      <c r="I13" s="52">
        <v>164</v>
      </c>
      <c r="J13" s="52">
        <v>93</v>
      </c>
      <c r="K13" s="52">
        <v>38</v>
      </c>
      <c r="L13" s="52">
        <v>51</v>
      </c>
      <c r="M13" s="52">
        <v>25</v>
      </c>
      <c r="N13" s="52">
        <v>30</v>
      </c>
      <c r="O13" s="52">
        <v>30</v>
      </c>
      <c r="P13" s="52">
        <v>25</v>
      </c>
      <c r="Q13" s="52"/>
      <c r="R13" s="52"/>
      <c r="S13" s="52">
        <v>529</v>
      </c>
      <c r="T13" s="52">
        <v>877</v>
      </c>
      <c r="U13" s="52">
        <v>1245</v>
      </c>
      <c r="V13" s="52">
        <v>1171</v>
      </c>
      <c r="W13" s="52">
        <v>819</v>
      </c>
      <c r="X13" s="52">
        <v>204</v>
      </c>
      <c r="Y13" s="52"/>
      <c r="Z13" s="53"/>
      <c r="AA13" s="54">
        <f t="shared" si="0"/>
        <v>5639</v>
      </c>
    </row>
    <row r="14" spans="1:27" ht="24.95" customHeight="1" x14ac:dyDescent="0.2">
      <c r="A14" s="55" t="s">
        <v>10</v>
      </c>
      <c r="B14" s="56">
        <v>3195.1590000000001</v>
      </c>
      <c r="C14" s="57">
        <v>3247.9219999999996</v>
      </c>
      <c r="D14" s="57">
        <v>3316.3389999999999</v>
      </c>
      <c r="E14" s="57">
        <v>3404.6420000000007</v>
      </c>
      <c r="F14" s="57">
        <v>3477.38</v>
      </c>
      <c r="G14" s="57">
        <v>3553.8530000000005</v>
      </c>
      <c r="H14" s="57">
        <v>3792.2550000000001</v>
      </c>
      <c r="I14" s="57">
        <v>4941.6409999999987</v>
      </c>
      <c r="J14" s="57">
        <v>6284.9059999999981</v>
      </c>
      <c r="K14" s="57">
        <v>6471.9740000000011</v>
      </c>
      <c r="L14" s="57">
        <v>6946.085</v>
      </c>
      <c r="M14" s="57">
        <v>7106.186999999999</v>
      </c>
      <c r="N14" s="57">
        <v>6842.4719999999988</v>
      </c>
      <c r="O14" s="57">
        <v>6690.732</v>
      </c>
      <c r="P14" s="57">
        <v>6268.317</v>
      </c>
      <c r="Q14" s="57">
        <v>5853.4539999999997</v>
      </c>
      <c r="R14" s="57">
        <v>6429.9210000000003</v>
      </c>
      <c r="S14" s="57">
        <v>4478.9189999999999</v>
      </c>
      <c r="T14" s="57">
        <v>3435.6719999999996</v>
      </c>
      <c r="U14" s="57">
        <v>3315.3449999999998</v>
      </c>
      <c r="V14" s="57">
        <v>3309.2110000000002</v>
      </c>
      <c r="W14" s="57">
        <v>3297.0549999999998</v>
      </c>
      <c r="X14" s="57">
        <v>3302.44</v>
      </c>
      <c r="Y14" s="57">
        <v>3299.0819999999994</v>
      </c>
      <c r="Z14" s="58"/>
      <c r="AA14" s="59">
        <f t="shared" si="0"/>
        <v>112260.96299999999</v>
      </c>
    </row>
    <row r="15" spans="1:27" ht="24.95" customHeight="1" x14ac:dyDescent="0.2">
      <c r="A15" s="55" t="s">
        <v>11</v>
      </c>
      <c r="B15" s="56">
        <v>156</v>
      </c>
      <c r="C15" s="57">
        <v>156</v>
      </c>
      <c r="D15" s="57">
        <v>155</v>
      </c>
      <c r="E15" s="57">
        <v>154</v>
      </c>
      <c r="F15" s="57">
        <v>154</v>
      </c>
      <c r="G15" s="57">
        <v>153</v>
      </c>
      <c r="H15" s="57">
        <v>153</v>
      </c>
      <c r="I15" s="57">
        <v>165</v>
      </c>
      <c r="J15" s="57">
        <v>183</v>
      </c>
      <c r="K15" s="57">
        <v>198</v>
      </c>
      <c r="L15" s="57">
        <v>206</v>
      </c>
      <c r="M15" s="57">
        <v>209</v>
      </c>
      <c r="N15" s="57">
        <v>210</v>
      </c>
      <c r="O15" s="57">
        <v>208</v>
      </c>
      <c r="P15" s="57">
        <v>200</v>
      </c>
      <c r="Q15" s="57">
        <v>190</v>
      </c>
      <c r="R15" s="57">
        <v>175</v>
      </c>
      <c r="S15" s="57">
        <v>157</v>
      </c>
      <c r="T15" s="57">
        <v>148</v>
      </c>
      <c r="U15" s="57">
        <v>144</v>
      </c>
      <c r="V15" s="57">
        <v>141</v>
      </c>
      <c r="W15" s="57">
        <v>138</v>
      </c>
      <c r="X15" s="57">
        <v>133</v>
      </c>
      <c r="Y15" s="57">
        <v>127</v>
      </c>
      <c r="Z15" s="58"/>
      <c r="AA15" s="59">
        <f t="shared" si="0"/>
        <v>4013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6502.5380000000005</v>
      </c>
      <c r="C16" s="62">
        <f t="shared" si="1"/>
        <v>6037.0239999999994</v>
      </c>
      <c r="D16" s="62">
        <f t="shared" si="1"/>
        <v>5432.3719999999994</v>
      </c>
      <c r="E16" s="62">
        <f t="shared" si="1"/>
        <v>5440.9090000000006</v>
      </c>
      <c r="F16" s="62">
        <f t="shared" si="1"/>
        <v>5565.4</v>
      </c>
      <c r="G16" s="62">
        <f t="shared" si="1"/>
        <v>6071.7540000000008</v>
      </c>
      <c r="H16" s="62">
        <f t="shared" si="1"/>
        <v>6228.3919999999998</v>
      </c>
      <c r="I16" s="62">
        <f t="shared" si="1"/>
        <v>7066.5839999999989</v>
      </c>
      <c r="J16" s="62">
        <f t="shared" si="1"/>
        <v>7639.8059999999987</v>
      </c>
      <c r="K16" s="62">
        <f t="shared" si="1"/>
        <v>7606.8740000000007</v>
      </c>
      <c r="L16" s="62">
        <f t="shared" si="1"/>
        <v>7801.9849999999997</v>
      </c>
      <c r="M16" s="62">
        <f t="shared" si="1"/>
        <v>7779.0869999999986</v>
      </c>
      <c r="N16" s="62">
        <f t="shared" si="1"/>
        <v>7416.3719999999985</v>
      </c>
      <c r="O16" s="62">
        <f t="shared" si="1"/>
        <v>7352.6319999999996</v>
      </c>
      <c r="P16" s="62">
        <f t="shared" si="1"/>
        <v>7047.2169999999996</v>
      </c>
      <c r="Q16" s="62">
        <f t="shared" si="1"/>
        <v>6897.3539999999994</v>
      </c>
      <c r="R16" s="62">
        <f t="shared" si="1"/>
        <v>7744.8209999999999</v>
      </c>
      <c r="S16" s="62">
        <f t="shared" si="1"/>
        <v>7705.5249999999996</v>
      </c>
      <c r="T16" s="62">
        <f t="shared" si="1"/>
        <v>7351.3639999999996</v>
      </c>
      <c r="U16" s="62">
        <f t="shared" si="1"/>
        <v>7867.75</v>
      </c>
      <c r="V16" s="62">
        <f t="shared" si="1"/>
        <v>7815.1819999999998</v>
      </c>
      <c r="W16" s="62">
        <f t="shared" si="1"/>
        <v>7121.4229999999998</v>
      </c>
      <c r="X16" s="62">
        <f t="shared" si="1"/>
        <v>6199.5320000000002</v>
      </c>
      <c r="Y16" s="62">
        <f t="shared" si="1"/>
        <v>5714.982</v>
      </c>
      <c r="Z16" s="63" t="str">
        <f t="shared" si="1"/>
        <v/>
      </c>
      <c r="AA16" s="64">
        <f>SUM(AA10:AA15)</f>
        <v>165406.87900000002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2880.9</v>
      </c>
      <c r="C29" s="72">
        <v>2910.9</v>
      </c>
      <c r="D29" s="72">
        <v>2761.9</v>
      </c>
      <c r="E29" s="72">
        <v>2736.9</v>
      </c>
      <c r="F29" s="72">
        <v>2839.9</v>
      </c>
      <c r="G29" s="72">
        <v>2921.9</v>
      </c>
      <c r="H29" s="72">
        <v>2849.18</v>
      </c>
      <c r="I29" s="72">
        <v>2825.99</v>
      </c>
      <c r="J29" s="72">
        <v>3322.2</v>
      </c>
      <c r="K29" s="72">
        <v>3763.24</v>
      </c>
      <c r="L29" s="72">
        <v>4101.38</v>
      </c>
      <c r="M29" s="72">
        <v>4247.78</v>
      </c>
      <c r="N29" s="72">
        <v>4294.0200000000004</v>
      </c>
      <c r="O29" s="72">
        <v>4218.93</v>
      </c>
      <c r="P29" s="72">
        <v>3978.19</v>
      </c>
      <c r="Q29" s="72">
        <v>1401.66</v>
      </c>
      <c r="R29" s="72">
        <v>3079.46</v>
      </c>
      <c r="S29" s="72">
        <v>3200.24</v>
      </c>
      <c r="T29" s="72">
        <v>3458.9</v>
      </c>
      <c r="U29" s="72">
        <v>4124.8999999999996</v>
      </c>
      <c r="V29" s="72">
        <v>4018.9</v>
      </c>
      <c r="W29" s="72">
        <v>3736.9</v>
      </c>
      <c r="X29" s="72">
        <v>3115.9</v>
      </c>
      <c r="Y29" s="72">
        <v>2912.9</v>
      </c>
      <c r="Z29" s="73"/>
      <c r="AA29" s="74">
        <f>SUM(B29:Z29)</f>
        <v>79703.069999999978</v>
      </c>
    </row>
    <row r="30" spans="1:27" ht="24.95" customHeight="1" x14ac:dyDescent="0.2">
      <c r="A30" s="75" t="s">
        <v>24</v>
      </c>
      <c r="B30" s="76">
        <v>2227.6379999999999</v>
      </c>
      <c r="C30" s="77">
        <v>2252.1239999999998</v>
      </c>
      <c r="D30" s="77">
        <v>2030.472</v>
      </c>
      <c r="E30" s="77">
        <v>2064.009</v>
      </c>
      <c r="F30" s="77">
        <v>2085.5</v>
      </c>
      <c r="G30" s="77">
        <v>2524.8539999999998</v>
      </c>
      <c r="H30" s="77">
        <v>2697.212</v>
      </c>
      <c r="I30" s="77">
        <v>3425.5940000000001</v>
      </c>
      <c r="J30" s="77">
        <v>3531.6060000000002</v>
      </c>
      <c r="K30" s="77">
        <v>3208.634</v>
      </c>
      <c r="L30" s="77">
        <v>3365.605</v>
      </c>
      <c r="M30" s="77">
        <v>3356.3069999999998</v>
      </c>
      <c r="N30" s="77">
        <v>3052.3519999999999</v>
      </c>
      <c r="O30" s="77">
        <v>2973.7020000000002</v>
      </c>
      <c r="P30" s="77">
        <v>2779.027</v>
      </c>
      <c r="Q30" s="77">
        <v>4930.6940000000004</v>
      </c>
      <c r="R30" s="77">
        <v>3833.3609999999999</v>
      </c>
      <c r="S30" s="77">
        <v>3275.2849999999999</v>
      </c>
      <c r="T30" s="77">
        <v>2564.4639999999999</v>
      </c>
      <c r="U30" s="77">
        <v>2409.85</v>
      </c>
      <c r="V30" s="77">
        <v>2442.2820000000002</v>
      </c>
      <c r="W30" s="77">
        <v>2031.5229999999999</v>
      </c>
      <c r="X30" s="77">
        <v>1708.6320000000001</v>
      </c>
      <c r="Y30" s="77">
        <v>1647.0820000000001</v>
      </c>
      <c r="Z30" s="78"/>
      <c r="AA30" s="79">
        <f>SUM(B30:Z30)</f>
        <v>66417.808999999994</v>
      </c>
    </row>
    <row r="31" spans="1:27" ht="24.95" customHeight="1" x14ac:dyDescent="0.2">
      <c r="A31" s="82" t="s">
        <v>25</v>
      </c>
      <c r="B31" s="80">
        <v>1469</v>
      </c>
      <c r="C31" s="81">
        <v>949</v>
      </c>
      <c r="D31" s="81">
        <v>715</v>
      </c>
      <c r="E31" s="81">
        <v>715</v>
      </c>
      <c r="F31" s="81">
        <v>715</v>
      </c>
      <c r="G31" s="81">
        <v>715</v>
      </c>
      <c r="H31" s="81">
        <v>757</v>
      </c>
      <c r="I31" s="81">
        <v>890</v>
      </c>
      <c r="J31" s="81">
        <v>790</v>
      </c>
      <c r="K31" s="81">
        <v>635</v>
      </c>
      <c r="L31" s="81">
        <v>335</v>
      </c>
      <c r="M31" s="81">
        <v>175</v>
      </c>
      <c r="N31" s="81">
        <v>70</v>
      </c>
      <c r="O31" s="81">
        <v>160</v>
      </c>
      <c r="P31" s="81">
        <v>290</v>
      </c>
      <c r="Q31" s="81">
        <v>565</v>
      </c>
      <c r="R31" s="81">
        <v>847</v>
      </c>
      <c r="S31" s="81">
        <v>1320</v>
      </c>
      <c r="T31" s="81">
        <v>1428</v>
      </c>
      <c r="U31" s="81">
        <v>1428</v>
      </c>
      <c r="V31" s="81">
        <v>1429</v>
      </c>
      <c r="W31" s="81">
        <v>1428</v>
      </c>
      <c r="X31" s="81">
        <v>1450</v>
      </c>
      <c r="Y31" s="81">
        <v>1200</v>
      </c>
      <c r="Z31" s="83"/>
      <c r="AA31" s="84">
        <f>SUM(B31:Z31)</f>
        <v>20475</v>
      </c>
    </row>
    <row r="32" spans="1:27" ht="30" customHeight="1" thickBot="1" x14ac:dyDescent="0.25">
      <c r="A32" s="60" t="s">
        <v>26</v>
      </c>
      <c r="B32" s="61">
        <f>IF(LEN(B$2)&gt;0,SUM(B29:B31),"")</f>
        <v>6577.5380000000005</v>
      </c>
      <c r="C32" s="62">
        <f t="shared" ref="C32:Z32" si="4">IF(LEN(C$2)&gt;0,SUM(C29:C31),"")</f>
        <v>6112.0239999999994</v>
      </c>
      <c r="D32" s="62">
        <f t="shared" si="4"/>
        <v>5507.3720000000003</v>
      </c>
      <c r="E32" s="62">
        <f t="shared" si="4"/>
        <v>5515.9089999999997</v>
      </c>
      <c r="F32" s="62">
        <f t="shared" si="4"/>
        <v>5640.4</v>
      </c>
      <c r="G32" s="62">
        <f t="shared" si="4"/>
        <v>6161.7539999999999</v>
      </c>
      <c r="H32" s="62">
        <f t="shared" si="4"/>
        <v>6303.3919999999998</v>
      </c>
      <c r="I32" s="62">
        <f t="shared" si="4"/>
        <v>7141.5839999999998</v>
      </c>
      <c r="J32" s="62">
        <f t="shared" si="4"/>
        <v>7643.8060000000005</v>
      </c>
      <c r="K32" s="62">
        <f t="shared" si="4"/>
        <v>7606.8739999999998</v>
      </c>
      <c r="L32" s="62">
        <f t="shared" si="4"/>
        <v>7801.9850000000006</v>
      </c>
      <c r="M32" s="62">
        <f t="shared" si="4"/>
        <v>7779.0869999999995</v>
      </c>
      <c r="N32" s="62">
        <f t="shared" si="4"/>
        <v>7416.3720000000003</v>
      </c>
      <c r="O32" s="62">
        <f t="shared" si="4"/>
        <v>7352.6320000000005</v>
      </c>
      <c r="P32" s="62">
        <f t="shared" si="4"/>
        <v>7047.2170000000006</v>
      </c>
      <c r="Q32" s="62">
        <f t="shared" si="4"/>
        <v>6897.3540000000003</v>
      </c>
      <c r="R32" s="62">
        <f t="shared" si="4"/>
        <v>7759.8209999999999</v>
      </c>
      <c r="S32" s="62">
        <f t="shared" si="4"/>
        <v>7795.5249999999996</v>
      </c>
      <c r="T32" s="62">
        <f t="shared" si="4"/>
        <v>7451.3639999999996</v>
      </c>
      <c r="U32" s="62">
        <f t="shared" si="4"/>
        <v>7962.75</v>
      </c>
      <c r="V32" s="62">
        <f t="shared" si="4"/>
        <v>7890.1820000000007</v>
      </c>
      <c r="W32" s="62">
        <f t="shared" si="4"/>
        <v>7196.4229999999998</v>
      </c>
      <c r="X32" s="62">
        <f t="shared" si="4"/>
        <v>6274.5320000000002</v>
      </c>
      <c r="Y32" s="62">
        <f t="shared" si="4"/>
        <v>5759.982</v>
      </c>
      <c r="Z32" s="63" t="str">
        <f t="shared" si="4"/>
        <v/>
      </c>
      <c r="AA32" s="64">
        <f>SUM(AA29:AA31)</f>
        <v>166595.87899999996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>
        <v>15</v>
      </c>
      <c r="T35" s="95">
        <v>15</v>
      </c>
      <c r="U35" s="95">
        <v>15</v>
      </c>
      <c r="V35" s="95"/>
      <c r="W35" s="95"/>
      <c r="X35" s="95"/>
      <c r="Y35" s="95"/>
      <c r="Z35" s="96"/>
      <c r="AA35" s="74">
        <f t="shared" ref="AA35:AA40" si="5">SUM(B35:Z35)</f>
        <v>45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>
        <v>15</v>
      </c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10</v>
      </c>
      <c r="U36" s="99">
        <v>5</v>
      </c>
      <c r="V36" s="99"/>
      <c r="W36" s="99"/>
      <c r="X36" s="99"/>
      <c r="Y36" s="99"/>
      <c r="Z36" s="100"/>
      <c r="AA36" s="79">
        <f t="shared" si="5"/>
        <v>30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4</v>
      </c>
      <c r="K38" s="99"/>
      <c r="L38" s="99"/>
      <c r="M38" s="99"/>
      <c r="N38" s="99"/>
      <c r="O38" s="99"/>
      <c r="P38" s="99"/>
      <c r="Q38" s="99"/>
      <c r="R38" s="99">
        <v>15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45</v>
      </c>
      <c r="Z38" s="100"/>
      <c r="AA38" s="79">
        <f t="shared" si="5"/>
        <v>1114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75</v>
      </c>
      <c r="C40" s="88">
        <f t="shared" si="6"/>
        <v>75</v>
      </c>
      <c r="D40" s="88">
        <f t="shared" si="6"/>
        <v>75</v>
      </c>
      <c r="E40" s="88">
        <f t="shared" si="6"/>
        <v>75</v>
      </c>
      <c r="F40" s="88">
        <f t="shared" si="6"/>
        <v>75</v>
      </c>
      <c r="G40" s="88">
        <f t="shared" si="6"/>
        <v>90</v>
      </c>
      <c r="H40" s="88">
        <f t="shared" si="6"/>
        <v>75</v>
      </c>
      <c r="I40" s="88">
        <f t="shared" si="6"/>
        <v>75</v>
      </c>
      <c r="J40" s="88">
        <f t="shared" si="6"/>
        <v>4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15</v>
      </c>
      <c r="S40" s="88">
        <f t="shared" si="6"/>
        <v>90</v>
      </c>
      <c r="T40" s="88">
        <f t="shared" si="6"/>
        <v>100</v>
      </c>
      <c r="U40" s="88">
        <f t="shared" si="6"/>
        <v>95</v>
      </c>
      <c r="V40" s="88">
        <f t="shared" si="6"/>
        <v>75</v>
      </c>
      <c r="W40" s="88">
        <f t="shared" si="6"/>
        <v>75</v>
      </c>
      <c r="X40" s="88">
        <f t="shared" si="6"/>
        <v>75</v>
      </c>
      <c r="Y40" s="88">
        <f t="shared" si="6"/>
        <v>45</v>
      </c>
      <c r="Z40" s="89" t="str">
        <f t="shared" si="6"/>
        <v/>
      </c>
      <c r="AA40" s="90">
        <f t="shared" si="5"/>
        <v>1189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6577.5380000000005</v>
      </c>
      <c r="C52" s="88">
        <f t="shared" si="10"/>
        <v>6112.0239999999994</v>
      </c>
      <c r="D52" s="88">
        <f t="shared" si="10"/>
        <v>5507.3719999999994</v>
      </c>
      <c r="E52" s="88">
        <f t="shared" si="10"/>
        <v>5515.9090000000006</v>
      </c>
      <c r="F52" s="88">
        <f t="shared" si="10"/>
        <v>5640.4</v>
      </c>
      <c r="G52" s="88">
        <f t="shared" si="10"/>
        <v>6161.7540000000008</v>
      </c>
      <c r="H52" s="88">
        <f t="shared" si="10"/>
        <v>6303.3919999999998</v>
      </c>
      <c r="I52" s="88">
        <f t="shared" si="10"/>
        <v>7141.5839999999989</v>
      </c>
      <c r="J52" s="88">
        <f t="shared" si="10"/>
        <v>7643.8059999999987</v>
      </c>
      <c r="K52" s="88">
        <f t="shared" si="10"/>
        <v>7606.8740000000007</v>
      </c>
      <c r="L52" s="88">
        <f t="shared" si="10"/>
        <v>7801.9849999999997</v>
      </c>
      <c r="M52" s="88">
        <f t="shared" si="10"/>
        <v>7779.0869999999986</v>
      </c>
      <c r="N52" s="88">
        <f t="shared" si="10"/>
        <v>7416.3719999999985</v>
      </c>
      <c r="O52" s="88">
        <f t="shared" si="10"/>
        <v>7352.6319999999996</v>
      </c>
      <c r="P52" s="88">
        <f t="shared" si="10"/>
        <v>7047.2169999999996</v>
      </c>
      <c r="Q52" s="88">
        <f t="shared" si="10"/>
        <v>6897.3539999999994</v>
      </c>
      <c r="R52" s="88">
        <f t="shared" si="10"/>
        <v>7759.8209999999999</v>
      </c>
      <c r="S52" s="88">
        <f t="shared" si="10"/>
        <v>7795.5249999999996</v>
      </c>
      <c r="T52" s="88">
        <f t="shared" si="10"/>
        <v>7451.3639999999996</v>
      </c>
      <c r="U52" s="88">
        <f t="shared" si="10"/>
        <v>7962.75</v>
      </c>
      <c r="V52" s="88">
        <f t="shared" si="10"/>
        <v>7890.1819999999998</v>
      </c>
      <c r="W52" s="88">
        <f t="shared" si="10"/>
        <v>7196.4229999999998</v>
      </c>
      <c r="X52" s="88">
        <f t="shared" si="10"/>
        <v>6274.5320000000002</v>
      </c>
      <c r="Y52" s="88">
        <f t="shared" si="10"/>
        <v>5759.982</v>
      </c>
      <c r="Z52" s="89" t="str">
        <f t="shared" si="10"/>
        <v/>
      </c>
      <c r="AA52" s="104">
        <f>SUM(B52:Z52)</f>
        <v>166595.87899999999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6577.5379999999986</v>
      </c>
      <c r="C4" s="18">
        <v>6111.9980000000014</v>
      </c>
      <c r="D4" s="18">
        <v>5507.331000000001</v>
      </c>
      <c r="E4" s="18">
        <v>5515.9300000000012</v>
      </c>
      <c r="F4" s="18">
        <v>5640.4089999999997</v>
      </c>
      <c r="G4" s="18">
        <v>6161.7119999999995</v>
      </c>
      <c r="H4" s="18">
        <v>6303.3570000000009</v>
      </c>
      <c r="I4" s="18">
        <v>7141.5840000000007</v>
      </c>
      <c r="J4" s="18">
        <v>7643.8060000000023</v>
      </c>
      <c r="K4" s="18">
        <v>7606.8739999999998</v>
      </c>
      <c r="L4" s="18">
        <v>7801.9849999999997</v>
      </c>
      <c r="M4" s="18">
        <v>7779.1150000000025</v>
      </c>
      <c r="N4" s="18">
        <v>7416.349000000002</v>
      </c>
      <c r="O4" s="18">
        <v>7352.6680000000006</v>
      </c>
      <c r="P4" s="18">
        <v>7047.2659999999996</v>
      </c>
      <c r="Q4" s="18">
        <v>6897.3339999999998</v>
      </c>
      <c r="R4" s="18">
        <v>7759.8190000000013</v>
      </c>
      <c r="S4" s="18">
        <v>7795.5120000000006</v>
      </c>
      <c r="T4" s="18">
        <v>7451.4089999999997</v>
      </c>
      <c r="U4" s="18">
        <v>7962.782000000002</v>
      </c>
      <c r="V4" s="18">
        <v>7890.2160000000003</v>
      </c>
      <c r="W4" s="18">
        <v>7196.4620000000014</v>
      </c>
      <c r="X4" s="18">
        <v>6274.5770000000002</v>
      </c>
      <c r="Y4" s="18">
        <v>5759.9750000000013</v>
      </c>
      <c r="Z4" s="19"/>
      <c r="AA4" s="20">
        <f>SUM(B4:Z4)</f>
        <v>166596.00800000006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82.68</v>
      </c>
      <c r="C7" s="28">
        <v>83.36</v>
      </c>
      <c r="D7" s="28">
        <v>79.53</v>
      </c>
      <c r="E7" s="28">
        <v>79.41</v>
      </c>
      <c r="F7" s="28">
        <v>79.36</v>
      </c>
      <c r="G7" s="28">
        <v>85.27</v>
      </c>
      <c r="H7" s="28">
        <v>93.69</v>
      </c>
      <c r="I7" s="28">
        <v>84.13</v>
      </c>
      <c r="J7" s="28">
        <v>0</v>
      </c>
      <c r="K7" s="28">
        <v>-1</v>
      </c>
      <c r="L7" s="28">
        <v>-1</v>
      </c>
      <c r="M7" s="28">
        <v>-1.29</v>
      </c>
      <c r="N7" s="28">
        <v>-8.35</v>
      </c>
      <c r="O7" s="28">
        <v>-9.74</v>
      </c>
      <c r="P7" s="28">
        <v>-4.32</v>
      </c>
      <c r="Q7" s="28">
        <v>0.16</v>
      </c>
      <c r="R7" s="28">
        <v>31.11</v>
      </c>
      <c r="S7" s="28">
        <v>103.96</v>
      </c>
      <c r="T7" s="28">
        <v>157.07</v>
      </c>
      <c r="U7" s="28">
        <v>163.96</v>
      </c>
      <c r="V7" s="28">
        <v>121.04</v>
      </c>
      <c r="W7" s="28">
        <v>94.2</v>
      </c>
      <c r="X7" s="28">
        <v>77.92</v>
      </c>
      <c r="Y7" s="28">
        <v>50.29</v>
      </c>
      <c r="Z7" s="29"/>
      <c r="AA7" s="30">
        <f>IF(SUM(B7:Z7)&lt;&gt;0,AVERAGEIF(B7:Z7,"&lt;&gt;"""),"")</f>
        <v>60.06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</v>
      </c>
      <c r="C14" s="57">
        <v>15</v>
      </c>
      <c r="D14" s="57">
        <v>15</v>
      </c>
      <c r="E14" s="57">
        <v>15</v>
      </c>
      <c r="F14" s="57">
        <v>15</v>
      </c>
      <c r="G14" s="57">
        <v>15</v>
      </c>
      <c r="H14" s="57">
        <v>12.69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6.5529999999999999</v>
      </c>
      <c r="T14" s="57">
        <v>14.385999999999999</v>
      </c>
      <c r="U14" s="57">
        <v>15</v>
      </c>
      <c r="V14" s="57">
        <v>15</v>
      </c>
      <c r="W14" s="57">
        <v>15</v>
      </c>
      <c r="X14" s="57">
        <v>15</v>
      </c>
      <c r="Y14" s="57">
        <v>15</v>
      </c>
      <c r="Z14" s="58"/>
      <c r="AA14" s="59">
        <f t="shared" si="0"/>
        <v>198.62899999999999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</v>
      </c>
      <c r="C16" s="62">
        <f t="shared" ref="C16:Z16" si="1">IF(LEN(C$2)&gt;0,SUM(C10:C15),"")</f>
        <v>15</v>
      </c>
      <c r="D16" s="62">
        <f t="shared" si="1"/>
        <v>15</v>
      </c>
      <c r="E16" s="62">
        <f t="shared" si="1"/>
        <v>15</v>
      </c>
      <c r="F16" s="62">
        <f t="shared" si="1"/>
        <v>15</v>
      </c>
      <c r="G16" s="62">
        <f t="shared" si="1"/>
        <v>15</v>
      </c>
      <c r="H16" s="62">
        <f t="shared" si="1"/>
        <v>12.69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6.5529999999999999</v>
      </c>
      <c r="T16" s="62">
        <f t="shared" si="1"/>
        <v>14.385999999999999</v>
      </c>
      <c r="U16" s="62">
        <f t="shared" si="1"/>
        <v>15</v>
      </c>
      <c r="V16" s="62">
        <f t="shared" si="1"/>
        <v>15</v>
      </c>
      <c r="W16" s="62">
        <f t="shared" si="1"/>
        <v>15</v>
      </c>
      <c r="X16" s="62">
        <f t="shared" si="1"/>
        <v>15</v>
      </c>
      <c r="Y16" s="62">
        <f t="shared" si="1"/>
        <v>15</v>
      </c>
      <c r="Z16" s="63" t="str">
        <f t="shared" si="1"/>
        <v/>
      </c>
      <c r="AA16" s="64">
        <f>SUM(AA10:AA15)</f>
        <v>198.62899999999999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785.54700000000003</v>
      </c>
      <c r="C19" s="72">
        <v>805.976</v>
      </c>
      <c r="D19" s="72">
        <v>810.83100000000002</v>
      </c>
      <c r="E19" s="72">
        <v>824.63199999999995</v>
      </c>
      <c r="F19" s="72">
        <v>815.48699999999997</v>
      </c>
      <c r="G19" s="72">
        <v>832.38099999999997</v>
      </c>
      <c r="H19" s="72">
        <v>832.29300000000001</v>
      </c>
      <c r="I19" s="72">
        <v>837.35300000000007</v>
      </c>
      <c r="J19" s="72">
        <v>871.35500000000013</v>
      </c>
      <c r="K19" s="72">
        <v>858.66700000000003</v>
      </c>
      <c r="L19" s="72">
        <v>855.89300000000003</v>
      </c>
      <c r="M19" s="72">
        <v>844.26400000000001</v>
      </c>
      <c r="N19" s="72">
        <v>835.82299999999998</v>
      </c>
      <c r="O19" s="72">
        <v>833.32600000000002</v>
      </c>
      <c r="P19" s="72">
        <v>836.88099999999997</v>
      </c>
      <c r="Q19" s="72">
        <v>843.82000000000016</v>
      </c>
      <c r="R19" s="72">
        <v>855.51200000000006</v>
      </c>
      <c r="S19" s="72">
        <v>837.78400000000011</v>
      </c>
      <c r="T19" s="72">
        <v>774.72199999999998</v>
      </c>
      <c r="U19" s="72">
        <v>671.4129999999999</v>
      </c>
      <c r="V19" s="72">
        <v>673.90800000000002</v>
      </c>
      <c r="W19" s="72">
        <v>716.51800000000003</v>
      </c>
      <c r="X19" s="72">
        <v>721.75</v>
      </c>
      <c r="Y19" s="72">
        <v>757.59400000000005</v>
      </c>
      <c r="Z19" s="73"/>
      <c r="AA19" s="74">
        <f t="shared" ref="AA19:AA25" si="2">SUM(B19:Z19)</f>
        <v>19333.73</v>
      </c>
    </row>
    <row r="20" spans="1:27" ht="24.95" customHeight="1" x14ac:dyDescent="0.2">
      <c r="A20" s="75" t="s">
        <v>15</v>
      </c>
      <c r="B20" s="76">
        <v>1194.3109999999999</v>
      </c>
      <c r="C20" s="77">
        <v>1186.4390000000001</v>
      </c>
      <c r="D20" s="77">
        <v>1166.914</v>
      </c>
      <c r="E20" s="77">
        <v>1167.5069999999998</v>
      </c>
      <c r="F20" s="77">
        <v>1161.4479999999996</v>
      </c>
      <c r="G20" s="77">
        <v>1194.6890000000003</v>
      </c>
      <c r="H20" s="77">
        <v>1248.789</v>
      </c>
      <c r="I20" s="77">
        <v>1316.7940000000001</v>
      </c>
      <c r="J20" s="77">
        <v>1325.6510000000005</v>
      </c>
      <c r="K20" s="77">
        <v>1281.6720000000003</v>
      </c>
      <c r="L20" s="77">
        <v>1224.9549999999999</v>
      </c>
      <c r="M20" s="77">
        <v>1162.6900000000003</v>
      </c>
      <c r="N20" s="77">
        <v>1188.1579999999999</v>
      </c>
      <c r="O20" s="77">
        <v>1138.3120000000004</v>
      </c>
      <c r="P20" s="77">
        <v>1096.721</v>
      </c>
      <c r="Q20" s="77">
        <v>1100.3920000000001</v>
      </c>
      <c r="R20" s="77">
        <v>1205.549</v>
      </c>
      <c r="S20" s="77">
        <v>1250.549</v>
      </c>
      <c r="T20" s="77">
        <v>1266.655</v>
      </c>
      <c r="U20" s="77">
        <v>1269.5470000000003</v>
      </c>
      <c r="V20" s="77">
        <v>1181.9449999999999</v>
      </c>
      <c r="W20" s="77">
        <v>1095.442</v>
      </c>
      <c r="X20" s="77">
        <v>1038.777</v>
      </c>
      <c r="Y20" s="77">
        <v>1023.9640000000002</v>
      </c>
      <c r="Z20" s="78"/>
      <c r="AA20" s="79">
        <f t="shared" si="2"/>
        <v>28487.869999999995</v>
      </c>
    </row>
    <row r="21" spans="1:27" ht="24.95" customHeight="1" x14ac:dyDescent="0.2">
      <c r="A21" s="75" t="s">
        <v>16</v>
      </c>
      <c r="B21" s="80">
        <v>2567.6799999999998</v>
      </c>
      <c r="C21" s="81">
        <v>2414.4830000000002</v>
      </c>
      <c r="D21" s="81">
        <v>2308.2859999999996</v>
      </c>
      <c r="E21" s="81">
        <v>2318.4909999999995</v>
      </c>
      <c r="F21" s="81">
        <v>2352.2739999999994</v>
      </c>
      <c r="G21" s="81">
        <v>2420.442</v>
      </c>
      <c r="H21" s="81">
        <v>2567.085</v>
      </c>
      <c r="I21" s="81">
        <v>2910.9369999999999</v>
      </c>
      <c r="J21" s="81">
        <v>3264.3</v>
      </c>
      <c r="K21" s="81">
        <v>3319.0349999999999</v>
      </c>
      <c r="L21" s="81">
        <v>3404.1369999999997</v>
      </c>
      <c r="M21" s="81">
        <v>3484.3609999999999</v>
      </c>
      <c r="N21" s="81">
        <v>3552.9679999999994</v>
      </c>
      <c r="O21" s="81">
        <v>3429.0299999999997</v>
      </c>
      <c r="P21" s="81">
        <v>3248.1640000000002</v>
      </c>
      <c r="Q21" s="81">
        <v>3191.6219999999998</v>
      </c>
      <c r="R21" s="81">
        <v>3404.8579999999997</v>
      </c>
      <c r="S21" s="81">
        <v>3498.5259999999998</v>
      </c>
      <c r="T21" s="81">
        <v>3665.4459999999999</v>
      </c>
      <c r="U21" s="81">
        <v>3860.5219999999999</v>
      </c>
      <c r="V21" s="81">
        <v>3637.4630000000002</v>
      </c>
      <c r="W21" s="81">
        <v>3333.902</v>
      </c>
      <c r="X21" s="81">
        <v>3017.15</v>
      </c>
      <c r="Y21" s="81">
        <v>2757.817</v>
      </c>
      <c r="Z21" s="78"/>
      <c r="AA21" s="79">
        <f t="shared" si="2"/>
        <v>73928.978999999992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106</v>
      </c>
      <c r="C23" s="77">
        <v>100.5</v>
      </c>
      <c r="D23" s="77">
        <v>100</v>
      </c>
      <c r="E23" s="77">
        <v>100.5</v>
      </c>
      <c r="F23" s="77">
        <v>104</v>
      </c>
      <c r="G23" s="77">
        <v>110</v>
      </c>
      <c r="H23" s="77">
        <v>114</v>
      </c>
      <c r="I23" s="77">
        <v>113.5</v>
      </c>
      <c r="J23" s="77">
        <v>116.5</v>
      </c>
      <c r="K23" s="77">
        <v>164.5</v>
      </c>
      <c r="L23" s="77">
        <v>234</v>
      </c>
      <c r="M23" s="77">
        <v>286</v>
      </c>
      <c r="N23" s="77">
        <v>293.5</v>
      </c>
      <c r="O23" s="77">
        <v>294.5</v>
      </c>
      <c r="P23" s="77">
        <v>268</v>
      </c>
      <c r="Q23" s="77">
        <v>186</v>
      </c>
      <c r="R23" s="77">
        <v>131.5</v>
      </c>
      <c r="S23" s="77">
        <v>123.5</v>
      </c>
      <c r="T23" s="77">
        <v>148</v>
      </c>
      <c r="U23" s="77">
        <v>163.5</v>
      </c>
      <c r="V23" s="77">
        <v>137.5</v>
      </c>
      <c r="W23" s="77">
        <v>134</v>
      </c>
      <c r="X23" s="77">
        <v>135</v>
      </c>
      <c r="Y23" s="77">
        <v>114.5</v>
      </c>
      <c r="Z23" s="77"/>
      <c r="AA23" s="79">
        <f t="shared" si="2"/>
        <v>3779</v>
      </c>
    </row>
    <row r="24" spans="1:27" ht="24.95" customHeight="1" x14ac:dyDescent="0.2">
      <c r="A24" s="85" t="s">
        <v>19</v>
      </c>
      <c r="B24" s="77">
        <v>333</v>
      </c>
      <c r="C24" s="77">
        <v>321.00000000000006</v>
      </c>
      <c r="D24" s="77">
        <v>312</v>
      </c>
      <c r="E24" s="77">
        <v>308</v>
      </c>
      <c r="F24" s="77">
        <v>315</v>
      </c>
      <c r="G24" s="77">
        <v>340.99999999999994</v>
      </c>
      <c r="H24" s="77">
        <v>387</v>
      </c>
      <c r="I24" s="77">
        <v>441.00000000000006</v>
      </c>
      <c r="J24" s="77">
        <v>483</v>
      </c>
      <c r="K24" s="77">
        <v>497.99999999999994</v>
      </c>
      <c r="L24" s="77">
        <v>502.99999999999994</v>
      </c>
      <c r="M24" s="77">
        <v>508.00000000000006</v>
      </c>
      <c r="N24" s="77">
        <v>512</v>
      </c>
      <c r="O24" s="77">
        <v>506</v>
      </c>
      <c r="P24" s="77">
        <v>488</v>
      </c>
      <c r="Q24" s="77">
        <v>485.00000000000006</v>
      </c>
      <c r="R24" s="77">
        <v>499.99999999999994</v>
      </c>
      <c r="S24" s="77">
        <v>511</v>
      </c>
      <c r="T24" s="77">
        <v>522.99999999999989</v>
      </c>
      <c r="U24" s="77">
        <v>525</v>
      </c>
      <c r="V24" s="77">
        <v>486</v>
      </c>
      <c r="W24" s="77">
        <v>442</v>
      </c>
      <c r="X24" s="77">
        <v>397</v>
      </c>
      <c r="Y24" s="77">
        <v>352</v>
      </c>
      <c r="Z24" s="77"/>
      <c r="AA24" s="79">
        <f t="shared" si="2"/>
        <v>10477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4986.5379999999996</v>
      </c>
      <c r="C26" s="88">
        <f t="shared" ref="C26:Z26" si="3">IF(LEN(C$2)&gt;0,SUM(C19:C25),"")</f>
        <v>4828.3980000000001</v>
      </c>
      <c r="D26" s="88">
        <f t="shared" si="3"/>
        <v>4698.030999999999</v>
      </c>
      <c r="E26" s="88">
        <f t="shared" si="3"/>
        <v>4719.1299999999992</v>
      </c>
      <c r="F26" s="88">
        <f t="shared" si="3"/>
        <v>4748.2089999999989</v>
      </c>
      <c r="G26" s="88">
        <f t="shared" si="3"/>
        <v>4898.5120000000006</v>
      </c>
      <c r="H26" s="88">
        <f t="shared" si="3"/>
        <v>5149.1669999999995</v>
      </c>
      <c r="I26" s="88">
        <f t="shared" si="3"/>
        <v>5619.5839999999998</v>
      </c>
      <c r="J26" s="88">
        <f t="shared" si="3"/>
        <v>6060.8060000000005</v>
      </c>
      <c r="K26" s="88">
        <f t="shared" si="3"/>
        <v>6121.8739999999998</v>
      </c>
      <c r="L26" s="88">
        <f t="shared" si="3"/>
        <v>6221.9849999999997</v>
      </c>
      <c r="M26" s="88">
        <f t="shared" si="3"/>
        <v>6285.3150000000005</v>
      </c>
      <c r="N26" s="88">
        <f t="shared" si="3"/>
        <v>6382.4489999999987</v>
      </c>
      <c r="O26" s="88">
        <f t="shared" si="3"/>
        <v>6201.1679999999997</v>
      </c>
      <c r="P26" s="88">
        <f t="shared" si="3"/>
        <v>5937.7659999999996</v>
      </c>
      <c r="Q26" s="88">
        <f t="shared" si="3"/>
        <v>5806.8339999999998</v>
      </c>
      <c r="R26" s="88">
        <f t="shared" si="3"/>
        <v>6097.4189999999999</v>
      </c>
      <c r="S26" s="88">
        <f t="shared" si="3"/>
        <v>6221.3590000000004</v>
      </c>
      <c r="T26" s="88">
        <f t="shared" si="3"/>
        <v>6377.8230000000003</v>
      </c>
      <c r="U26" s="88">
        <f t="shared" si="3"/>
        <v>6489.982</v>
      </c>
      <c r="V26" s="88">
        <f t="shared" si="3"/>
        <v>6116.8160000000007</v>
      </c>
      <c r="W26" s="88">
        <f t="shared" si="3"/>
        <v>5721.8620000000001</v>
      </c>
      <c r="X26" s="88">
        <f t="shared" si="3"/>
        <v>5309.6769999999997</v>
      </c>
      <c r="Y26" s="88">
        <f t="shared" si="3"/>
        <v>5005.875</v>
      </c>
      <c r="Z26" s="89" t="str">
        <f t="shared" si="3"/>
        <v/>
      </c>
      <c r="AA26" s="90">
        <f>SUM(AA19:AA25)</f>
        <v>136006.57899999997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619</v>
      </c>
      <c r="C29" s="72">
        <v>601.5</v>
      </c>
      <c r="D29" s="72">
        <v>587</v>
      </c>
      <c r="E29" s="72">
        <v>583.5</v>
      </c>
      <c r="F29" s="72">
        <v>594</v>
      </c>
      <c r="G29" s="72">
        <v>636</v>
      </c>
      <c r="H29" s="72">
        <v>691.28</v>
      </c>
      <c r="I29" s="72">
        <v>781.59</v>
      </c>
      <c r="J29" s="72">
        <v>871.8</v>
      </c>
      <c r="K29" s="72">
        <v>952.84</v>
      </c>
      <c r="L29" s="72">
        <v>1038.48</v>
      </c>
      <c r="M29" s="72">
        <v>1052.8800000000001</v>
      </c>
      <c r="N29" s="72">
        <v>1067.6199999999999</v>
      </c>
      <c r="O29" s="72">
        <v>1082.53</v>
      </c>
      <c r="P29" s="72">
        <v>1017.29</v>
      </c>
      <c r="Q29" s="72">
        <v>935.76</v>
      </c>
      <c r="R29" s="72">
        <v>865.06</v>
      </c>
      <c r="S29" s="72">
        <v>825.84</v>
      </c>
      <c r="T29" s="72">
        <v>874</v>
      </c>
      <c r="U29" s="72">
        <v>911.5</v>
      </c>
      <c r="V29" s="72">
        <v>868.5</v>
      </c>
      <c r="W29" s="72">
        <v>796</v>
      </c>
      <c r="X29" s="72">
        <v>732</v>
      </c>
      <c r="Y29" s="72">
        <v>686.5</v>
      </c>
      <c r="Z29" s="73"/>
      <c r="AA29" s="74">
        <f>SUM(B29:Z29)</f>
        <v>19672.469999999998</v>
      </c>
    </row>
    <row r="30" spans="1:27" ht="24.95" customHeight="1" x14ac:dyDescent="0.2">
      <c r="A30" s="75" t="s">
        <v>24</v>
      </c>
      <c r="B30" s="76">
        <v>4822.5379999999996</v>
      </c>
      <c r="C30" s="77">
        <v>4681.8980000000001</v>
      </c>
      <c r="D30" s="77">
        <v>4568.0309999999999</v>
      </c>
      <c r="E30" s="77">
        <v>4592.63</v>
      </c>
      <c r="F30" s="77">
        <v>4611.2089999999998</v>
      </c>
      <c r="G30" s="77">
        <v>4689.5119999999997</v>
      </c>
      <c r="H30" s="77">
        <v>5041.5770000000002</v>
      </c>
      <c r="I30" s="77">
        <v>5405.9939999999997</v>
      </c>
      <c r="J30" s="77">
        <v>5959.0060000000003</v>
      </c>
      <c r="K30" s="77">
        <v>5905.0339999999997</v>
      </c>
      <c r="L30" s="77">
        <v>5915.5050000000001</v>
      </c>
      <c r="M30" s="77">
        <v>5949.4350000000004</v>
      </c>
      <c r="N30" s="77">
        <v>6070.8289999999997</v>
      </c>
      <c r="O30" s="77">
        <v>5860.6379999999999</v>
      </c>
      <c r="P30" s="77">
        <v>5672.4759999999997</v>
      </c>
      <c r="Q30" s="77">
        <v>5627.0739999999996</v>
      </c>
      <c r="R30" s="77">
        <v>6013.3590000000004</v>
      </c>
      <c r="S30" s="77">
        <v>6002.0720000000001</v>
      </c>
      <c r="T30" s="77">
        <v>6118.2089999999998</v>
      </c>
      <c r="U30" s="77">
        <v>6193.482</v>
      </c>
      <c r="V30" s="77">
        <v>5863.3159999999998</v>
      </c>
      <c r="W30" s="77">
        <v>5515.8620000000001</v>
      </c>
      <c r="X30" s="77">
        <v>5132.6769999999997</v>
      </c>
      <c r="Y30" s="77">
        <v>4932.375</v>
      </c>
      <c r="Z30" s="78"/>
      <c r="AA30" s="79">
        <f>SUM(B30:Z30)</f>
        <v>131144.73799999998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5441.5379999999996</v>
      </c>
      <c r="C32" s="62">
        <f t="shared" ref="C32:Z32" si="4">IF(LEN(C$2)&gt;0,SUM(C29:C31),"")</f>
        <v>5283.3980000000001</v>
      </c>
      <c r="D32" s="62">
        <f t="shared" si="4"/>
        <v>5155.0309999999999</v>
      </c>
      <c r="E32" s="62">
        <f t="shared" si="4"/>
        <v>5176.13</v>
      </c>
      <c r="F32" s="62">
        <f t="shared" si="4"/>
        <v>5205.2089999999998</v>
      </c>
      <c r="G32" s="62">
        <f t="shared" si="4"/>
        <v>5325.5119999999997</v>
      </c>
      <c r="H32" s="62">
        <f t="shared" si="4"/>
        <v>5732.857</v>
      </c>
      <c r="I32" s="62">
        <f t="shared" si="4"/>
        <v>6187.5839999999998</v>
      </c>
      <c r="J32" s="62">
        <f t="shared" si="4"/>
        <v>6830.8060000000005</v>
      </c>
      <c r="K32" s="62">
        <f t="shared" si="4"/>
        <v>6857.8739999999998</v>
      </c>
      <c r="L32" s="62">
        <f t="shared" si="4"/>
        <v>6953.9850000000006</v>
      </c>
      <c r="M32" s="62">
        <f t="shared" si="4"/>
        <v>7002.3150000000005</v>
      </c>
      <c r="N32" s="62">
        <f t="shared" si="4"/>
        <v>7138.4489999999996</v>
      </c>
      <c r="O32" s="62">
        <f t="shared" si="4"/>
        <v>6943.1679999999997</v>
      </c>
      <c r="P32" s="62">
        <f t="shared" si="4"/>
        <v>6689.7659999999996</v>
      </c>
      <c r="Q32" s="62">
        <f t="shared" si="4"/>
        <v>6562.8339999999998</v>
      </c>
      <c r="R32" s="62">
        <f t="shared" si="4"/>
        <v>6878.4189999999999</v>
      </c>
      <c r="S32" s="62">
        <f t="shared" si="4"/>
        <v>6827.9120000000003</v>
      </c>
      <c r="T32" s="62">
        <f t="shared" si="4"/>
        <v>6992.2089999999998</v>
      </c>
      <c r="U32" s="62">
        <f t="shared" si="4"/>
        <v>7104.982</v>
      </c>
      <c r="V32" s="62">
        <f t="shared" si="4"/>
        <v>6731.8159999999998</v>
      </c>
      <c r="W32" s="62">
        <f t="shared" si="4"/>
        <v>6311.8620000000001</v>
      </c>
      <c r="X32" s="62">
        <f t="shared" si="4"/>
        <v>5864.6769999999997</v>
      </c>
      <c r="Y32" s="62">
        <f t="shared" si="4"/>
        <v>5618.875</v>
      </c>
      <c r="Z32" s="63" t="str">
        <f t="shared" si="4"/>
        <v/>
      </c>
      <c r="AA32" s="64">
        <f>SUM(AA29:AA31)</f>
        <v>150817.20799999998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200</v>
      </c>
      <c r="C35" s="95">
        <v>200</v>
      </c>
      <c r="D35" s="95">
        <v>200</v>
      </c>
      <c r="E35" s="95">
        <v>200</v>
      </c>
      <c r="F35" s="95">
        <v>200</v>
      </c>
      <c r="G35" s="95">
        <v>200</v>
      </c>
      <c r="H35" s="95">
        <v>200</v>
      </c>
      <c r="I35" s="95">
        <v>200</v>
      </c>
      <c r="J35" s="95">
        <v>200</v>
      </c>
      <c r="K35" s="95">
        <v>200</v>
      </c>
      <c r="L35" s="95">
        <v>200</v>
      </c>
      <c r="M35" s="95">
        <v>200</v>
      </c>
      <c r="N35" s="95">
        <v>200</v>
      </c>
      <c r="O35" s="95">
        <v>200</v>
      </c>
      <c r="P35" s="95">
        <v>200</v>
      </c>
      <c r="Q35" s="95">
        <v>200</v>
      </c>
      <c r="R35" s="95">
        <v>200</v>
      </c>
      <c r="S35" s="95">
        <v>200</v>
      </c>
      <c r="T35" s="95">
        <v>200</v>
      </c>
      <c r="U35" s="95">
        <v>200</v>
      </c>
      <c r="V35" s="95">
        <v>200</v>
      </c>
      <c r="W35" s="95">
        <v>200</v>
      </c>
      <c r="X35" s="95">
        <v>200</v>
      </c>
      <c r="Y35" s="95">
        <v>200</v>
      </c>
      <c r="Z35" s="96"/>
      <c r="AA35" s="74">
        <f t="shared" ref="AA35:AA40" si="5">SUM(B35:Z35)</f>
        <v>4800</v>
      </c>
    </row>
    <row r="36" spans="1:27" ht="24.95" customHeight="1" x14ac:dyDescent="0.2">
      <c r="A36" s="97" t="s">
        <v>42</v>
      </c>
      <c r="B36" s="98">
        <v>240</v>
      </c>
      <c r="C36" s="99">
        <v>240</v>
      </c>
      <c r="D36" s="99">
        <v>242</v>
      </c>
      <c r="E36" s="99">
        <v>242</v>
      </c>
      <c r="F36" s="99">
        <v>242</v>
      </c>
      <c r="G36" s="99">
        <v>212</v>
      </c>
      <c r="H36" s="99">
        <v>371</v>
      </c>
      <c r="I36" s="99">
        <v>368</v>
      </c>
      <c r="J36" s="99">
        <v>400</v>
      </c>
      <c r="K36" s="99">
        <v>370</v>
      </c>
      <c r="L36" s="99">
        <v>366</v>
      </c>
      <c r="M36" s="99">
        <v>390</v>
      </c>
      <c r="N36" s="99">
        <v>390</v>
      </c>
      <c r="O36" s="99">
        <v>376</v>
      </c>
      <c r="P36" s="99">
        <v>386</v>
      </c>
      <c r="Q36" s="99">
        <v>390</v>
      </c>
      <c r="R36" s="99">
        <v>400</v>
      </c>
      <c r="S36" s="99">
        <v>400</v>
      </c>
      <c r="T36" s="99">
        <v>400</v>
      </c>
      <c r="U36" s="99">
        <v>400</v>
      </c>
      <c r="V36" s="99">
        <v>400</v>
      </c>
      <c r="W36" s="99">
        <v>375</v>
      </c>
      <c r="X36" s="99">
        <v>340</v>
      </c>
      <c r="Y36" s="99">
        <v>328</v>
      </c>
      <c r="Z36" s="100"/>
      <c r="AA36" s="79">
        <f t="shared" si="5"/>
        <v>8268</v>
      </c>
    </row>
    <row r="37" spans="1:27" ht="24.95" customHeight="1" x14ac:dyDescent="0.2">
      <c r="A37" s="97" t="s">
        <v>43</v>
      </c>
      <c r="B37" s="98">
        <v>1136</v>
      </c>
      <c r="C37" s="99">
        <v>828.6</v>
      </c>
      <c r="D37" s="99">
        <v>352.3</v>
      </c>
      <c r="E37" s="99">
        <v>339.8</v>
      </c>
      <c r="F37" s="99">
        <v>435.2</v>
      </c>
      <c r="G37" s="99">
        <v>836.2</v>
      </c>
      <c r="H37" s="99">
        <v>570.5</v>
      </c>
      <c r="I37" s="99">
        <v>954</v>
      </c>
      <c r="J37" s="99">
        <v>813</v>
      </c>
      <c r="K37" s="99">
        <v>749</v>
      </c>
      <c r="L37" s="99">
        <v>848</v>
      </c>
      <c r="M37" s="99">
        <v>776.8</v>
      </c>
      <c r="N37" s="99">
        <v>277.89999999999998</v>
      </c>
      <c r="O37" s="99">
        <v>409.5</v>
      </c>
      <c r="P37" s="99">
        <v>357.5</v>
      </c>
      <c r="Q37" s="99">
        <v>334.5</v>
      </c>
      <c r="R37" s="99">
        <v>881.4</v>
      </c>
      <c r="S37" s="99">
        <v>967.6</v>
      </c>
      <c r="T37" s="99">
        <v>459.2</v>
      </c>
      <c r="U37" s="99">
        <v>857.8</v>
      </c>
      <c r="V37" s="99">
        <v>1158.4000000000001</v>
      </c>
      <c r="W37" s="99">
        <v>884.6</v>
      </c>
      <c r="X37" s="99">
        <v>409.9</v>
      </c>
      <c r="Y37" s="99">
        <v>141.1</v>
      </c>
      <c r="Z37" s="100"/>
      <c r="AA37" s="79">
        <f t="shared" si="5"/>
        <v>15778.8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170</v>
      </c>
      <c r="K38" s="99">
        <v>166</v>
      </c>
      <c r="L38" s="99">
        <v>166</v>
      </c>
      <c r="M38" s="99">
        <v>127</v>
      </c>
      <c r="N38" s="99">
        <v>166</v>
      </c>
      <c r="O38" s="99">
        <v>166</v>
      </c>
      <c r="P38" s="99">
        <v>166</v>
      </c>
      <c r="Q38" s="99">
        <v>166</v>
      </c>
      <c r="R38" s="99">
        <v>181</v>
      </c>
      <c r="S38" s="99"/>
      <c r="T38" s="99"/>
      <c r="U38" s="99"/>
      <c r="V38" s="99"/>
      <c r="W38" s="99"/>
      <c r="X38" s="99"/>
      <c r="Y38" s="99">
        <v>70</v>
      </c>
      <c r="Z38" s="100"/>
      <c r="AA38" s="79">
        <f t="shared" si="5"/>
        <v>1544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1576</v>
      </c>
      <c r="C40" s="88">
        <f t="shared" ref="C40:Z40" si="6">IF(LEN(C$2)&gt;0,SUM(C35:C39),"")</f>
        <v>1268.5999999999999</v>
      </c>
      <c r="D40" s="88">
        <f t="shared" si="6"/>
        <v>794.3</v>
      </c>
      <c r="E40" s="88">
        <f t="shared" si="6"/>
        <v>781.8</v>
      </c>
      <c r="F40" s="88">
        <f t="shared" si="6"/>
        <v>877.2</v>
      </c>
      <c r="G40" s="88">
        <f t="shared" si="6"/>
        <v>1248.2</v>
      </c>
      <c r="H40" s="88">
        <f t="shared" si="6"/>
        <v>1141.5</v>
      </c>
      <c r="I40" s="88">
        <f t="shared" si="6"/>
        <v>1522</v>
      </c>
      <c r="J40" s="88">
        <f t="shared" si="6"/>
        <v>1583</v>
      </c>
      <c r="K40" s="88">
        <f t="shared" si="6"/>
        <v>1485</v>
      </c>
      <c r="L40" s="88">
        <f t="shared" si="6"/>
        <v>1580</v>
      </c>
      <c r="M40" s="88">
        <f t="shared" si="6"/>
        <v>1493.8</v>
      </c>
      <c r="N40" s="88">
        <f t="shared" si="6"/>
        <v>1033.9000000000001</v>
      </c>
      <c r="O40" s="88">
        <f t="shared" si="6"/>
        <v>1151.5</v>
      </c>
      <c r="P40" s="88">
        <f t="shared" si="6"/>
        <v>1109.5</v>
      </c>
      <c r="Q40" s="88">
        <f t="shared" si="6"/>
        <v>1090.5</v>
      </c>
      <c r="R40" s="88">
        <f t="shared" si="6"/>
        <v>1662.4</v>
      </c>
      <c r="S40" s="88">
        <f t="shared" si="6"/>
        <v>1567.6</v>
      </c>
      <c r="T40" s="88">
        <f t="shared" si="6"/>
        <v>1059.2</v>
      </c>
      <c r="U40" s="88">
        <f t="shared" si="6"/>
        <v>1457.8</v>
      </c>
      <c r="V40" s="88">
        <f t="shared" si="6"/>
        <v>1758.4</v>
      </c>
      <c r="W40" s="88">
        <f t="shared" si="6"/>
        <v>1459.6</v>
      </c>
      <c r="X40" s="88">
        <f t="shared" si="6"/>
        <v>949.9</v>
      </c>
      <c r="Y40" s="88">
        <f t="shared" si="6"/>
        <v>739.1</v>
      </c>
      <c r="Z40" s="89" t="str">
        <f t="shared" si="6"/>
        <v/>
      </c>
      <c r="AA40" s="90">
        <f t="shared" si="5"/>
        <v>30390.799999999999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1136</v>
      </c>
      <c r="C45" s="99">
        <v>828.6</v>
      </c>
      <c r="D45" s="99">
        <v>352.3</v>
      </c>
      <c r="E45" s="99">
        <v>339.8</v>
      </c>
      <c r="F45" s="99">
        <v>435.2</v>
      </c>
      <c r="G45" s="99">
        <v>836.2</v>
      </c>
      <c r="H45" s="99">
        <v>570.5</v>
      </c>
      <c r="I45" s="99">
        <v>954</v>
      </c>
      <c r="J45" s="99">
        <v>813</v>
      </c>
      <c r="K45" s="99">
        <v>749</v>
      </c>
      <c r="L45" s="99">
        <v>848</v>
      </c>
      <c r="M45" s="99">
        <v>776.8</v>
      </c>
      <c r="N45" s="99">
        <v>277.89999999999998</v>
      </c>
      <c r="O45" s="99">
        <v>409.5</v>
      </c>
      <c r="P45" s="99">
        <v>357.5</v>
      </c>
      <c r="Q45" s="99">
        <v>334.5</v>
      </c>
      <c r="R45" s="99">
        <v>881.4</v>
      </c>
      <c r="S45" s="99">
        <v>967.6</v>
      </c>
      <c r="T45" s="99">
        <v>459.2</v>
      </c>
      <c r="U45" s="99">
        <v>857.8</v>
      </c>
      <c r="V45" s="99">
        <v>1158.4000000000001</v>
      </c>
      <c r="W45" s="99">
        <v>884.6</v>
      </c>
      <c r="X45" s="99">
        <v>409.9</v>
      </c>
      <c r="Y45" s="99">
        <v>141.1</v>
      </c>
      <c r="Z45" s="100"/>
      <c r="AA45" s="79">
        <f t="shared" si="7"/>
        <v>15778.8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41</v>
      </c>
      <c r="C48" s="99">
        <v>29</v>
      </c>
      <c r="D48" s="99">
        <v>21</v>
      </c>
      <c r="E48" s="99">
        <v>18</v>
      </c>
      <c r="F48" s="99">
        <v>25</v>
      </c>
      <c r="G48" s="99">
        <v>52</v>
      </c>
      <c r="H48" s="99">
        <v>98</v>
      </c>
      <c r="I48" s="99">
        <v>140</v>
      </c>
      <c r="J48" s="99">
        <v>164</v>
      </c>
      <c r="K48" s="99">
        <v>164</v>
      </c>
      <c r="L48" s="99">
        <v>161</v>
      </c>
      <c r="M48" s="99">
        <v>163</v>
      </c>
      <c r="N48" s="99">
        <v>166</v>
      </c>
      <c r="O48" s="99">
        <v>162</v>
      </c>
      <c r="P48" s="99">
        <v>152</v>
      </c>
      <c r="Q48" s="99">
        <v>159</v>
      </c>
      <c r="R48" s="99">
        <v>185</v>
      </c>
      <c r="S48" s="99">
        <v>200</v>
      </c>
      <c r="T48" s="99">
        <v>200</v>
      </c>
      <c r="U48" s="99">
        <v>185</v>
      </c>
      <c r="V48" s="99">
        <v>189</v>
      </c>
      <c r="W48" s="99">
        <v>150</v>
      </c>
      <c r="X48" s="99">
        <v>122</v>
      </c>
      <c r="Y48" s="99">
        <v>89</v>
      </c>
      <c r="Z48" s="100"/>
      <c r="AA48" s="79">
        <f t="shared" si="7"/>
        <v>3035</v>
      </c>
    </row>
    <row r="49" spans="1:27" ht="30" customHeight="1" thickBot="1" x14ac:dyDescent="0.25">
      <c r="A49" s="86" t="s">
        <v>49</v>
      </c>
      <c r="B49" s="87">
        <f>IF(LEN(B$2)&gt;0,SUM(B43:B48),"")</f>
        <v>1177</v>
      </c>
      <c r="C49" s="88">
        <f t="shared" ref="C49:Z49" si="8">IF(LEN(C$2)&gt;0,SUM(C43:C48),"")</f>
        <v>857.6</v>
      </c>
      <c r="D49" s="88">
        <f t="shared" si="8"/>
        <v>373.3</v>
      </c>
      <c r="E49" s="88">
        <f t="shared" si="8"/>
        <v>357.8</v>
      </c>
      <c r="F49" s="88">
        <f t="shared" si="8"/>
        <v>460.2</v>
      </c>
      <c r="G49" s="88">
        <f t="shared" si="8"/>
        <v>888.2</v>
      </c>
      <c r="H49" s="88">
        <f t="shared" si="8"/>
        <v>668.5</v>
      </c>
      <c r="I49" s="88">
        <f t="shared" si="8"/>
        <v>1094</v>
      </c>
      <c r="J49" s="88">
        <f t="shared" si="8"/>
        <v>977</v>
      </c>
      <c r="K49" s="88">
        <f t="shared" si="8"/>
        <v>913</v>
      </c>
      <c r="L49" s="88">
        <f t="shared" si="8"/>
        <v>1009</v>
      </c>
      <c r="M49" s="88">
        <f t="shared" si="8"/>
        <v>939.8</v>
      </c>
      <c r="N49" s="88">
        <f t="shared" si="8"/>
        <v>443.9</v>
      </c>
      <c r="O49" s="88">
        <f t="shared" si="8"/>
        <v>571.5</v>
      </c>
      <c r="P49" s="88">
        <f t="shared" si="8"/>
        <v>509.5</v>
      </c>
      <c r="Q49" s="88">
        <f t="shared" si="8"/>
        <v>493.5</v>
      </c>
      <c r="R49" s="88">
        <f t="shared" si="8"/>
        <v>1066.4000000000001</v>
      </c>
      <c r="S49" s="88">
        <f t="shared" si="8"/>
        <v>1167.5999999999999</v>
      </c>
      <c r="T49" s="88">
        <f t="shared" si="8"/>
        <v>659.2</v>
      </c>
      <c r="U49" s="88">
        <f t="shared" si="8"/>
        <v>1042.8</v>
      </c>
      <c r="V49" s="88">
        <f t="shared" si="8"/>
        <v>1347.4</v>
      </c>
      <c r="W49" s="88">
        <f t="shared" si="8"/>
        <v>1034.5999999999999</v>
      </c>
      <c r="X49" s="88">
        <f t="shared" si="8"/>
        <v>531.9</v>
      </c>
      <c r="Y49" s="88">
        <f t="shared" si="8"/>
        <v>230.1</v>
      </c>
      <c r="Z49" s="89" t="str">
        <f t="shared" si="8"/>
        <v/>
      </c>
      <c r="AA49" s="90">
        <f t="shared" si="7"/>
        <v>18813.8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6577.5379999999996</v>
      </c>
      <c r="C52" s="88">
        <f t="shared" ref="C52:Z52" si="10">IF(LEN(C$2)&gt;0,SUM(C10:C15)+C26+C40,"")</f>
        <v>6111.9979999999996</v>
      </c>
      <c r="D52" s="88">
        <f t="shared" si="10"/>
        <v>5507.3309999999992</v>
      </c>
      <c r="E52" s="88">
        <f t="shared" si="10"/>
        <v>5515.9299999999994</v>
      </c>
      <c r="F52" s="88">
        <f t="shared" si="10"/>
        <v>5640.4089999999987</v>
      </c>
      <c r="G52" s="88">
        <f t="shared" si="10"/>
        <v>6161.7120000000004</v>
      </c>
      <c r="H52" s="88">
        <f t="shared" si="10"/>
        <v>6303.3569999999991</v>
      </c>
      <c r="I52" s="88">
        <f t="shared" si="10"/>
        <v>7141.5839999999998</v>
      </c>
      <c r="J52" s="88">
        <f t="shared" si="10"/>
        <v>7643.8060000000005</v>
      </c>
      <c r="K52" s="88">
        <f t="shared" si="10"/>
        <v>7606.8739999999998</v>
      </c>
      <c r="L52" s="88">
        <f t="shared" si="10"/>
        <v>7801.9849999999997</v>
      </c>
      <c r="M52" s="88">
        <f t="shared" si="10"/>
        <v>7779.1150000000007</v>
      </c>
      <c r="N52" s="88">
        <f t="shared" si="10"/>
        <v>7416.3489999999983</v>
      </c>
      <c r="O52" s="88">
        <f t="shared" si="10"/>
        <v>7352.6679999999997</v>
      </c>
      <c r="P52" s="88">
        <f t="shared" si="10"/>
        <v>7047.2659999999996</v>
      </c>
      <c r="Q52" s="88">
        <f t="shared" si="10"/>
        <v>6897.3339999999998</v>
      </c>
      <c r="R52" s="88">
        <f t="shared" si="10"/>
        <v>7759.8189999999995</v>
      </c>
      <c r="S52" s="88">
        <f t="shared" si="10"/>
        <v>7795.5120000000006</v>
      </c>
      <c r="T52" s="88">
        <f t="shared" si="10"/>
        <v>7451.4090000000006</v>
      </c>
      <c r="U52" s="88">
        <f t="shared" si="10"/>
        <v>7962.7820000000002</v>
      </c>
      <c r="V52" s="88">
        <f t="shared" si="10"/>
        <v>7890.2160000000003</v>
      </c>
      <c r="W52" s="88">
        <f t="shared" si="10"/>
        <v>7196.4619999999995</v>
      </c>
      <c r="X52" s="88">
        <f t="shared" si="10"/>
        <v>6274.5769999999993</v>
      </c>
      <c r="Y52" s="88">
        <f t="shared" si="10"/>
        <v>5759.9750000000004</v>
      </c>
      <c r="Z52" s="89" t="str">
        <f t="shared" si="10"/>
        <v/>
      </c>
      <c r="AA52" s="104">
        <f>SUM(B52:Z52)</f>
        <v>166596.008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B7" sqref="B7:Z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1136</v>
      </c>
      <c r="C4" s="18">
        <v>828.6</v>
      </c>
      <c r="D4" s="18">
        <v>352.3</v>
      </c>
      <c r="E4" s="18">
        <v>339.8</v>
      </c>
      <c r="F4" s="18">
        <v>435.2</v>
      </c>
      <c r="G4" s="18">
        <v>836.2</v>
      </c>
      <c r="H4" s="18">
        <v>570.5</v>
      </c>
      <c r="I4" s="18">
        <v>954</v>
      </c>
      <c r="J4" s="18">
        <v>813</v>
      </c>
      <c r="K4" s="18">
        <v>749</v>
      </c>
      <c r="L4" s="18">
        <v>848</v>
      </c>
      <c r="M4" s="18">
        <v>776.8</v>
      </c>
      <c r="N4" s="18">
        <v>277.89999999999998</v>
      </c>
      <c r="O4" s="18">
        <v>409.5</v>
      </c>
      <c r="P4" s="18">
        <v>357.5</v>
      </c>
      <c r="Q4" s="18">
        <v>334.5</v>
      </c>
      <c r="R4" s="18">
        <v>881.4</v>
      </c>
      <c r="S4" s="18">
        <v>967.6</v>
      </c>
      <c r="T4" s="18">
        <v>459.2</v>
      </c>
      <c r="U4" s="18">
        <v>857.8</v>
      </c>
      <c r="V4" s="18">
        <v>1158.4000000000001</v>
      </c>
      <c r="W4" s="18">
        <v>884.6</v>
      </c>
      <c r="X4" s="18">
        <v>409.9</v>
      </c>
      <c r="Y4" s="18">
        <v>141.1</v>
      </c>
      <c r="Z4" s="19"/>
      <c r="AA4" s="111">
        <f>SUM(B4:Z4)</f>
        <v>15778.8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82.68</v>
      </c>
      <c r="C7" s="117">
        <v>83.36</v>
      </c>
      <c r="D7" s="117">
        <v>79.53</v>
      </c>
      <c r="E7" s="117">
        <v>79.41</v>
      </c>
      <c r="F7" s="117">
        <v>79.36</v>
      </c>
      <c r="G7" s="117">
        <v>85.27</v>
      </c>
      <c r="H7" s="117">
        <v>93.69</v>
      </c>
      <c r="I7" s="117">
        <v>84.13</v>
      </c>
      <c r="J7" s="117">
        <v>0</v>
      </c>
      <c r="K7" s="117">
        <v>-1</v>
      </c>
      <c r="L7" s="117">
        <v>-1</v>
      </c>
      <c r="M7" s="117">
        <v>-1.29</v>
      </c>
      <c r="N7" s="117">
        <v>-8.35</v>
      </c>
      <c r="O7" s="117">
        <v>-9.74</v>
      </c>
      <c r="P7" s="117">
        <v>-4.32</v>
      </c>
      <c r="Q7" s="117">
        <v>0.16</v>
      </c>
      <c r="R7" s="117">
        <v>31.11</v>
      </c>
      <c r="S7" s="117">
        <v>103.96</v>
      </c>
      <c r="T7" s="117">
        <v>157.07</v>
      </c>
      <c r="U7" s="117">
        <v>163.96</v>
      </c>
      <c r="V7" s="117">
        <v>121.04</v>
      </c>
      <c r="W7" s="117">
        <v>94.2</v>
      </c>
      <c r="X7" s="117">
        <v>77.92</v>
      </c>
      <c r="Y7" s="117">
        <v>50.29</v>
      </c>
      <c r="Z7" s="118"/>
      <c r="AA7" s="119">
        <f>IF(SUM(B7:Z7)&lt;&gt;0,AVERAGEIF(B7:Z7,"&lt;&gt;"""),"")</f>
        <v>60.06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1136</v>
      </c>
      <c r="C21" s="129">
        <v>828.6</v>
      </c>
      <c r="D21" s="129">
        <v>352.3</v>
      </c>
      <c r="E21" s="129">
        <v>339.8</v>
      </c>
      <c r="F21" s="129">
        <v>435.2</v>
      </c>
      <c r="G21" s="129">
        <v>836.2</v>
      </c>
      <c r="H21" s="129">
        <v>570.5</v>
      </c>
      <c r="I21" s="129">
        <v>954</v>
      </c>
      <c r="J21" s="129">
        <v>813</v>
      </c>
      <c r="K21" s="129">
        <v>749</v>
      </c>
      <c r="L21" s="129">
        <v>848</v>
      </c>
      <c r="M21" s="129">
        <v>776.8</v>
      </c>
      <c r="N21" s="129">
        <v>277.89999999999998</v>
      </c>
      <c r="O21" s="129">
        <v>409.5</v>
      </c>
      <c r="P21" s="129">
        <v>357.5</v>
      </c>
      <c r="Q21" s="129">
        <v>334.5</v>
      </c>
      <c r="R21" s="129">
        <v>881.4</v>
      </c>
      <c r="S21" s="129">
        <v>967.6</v>
      </c>
      <c r="T21" s="129">
        <v>459.2</v>
      </c>
      <c r="U21" s="129">
        <v>857.8</v>
      </c>
      <c r="V21" s="129">
        <v>1158.4000000000001</v>
      </c>
      <c r="W21" s="129">
        <v>884.6</v>
      </c>
      <c r="X21" s="129">
        <v>409.9</v>
      </c>
      <c r="Y21" s="130">
        <v>141.1</v>
      </c>
      <c r="Z21" s="131"/>
      <c r="AA21" s="132">
        <f t="shared" si="2"/>
        <v>15778.8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1136</v>
      </c>
      <c r="C24" s="135">
        <f t="shared" si="3"/>
        <v>828.6</v>
      </c>
      <c r="D24" s="135">
        <f t="shared" si="3"/>
        <v>352.3</v>
      </c>
      <c r="E24" s="135">
        <f t="shared" si="3"/>
        <v>339.8</v>
      </c>
      <c r="F24" s="135">
        <f t="shared" si="3"/>
        <v>435.2</v>
      </c>
      <c r="G24" s="135">
        <f t="shared" si="3"/>
        <v>836.2</v>
      </c>
      <c r="H24" s="135">
        <f t="shared" si="3"/>
        <v>570.5</v>
      </c>
      <c r="I24" s="135">
        <f t="shared" si="3"/>
        <v>954</v>
      </c>
      <c r="J24" s="135">
        <f t="shared" si="3"/>
        <v>813</v>
      </c>
      <c r="K24" s="135">
        <f t="shared" si="3"/>
        <v>749</v>
      </c>
      <c r="L24" s="135">
        <f t="shared" si="3"/>
        <v>848</v>
      </c>
      <c r="M24" s="135">
        <f t="shared" si="3"/>
        <v>776.8</v>
      </c>
      <c r="N24" s="135">
        <f t="shared" si="3"/>
        <v>277.89999999999998</v>
      </c>
      <c r="O24" s="135">
        <f t="shared" si="3"/>
        <v>409.5</v>
      </c>
      <c r="P24" s="135">
        <f t="shared" si="3"/>
        <v>357.5</v>
      </c>
      <c r="Q24" s="135">
        <f t="shared" si="3"/>
        <v>334.5</v>
      </c>
      <c r="R24" s="135">
        <f t="shared" si="3"/>
        <v>881.4</v>
      </c>
      <c r="S24" s="135">
        <f t="shared" si="3"/>
        <v>967.6</v>
      </c>
      <c r="T24" s="135">
        <f t="shared" si="3"/>
        <v>459.2</v>
      </c>
      <c r="U24" s="135">
        <f t="shared" si="3"/>
        <v>857.8</v>
      </c>
      <c r="V24" s="135">
        <f t="shared" si="3"/>
        <v>1158.4000000000001</v>
      </c>
      <c r="W24" s="135">
        <f t="shared" si="3"/>
        <v>884.6</v>
      </c>
      <c r="X24" s="135">
        <f t="shared" si="3"/>
        <v>409.9</v>
      </c>
      <c r="Y24" s="135">
        <f t="shared" si="3"/>
        <v>141.1</v>
      </c>
      <c r="Z24" s="136" t="str">
        <f t="shared" si="3"/>
        <v/>
      </c>
      <c r="AA24" s="90">
        <f t="shared" si="2"/>
        <v>15778.8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2025-09-19T11:06:19Z</dcterms:created>
  <dcterms:modified xsi:type="dcterms:W3CDTF">2025-09-19T11:06:20Z</dcterms:modified>
</cp:coreProperties>
</file>