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<sst xmlns="http://schemas.openxmlformats.org/spreadsheetml/2006/main" count="119" uniqueCount="54">
  <si>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18/09/2025 14:22:37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</si>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</sst>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55-4B6E-9FD2-FBC2D3F9D6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55-4B6E-9FD2-FBC2D3F9D6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955-4B6E-9FD2-FBC2D3F9D6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955-4B6E-9FD2-FBC2D3F9D6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955-4B6E-9FD2-FBC2D3F9D6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55-4B6E-9FD2-FBC2D3F9D6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55-4B6E-9FD2-FBC2D3F9D6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55-4B6E-9FD2-FBC2D3F9D6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142</c:v>
                </c:pt>
                <c:pt idx="7">
                  <c:v>142</c:v>
                </c:pt>
                <c:pt idx="8">
                  <c:v>142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140</c:v>
                </c:pt>
                <c:pt idx="17">
                  <c:v>167</c:v>
                </c:pt>
                <c:pt idx="18">
                  <c:v>181</c:v>
                </c:pt>
                <c:pt idx="19">
                  <c:v>196</c:v>
                </c:pt>
                <c:pt idx="20">
                  <c:v>156</c:v>
                </c:pt>
                <c:pt idx="21">
                  <c:v>156</c:v>
                </c:pt>
                <c:pt idx="22">
                  <c:v>142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55-4B6E-9FD2-FBC2D3F9D6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2190.9</c:v>
                </c:pt>
                <c:pt idx="1">
                  <c:v>1736.9</c:v>
                </c:pt>
                <c:pt idx="2">
                  <c:v>1677.9</c:v>
                </c:pt>
                <c:pt idx="3">
                  <c:v>1677.9</c:v>
                </c:pt>
                <c:pt idx="4">
                  <c:v>1877.9</c:v>
                </c:pt>
                <c:pt idx="5">
                  <c:v>2352.9</c:v>
                </c:pt>
                <c:pt idx="6">
                  <c:v>2624.9</c:v>
                </c:pt>
                <c:pt idx="7">
                  <c:v>2407.5520000000001</c:v>
                </c:pt>
                <c:pt idx="8">
                  <c:v>1222.9000000000001</c:v>
                </c:pt>
                <c:pt idx="9">
                  <c:v>947.9</c:v>
                </c:pt>
                <c:pt idx="10">
                  <c:v>647.9</c:v>
                </c:pt>
                <c:pt idx="11">
                  <c:v>462.9</c:v>
                </c:pt>
                <c:pt idx="12">
                  <c:v>127.9</c:v>
                </c:pt>
                <c:pt idx="13">
                  <c:v>127.9</c:v>
                </c:pt>
                <c:pt idx="14">
                  <c:v>257.89999999999998</c:v>
                </c:pt>
                <c:pt idx="15">
                  <c:v>557.9</c:v>
                </c:pt>
                <c:pt idx="16">
                  <c:v>1244.203</c:v>
                </c:pt>
                <c:pt idx="17">
                  <c:v>2633.1170000000002</c:v>
                </c:pt>
                <c:pt idx="18">
                  <c:v>3152.9970000000003</c:v>
                </c:pt>
                <c:pt idx="19">
                  <c:v>3438.1750000000002</c:v>
                </c:pt>
                <c:pt idx="20">
                  <c:v>3461.703</c:v>
                </c:pt>
                <c:pt idx="21">
                  <c:v>3453.55</c:v>
                </c:pt>
                <c:pt idx="22">
                  <c:v>3299.03</c:v>
                </c:pt>
                <c:pt idx="23">
                  <c:v>2701.9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55-4B6E-9FD2-FBC2D3F9D6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102.4</c:v>
                </c:pt>
                <c:pt idx="1">
                  <c:v>428.6</c:v>
                </c:pt>
                <c:pt idx="2">
                  <c:v>327.60000000000002</c:v>
                </c:pt>
                <c:pt idx="3">
                  <c:v>179.6</c:v>
                </c:pt>
                <c:pt idx="4">
                  <c:v>73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63</c:v>
                </c:pt>
                <c:pt idx="17">
                  <c:v>94</c:v>
                </c:pt>
                <c:pt idx="18">
                  <c:v>160</c:v>
                </c:pt>
                <c:pt idx="19">
                  <c:v>257</c:v>
                </c:pt>
                <c:pt idx="20">
                  <c:v>207</c:v>
                </c:pt>
                <c:pt idx="21">
                  <c:v>120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55-4B6E-9FD2-FBC2D3F9D6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2921.9299999999994</c:v>
                </c:pt>
                <c:pt idx="1">
                  <c:v>3006.4739999999997</c:v>
                </c:pt>
                <c:pt idx="2">
                  <c:v>3091.1350000000002</c:v>
                </c:pt>
                <c:pt idx="3">
                  <c:v>3191.0309999999999</c:v>
                </c:pt>
                <c:pt idx="4">
                  <c:v>3276.05</c:v>
                </c:pt>
                <c:pt idx="5">
                  <c:v>3345.4829999999997</c:v>
                </c:pt>
                <c:pt idx="6">
                  <c:v>3605.6559999999995</c:v>
                </c:pt>
                <c:pt idx="7">
                  <c:v>4781.2830000000004</c:v>
                </c:pt>
                <c:pt idx="8">
                  <c:v>6648.4440000000004</c:v>
                </c:pt>
                <c:pt idx="9">
                  <c:v>7165.7820000000002</c:v>
                </c:pt>
                <c:pt idx="10">
                  <c:v>7429.3279999999995</c:v>
                </c:pt>
                <c:pt idx="11">
                  <c:v>7688.1099999999979</c:v>
                </c:pt>
                <c:pt idx="12">
                  <c:v>8067.5680000000011</c:v>
                </c:pt>
                <c:pt idx="13">
                  <c:v>7878.8289999999997</c:v>
                </c:pt>
                <c:pt idx="14">
                  <c:v>7529.802999999999</c:v>
                </c:pt>
                <c:pt idx="15">
                  <c:v>7195.0610000000006</c:v>
                </c:pt>
                <c:pt idx="16">
                  <c:v>6219.9539999999997</c:v>
                </c:pt>
                <c:pt idx="17">
                  <c:v>4294.1950000000006</c:v>
                </c:pt>
                <c:pt idx="18">
                  <c:v>3263.7139999999995</c:v>
                </c:pt>
                <c:pt idx="19">
                  <c:v>3142.3049999999998</c:v>
                </c:pt>
                <c:pt idx="20">
                  <c:v>3113.9719999999998</c:v>
                </c:pt>
                <c:pt idx="21">
                  <c:v>3067.28</c:v>
                </c:pt>
                <c:pt idx="22">
                  <c:v>3067.884</c:v>
                </c:pt>
                <c:pt idx="23">
                  <c:v>3083.3269999999998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55-4B6E-9FD2-FBC2D3F9D6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137</c:v>
                </c:pt>
                <c:pt idx="2">
                  <c:v>136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137</c:v>
                </c:pt>
                <c:pt idx="7">
                  <c:v>151</c:v>
                </c:pt>
                <c:pt idx="8">
                  <c:v>171</c:v>
                </c:pt>
                <c:pt idx="9">
                  <c:v>186</c:v>
                </c:pt>
                <c:pt idx="10">
                  <c:v>196</c:v>
                </c:pt>
                <c:pt idx="11">
                  <c:v>204</c:v>
                </c:pt>
                <c:pt idx="12">
                  <c:v>206</c:v>
                </c:pt>
                <c:pt idx="13">
                  <c:v>203</c:v>
                </c:pt>
                <c:pt idx="14">
                  <c:v>197</c:v>
                </c:pt>
                <c:pt idx="15">
                  <c:v>188</c:v>
                </c:pt>
                <c:pt idx="16">
                  <c:v>173</c:v>
                </c:pt>
                <c:pt idx="17">
                  <c:v>158</c:v>
                </c:pt>
                <c:pt idx="18">
                  <c:v>154</c:v>
                </c:pt>
                <c:pt idx="19">
                  <c:v>155</c:v>
                </c:pt>
                <c:pt idx="20">
                  <c:v>156</c:v>
                </c:pt>
                <c:pt idx="21">
                  <c:v>155</c:v>
                </c:pt>
                <c:pt idx="22">
                  <c:v>155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55-4B6E-9FD2-FBC2D3F9D6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317</c:v>
                </c:pt>
                <c:pt idx="7">
                  <c:v>285</c:v>
                </c:pt>
                <c:pt idx="8">
                  <c:v>131</c:v>
                </c:pt>
                <c:pt idx="9">
                  <c:v>51</c:v>
                </c:pt>
                <c:pt idx="10">
                  <c:v>64</c:v>
                </c:pt>
                <c:pt idx="11">
                  <c:v>63</c:v>
                </c:pt>
                <c:pt idx="12">
                  <c:v>65</c:v>
                </c:pt>
                <c:pt idx="13">
                  <c:v>29</c:v>
                </c:pt>
                <c:pt idx="14">
                  <c:v>25</c:v>
                </c:pt>
                <c:pt idx="17">
                  <c:v>482</c:v>
                </c:pt>
                <c:pt idx="18">
                  <c:v>1506.1109999999999</c:v>
                </c:pt>
                <c:pt idx="19">
                  <c:v>1448</c:v>
                </c:pt>
                <c:pt idx="20">
                  <c:v>1209</c:v>
                </c:pt>
                <c:pt idx="21">
                  <c:v>845</c:v>
                </c:pt>
                <c:pt idx="22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55-4B6E-9FD2-FBC2D3F9D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74.09</c:v>
                </c:pt>
                <c:pt idx="1">
                  <c:v>71.959999999999994</c:v>
                </c:pt>
                <c:pt idx="2">
                  <c:v>71.150000000000006</c:v>
                </c:pt>
                <c:pt idx="3">
                  <c:v>70.86</c:v>
                </c:pt>
                <c:pt idx="4">
                  <c:v>70.86</c:v>
                </c:pt>
                <c:pt idx="5">
                  <c:v>91.16</c:v>
                </c:pt>
                <c:pt idx="6">
                  <c:v>117.94</c:v>
                </c:pt>
                <c:pt idx="7">
                  <c:v>138.15</c:v>
                </c:pt>
                <c:pt idx="8">
                  <c:v>0.01</c:v>
                </c:pt>
                <c:pt idx="9">
                  <c:v>0</c:v>
                </c:pt>
                <c:pt idx="10">
                  <c:v>-1</c:v>
                </c:pt>
                <c:pt idx="11">
                  <c:v>-1.86</c:v>
                </c:pt>
                <c:pt idx="12">
                  <c:v>-1</c:v>
                </c:pt>
                <c:pt idx="13">
                  <c:v>-1</c:v>
                </c:pt>
                <c:pt idx="14">
                  <c:v>-0.62</c:v>
                </c:pt>
                <c:pt idx="15">
                  <c:v>0</c:v>
                </c:pt>
                <c:pt idx="16">
                  <c:v>79.099999999999994</c:v>
                </c:pt>
                <c:pt idx="17">
                  <c:v>115.79</c:v>
                </c:pt>
                <c:pt idx="18">
                  <c:v>242.1</c:v>
                </c:pt>
                <c:pt idx="19">
                  <c:v>188.66</c:v>
                </c:pt>
                <c:pt idx="20">
                  <c:v>142.59</c:v>
                </c:pt>
                <c:pt idx="21">
                  <c:v>108.42</c:v>
                </c:pt>
                <c:pt idx="22">
                  <c:v>101.78</c:v>
                </c:pt>
                <c:pt idx="23">
                  <c:v>80.61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55-4B6E-9FD2-FBC2D3F9D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100</c:v>
                </c:pt>
                <c:pt idx="1">
                  <c:v>98.5</c:v>
                </c:pt>
                <c:pt idx="2">
                  <c:v>95.5</c:v>
                </c:pt>
                <c:pt idx="3">
                  <c:v>97.5</c:v>
                </c:pt>
                <c:pt idx="4">
                  <c:v>101</c:v>
                </c:pt>
                <c:pt idx="5">
                  <c:v>105</c:v>
                </c:pt>
                <c:pt idx="6">
                  <c:v>116.5</c:v>
                </c:pt>
                <c:pt idx="7">
                  <c:v>126</c:v>
                </c:pt>
                <c:pt idx="8">
                  <c:v>121.5</c:v>
                </c:pt>
                <c:pt idx="9">
                  <c:v>157.5</c:v>
                </c:pt>
                <c:pt idx="10">
                  <c:v>199</c:v>
                </c:pt>
                <c:pt idx="11">
                  <c:v>250</c:v>
                </c:pt>
                <c:pt idx="12">
                  <c:v>291.5</c:v>
                </c:pt>
                <c:pt idx="13">
                  <c:v>281</c:v>
                </c:pt>
                <c:pt idx="14">
                  <c:v>265</c:v>
                </c:pt>
                <c:pt idx="15">
                  <c:v>176</c:v>
                </c:pt>
                <c:pt idx="16">
                  <c:v>125.5</c:v>
                </c:pt>
                <c:pt idx="17">
                  <c:v>123.5</c:v>
                </c:pt>
                <c:pt idx="18">
                  <c:v>127.5</c:v>
                </c:pt>
                <c:pt idx="19">
                  <c:v>145.5</c:v>
                </c:pt>
                <c:pt idx="20">
                  <c:v>125</c:v>
                </c:pt>
                <c:pt idx="21">
                  <c:v>121</c:v>
                </c:pt>
                <c:pt idx="22">
                  <c:v>134.5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E-4A55-93C8-E43BE559C2A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730.57</c:v>
                </c:pt>
                <c:pt idx="1">
                  <c:v>747.0859999999999</c:v>
                </c:pt>
                <c:pt idx="2">
                  <c:v>782.15800000000002</c:v>
                </c:pt>
                <c:pt idx="3">
                  <c:v>766.06700000000001</c:v>
                </c:pt>
                <c:pt idx="4">
                  <c:v>755.87799999999993</c:v>
                </c:pt>
                <c:pt idx="5">
                  <c:v>767.77</c:v>
                </c:pt>
                <c:pt idx="6">
                  <c:v>774.73800000000006</c:v>
                </c:pt>
                <c:pt idx="7">
                  <c:v>818.43799999999999</c:v>
                </c:pt>
                <c:pt idx="8">
                  <c:v>818.03499999999997</c:v>
                </c:pt>
                <c:pt idx="9">
                  <c:v>846.99600000000009</c:v>
                </c:pt>
                <c:pt idx="10">
                  <c:v>854.67099999999994</c:v>
                </c:pt>
                <c:pt idx="11">
                  <c:v>841.47900000000004</c:v>
                </c:pt>
                <c:pt idx="12">
                  <c:v>843.24400000000003</c:v>
                </c:pt>
                <c:pt idx="13">
                  <c:v>834.26699999999994</c:v>
                </c:pt>
                <c:pt idx="14">
                  <c:v>840.33400000000006</c:v>
                </c:pt>
                <c:pt idx="15">
                  <c:v>872.65500000000009</c:v>
                </c:pt>
                <c:pt idx="16">
                  <c:v>769.43700000000013</c:v>
                </c:pt>
                <c:pt idx="17">
                  <c:v>749.51900000000001</c:v>
                </c:pt>
                <c:pt idx="18">
                  <c:v>686.51199999999994</c:v>
                </c:pt>
                <c:pt idx="19">
                  <c:v>684.0809999999999</c:v>
                </c:pt>
                <c:pt idx="20">
                  <c:v>686.97699999999998</c:v>
                </c:pt>
                <c:pt idx="21">
                  <c:v>673.47400000000005</c:v>
                </c:pt>
                <c:pt idx="22">
                  <c:v>755.22399999999993</c:v>
                </c:pt>
                <c:pt idx="23">
                  <c:v>751.08699999999999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BE-4A55-93C8-E43BE559C2A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1236.038</c:v>
                </c:pt>
                <c:pt idx="1">
                  <c:v>1210.4869999999999</c:v>
                </c:pt>
                <c:pt idx="2">
                  <c:v>1200.5529999999997</c:v>
                </c:pt>
                <c:pt idx="3">
                  <c:v>1205.9020000000003</c:v>
                </c:pt>
                <c:pt idx="4">
                  <c:v>1245.8509999999999</c:v>
                </c:pt>
                <c:pt idx="5">
                  <c:v>1375.9289999999999</c:v>
                </c:pt>
                <c:pt idx="6">
                  <c:v>1571.9519999999998</c:v>
                </c:pt>
                <c:pt idx="7">
                  <c:v>1713.3219999999997</c:v>
                </c:pt>
                <c:pt idx="8">
                  <c:v>1785.7680000000003</c:v>
                </c:pt>
                <c:pt idx="9">
                  <c:v>1765.7679999999998</c:v>
                </c:pt>
                <c:pt idx="10">
                  <c:v>1690.7860000000001</c:v>
                </c:pt>
                <c:pt idx="11">
                  <c:v>1641.4370000000001</c:v>
                </c:pt>
                <c:pt idx="12">
                  <c:v>1625.7979999999995</c:v>
                </c:pt>
                <c:pt idx="13">
                  <c:v>1593.0110000000002</c:v>
                </c:pt>
                <c:pt idx="14">
                  <c:v>1536.3910000000001</c:v>
                </c:pt>
                <c:pt idx="15">
                  <c:v>1524.6359999999997</c:v>
                </c:pt>
                <c:pt idx="16">
                  <c:v>1589.53</c:v>
                </c:pt>
                <c:pt idx="17">
                  <c:v>1608.1089999999999</c:v>
                </c:pt>
                <c:pt idx="18">
                  <c:v>1592.8500000000001</c:v>
                </c:pt>
                <c:pt idx="19">
                  <c:v>1606.7339999999999</c:v>
                </c:pt>
                <c:pt idx="20">
                  <c:v>1471.423</c:v>
                </c:pt>
                <c:pt idx="21">
                  <c:v>1323.0079999999998</c:v>
                </c:pt>
                <c:pt idx="22">
                  <c:v>1243.5410000000002</c:v>
                </c:pt>
                <c:pt idx="23">
                  <c:v>1215.4239999999998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BE-4A55-93C8-E43BE559C2A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2640.6650000000004</c:v>
                </c:pt>
                <c:pt idx="1">
                  <c:v>2475.902</c:v>
                </c:pt>
                <c:pt idx="2">
                  <c:v>2387.4180000000001</c:v>
                </c:pt>
                <c:pt idx="3">
                  <c:v>2349.0939999999996</c:v>
                </c:pt>
                <c:pt idx="4">
                  <c:v>2392.9169999999999</c:v>
                </c:pt>
                <c:pt idx="5">
                  <c:v>2532.799</c:v>
                </c:pt>
                <c:pt idx="6">
                  <c:v>2826.596</c:v>
                </c:pt>
                <c:pt idx="7">
                  <c:v>3170.11</c:v>
                </c:pt>
                <c:pt idx="8">
                  <c:v>3479.0410000000002</c:v>
                </c:pt>
                <c:pt idx="9">
                  <c:v>3594.4179999999997</c:v>
                </c:pt>
                <c:pt idx="10">
                  <c:v>3604.7710000000002</c:v>
                </c:pt>
                <c:pt idx="11">
                  <c:v>3693.0939999999996</c:v>
                </c:pt>
                <c:pt idx="12">
                  <c:v>3710.9260000000004</c:v>
                </c:pt>
                <c:pt idx="13">
                  <c:v>3568.4509999999996</c:v>
                </c:pt>
                <c:pt idx="14">
                  <c:v>3422.9779999999996</c:v>
                </c:pt>
                <c:pt idx="15">
                  <c:v>3403.67</c:v>
                </c:pt>
                <c:pt idx="16">
                  <c:v>3488.7679999999996</c:v>
                </c:pt>
                <c:pt idx="17">
                  <c:v>3574.7099999999996</c:v>
                </c:pt>
                <c:pt idx="18">
                  <c:v>3694.6560000000004</c:v>
                </c:pt>
                <c:pt idx="19">
                  <c:v>3895.1649999999995</c:v>
                </c:pt>
                <c:pt idx="20">
                  <c:v>3674.2750000000001</c:v>
                </c:pt>
                <c:pt idx="21">
                  <c:v>3384.348</c:v>
                </c:pt>
                <c:pt idx="22">
                  <c:v>3080.8249999999998</c:v>
                </c:pt>
                <c:pt idx="23">
                  <c:v>2758.8679999999999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BE-4A55-93C8-E43BE559C2A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350.00000000000006</c:v>
                </c:pt>
                <c:pt idx="1">
                  <c:v>337</c:v>
                </c:pt>
                <c:pt idx="2">
                  <c:v>328</c:v>
                </c:pt>
                <c:pt idx="3">
                  <c:v>327.00000000000006</c:v>
                </c:pt>
                <c:pt idx="4">
                  <c:v>336</c:v>
                </c:pt>
                <c:pt idx="5">
                  <c:v>360</c:v>
                </c:pt>
                <c:pt idx="6">
                  <c:v>406</c:v>
                </c:pt>
                <c:pt idx="7">
                  <c:v>466.99999999999994</c:v>
                </c:pt>
                <c:pt idx="8">
                  <c:v>511</c:v>
                </c:pt>
                <c:pt idx="9">
                  <c:v>522</c:v>
                </c:pt>
                <c:pt idx="10">
                  <c:v>524</c:v>
                </c:pt>
                <c:pt idx="11">
                  <c:v>528</c:v>
                </c:pt>
                <c:pt idx="12">
                  <c:v>531</c:v>
                </c:pt>
                <c:pt idx="13">
                  <c:v>522.99999999999989</c:v>
                </c:pt>
                <c:pt idx="14">
                  <c:v>506</c:v>
                </c:pt>
                <c:pt idx="15">
                  <c:v>499.99999999999994</c:v>
                </c:pt>
                <c:pt idx="16">
                  <c:v>510</c:v>
                </c:pt>
                <c:pt idx="17">
                  <c:v>525</c:v>
                </c:pt>
                <c:pt idx="18">
                  <c:v>535.00000000000011</c:v>
                </c:pt>
                <c:pt idx="19">
                  <c:v>542.00000000000011</c:v>
                </c:pt>
                <c:pt idx="20">
                  <c:v>507</c:v>
                </c:pt>
                <c:pt idx="21">
                  <c:v>461</c:v>
                </c:pt>
                <c:pt idx="22">
                  <c:v>418</c:v>
                </c:pt>
                <c:pt idx="23">
                  <c:v>370.99999999999994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BE-4A55-93C8-E43BE559C2A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BE-4A55-93C8-E43BE559C2A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BE-4A55-93C8-E43BE559C2A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BE-4A55-93C8-E43BE559C2A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BE-4A55-93C8-E43BE559C2A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BE-4A55-93C8-E43BE559C2A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560</c:v>
                </c:pt>
                <c:pt idx="1">
                  <c:v>561</c:v>
                </c:pt>
                <c:pt idx="2">
                  <c:v>560</c:v>
                </c:pt>
                <c:pt idx="3">
                  <c:v>559</c:v>
                </c:pt>
                <c:pt idx="4">
                  <c:v>717.3</c:v>
                </c:pt>
                <c:pt idx="5">
                  <c:v>964.9</c:v>
                </c:pt>
                <c:pt idx="6">
                  <c:v>1168.3</c:v>
                </c:pt>
                <c:pt idx="7">
                  <c:v>1522</c:v>
                </c:pt>
                <c:pt idx="8">
                  <c:v>1616</c:v>
                </c:pt>
                <c:pt idx="9">
                  <c:v>1600</c:v>
                </c:pt>
                <c:pt idx="10">
                  <c:v>1600</c:v>
                </c:pt>
                <c:pt idx="11">
                  <c:v>1600</c:v>
                </c:pt>
                <c:pt idx="12">
                  <c:v>1600</c:v>
                </c:pt>
                <c:pt idx="13">
                  <c:v>1575</c:v>
                </c:pt>
                <c:pt idx="14">
                  <c:v>1575</c:v>
                </c:pt>
                <c:pt idx="15">
                  <c:v>1600</c:v>
                </c:pt>
                <c:pt idx="16">
                  <c:v>1356.9</c:v>
                </c:pt>
                <c:pt idx="17">
                  <c:v>1241.4000000000001</c:v>
                </c:pt>
                <c:pt idx="18">
                  <c:v>1767</c:v>
                </c:pt>
                <c:pt idx="19">
                  <c:v>1748</c:v>
                </c:pt>
                <c:pt idx="20">
                  <c:v>1824</c:v>
                </c:pt>
                <c:pt idx="21">
                  <c:v>1819</c:v>
                </c:pt>
                <c:pt idx="22">
                  <c:v>1302.8</c:v>
                </c:pt>
                <c:pt idx="23">
                  <c:v>903.8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BE-4A55-93C8-E43BE559C2A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12.458</c:v>
                </c:pt>
                <c:pt idx="17">
                  <c:v>6.0389999999999997</c:v>
                </c:pt>
                <c:pt idx="18">
                  <c:v>14.304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BE-4A55-93C8-E43BE559C2A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BE-4A55-93C8-E43BE559C2A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BE-4A55-93C8-E43BE559C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74.09</c:v>
                </c:pt>
                <c:pt idx="1">
                  <c:v>71.959999999999994</c:v>
                </c:pt>
                <c:pt idx="2">
                  <c:v>71.150000000000006</c:v>
                </c:pt>
                <c:pt idx="3">
                  <c:v>70.86</c:v>
                </c:pt>
                <c:pt idx="4">
                  <c:v>70.86</c:v>
                </c:pt>
                <c:pt idx="5">
                  <c:v>91.16</c:v>
                </c:pt>
                <c:pt idx="6">
                  <c:v>117.94</c:v>
                </c:pt>
                <c:pt idx="7">
                  <c:v>138.15</c:v>
                </c:pt>
                <c:pt idx="8">
                  <c:v>0.01</c:v>
                </c:pt>
                <c:pt idx="9">
                  <c:v>0</c:v>
                </c:pt>
                <c:pt idx="10">
                  <c:v>-1</c:v>
                </c:pt>
                <c:pt idx="11">
                  <c:v>-1.86</c:v>
                </c:pt>
                <c:pt idx="12">
                  <c:v>-1</c:v>
                </c:pt>
                <c:pt idx="13">
                  <c:v>-1</c:v>
                </c:pt>
                <c:pt idx="14">
                  <c:v>-0.62</c:v>
                </c:pt>
                <c:pt idx="15">
                  <c:v>0</c:v>
                </c:pt>
                <c:pt idx="16">
                  <c:v>79.099999999999994</c:v>
                </c:pt>
                <c:pt idx="17">
                  <c:v>115.79</c:v>
                </c:pt>
                <c:pt idx="18">
                  <c:v>242.1</c:v>
                </c:pt>
                <c:pt idx="19">
                  <c:v>188.66</c:v>
                </c:pt>
                <c:pt idx="20">
                  <c:v>142.59</c:v>
                </c:pt>
                <c:pt idx="21">
                  <c:v>108.42</c:v>
                </c:pt>
                <c:pt idx="22">
                  <c:v>101.78</c:v>
                </c:pt>
                <c:pt idx="23">
                  <c:v>80.61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BE-4A55-93C8-E43BE559C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5632.23</v>
      </c>
      <c r="C4" s="18">
        <v>5444.9740000000002</v>
      </c>
      <c r="D4" s="18">
        <v>5368.6349999999984</v>
      </c>
      <c r="E4" s="18">
        <v>5319.5310000000009</v>
      </c>
      <c r="F4" s="18">
        <v>5563.9500000000025</v>
      </c>
      <c r="G4" s="18">
        <v>6121.3830000000016</v>
      </c>
      <c r="H4" s="18">
        <v>6876.5560000000005</v>
      </c>
      <c r="I4" s="18">
        <v>7816.835</v>
      </c>
      <c r="J4" s="18">
        <v>8331.3439999999991</v>
      </c>
      <c r="K4" s="18">
        <v>8486.6819999999989</v>
      </c>
      <c r="L4" s="18">
        <v>8473.2279999999992</v>
      </c>
      <c r="M4" s="18">
        <v>8554.01</v>
      </c>
      <c r="N4" s="18">
        <v>8602.4680000000008</v>
      </c>
      <c r="O4" s="18">
        <v>8374.7289999999975</v>
      </c>
      <c r="P4" s="18">
        <v>8145.7029999999986</v>
      </c>
      <c r="Q4" s="18">
        <v>8076.9610000000011</v>
      </c>
      <c r="R4" s="18">
        <v>7840.1569999999992</v>
      </c>
      <c r="S4" s="18">
        <v>7828.3120000000008</v>
      </c>
      <c r="T4" s="18">
        <v>8417.8220000000001</v>
      </c>
      <c r="U4" s="18">
        <v>8636.48</v>
      </c>
      <c r="V4" s="18">
        <v>8303.6750000000029</v>
      </c>
      <c r="W4" s="18">
        <v>7796.83</v>
      </c>
      <c r="X4" s="18">
        <v>6949.9140000000016</v>
      </c>
      <c r="Y4" s="18">
        <v>6125.2270000000017</v>
      </c>
      <c r="Z4" s="19"/>
      <c r="AA4" s="20">
        <f>SUM(B4:Z4)</f>
        <v>177087.63600000003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74.09</v>
      </c>
      <c r="C7" s="28">
        <v>71.959999999999994</v>
      </c>
      <c r="D7" s="28">
        <v>71.150000000000006</v>
      </c>
      <c r="E7" s="28">
        <v>70.86</v>
      </c>
      <c r="F7" s="28">
        <v>70.86</v>
      </c>
      <c r="G7" s="28">
        <v>91.16</v>
      </c>
      <c r="H7" s="28">
        <v>117.94</v>
      </c>
      <c r="I7" s="28">
        <v>138.15</v>
      </c>
      <c r="J7" s="28">
        <v>0.01</v>
      </c>
      <c r="K7" s="28">
        <v>0</v>
      </c>
      <c r="L7" s="28">
        <v>-1</v>
      </c>
      <c r="M7" s="28">
        <v>-1.86</v>
      </c>
      <c r="N7" s="28">
        <v>-1</v>
      </c>
      <c r="O7" s="28">
        <v>-1</v>
      </c>
      <c r="P7" s="28">
        <v>-0.62</v>
      </c>
      <c r="Q7" s="28">
        <v>0</v>
      </c>
      <c r="R7" s="28">
        <v>79.099999999999994</v>
      </c>
      <c r="S7" s="28">
        <v>115.79</v>
      </c>
      <c r="T7" s="28">
        <v>242.1</v>
      </c>
      <c r="U7" s="28">
        <v>188.66</v>
      </c>
      <c r="V7" s="28">
        <v>142.59</v>
      </c>
      <c r="W7" s="28">
        <v>108.42</v>
      </c>
      <c r="X7" s="28">
        <v>101.78</v>
      </c>
      <c r="Y7" s="28">
        <v>80.61</v>
      </c>
      <c r="Z7" s="29"/>
      <c r="AA7" s="30">
        <f>IF(SUM(B7:Z7)&lt;&gt;0,AVERAGEIF(B7:Z7,"&lt;&gt;"""),"")</f>
        <v>73.322916666666657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142</v>
      </c>
      <c r="H11" s="47">
        <v>142</v>
      </c>
      <c r="I11" s="47">
        <v>142</v>
      </c>
      <c r="J11" s="47">
        <v>142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140</v>
      </c>
      <c r="S11" s="47">
        <v>167</v>
      </c>
      <c r="T11" s="47">
        <v>181</v>
      </c>
      <c r="U11" s="47">
        <v>196</v>
      </c>
      <c r="V11" s="47">
        <v>156</v>
      </c>
      <c r="W11" s="47">
        <v>156</v>
      </c>
      <c r="X11" s="47">
        <v>142</v>
      </c>
      <c r="Y11" s="47">
        <v>136</v>
      </c>
      <c r="Z11" s="48"/>
      <c r="AA11" s="49">
        <f t="shared" si="0"/>
        <v>3474</v>
      </c>
    </row>
    <row r="12" spans="1:27" ht="24.95" customHeight="1" x14ac:dyDescent="0.2">
      <c r="A12" s="50" t="s">
        <v>8</v>
      </c>
      <c r="B12" s="51">
        <v>2190.9</v>
      </c>
      <c r="C12" s="52">
        <v>1736.9</v>
      </c>
      <c r="D12" s="52">
        <v>1677.9</v>
      </c>
      <c r="E12" s="52">
        <v>1677.9</v>
      </c>
      <c r="F12" s="52">
        <v>1877.9</v>
      </c>
      <c r="G12" s="52">
        <v>2352.9</v>
      </c>
      <c r="H12" s="52">
        <v>2624.9</v>
      </c>
      <c r="I12" s="52">
        <v>2407.5520000000001</v>
      </c>
      <c r="J12" s="52">
        <v>1222.9000000000001</v>
      </c>
      <c r="K12" s="52">
        <v>947.9</v>
      </c>
      <c r="L12" s="52">
        <v>647.9</v>
      </c>
      <c r="M12" s="52">
        <v>462.9</v>
      </c>
      <c r="N12" s="52">
        <v>127.9</v>
      </c>
      <c r="O12" s="52">
        <v>127.9</v>
      </c>
      <c r="P12" s="52">
        <v>257.89999999999998</v>
      </c>
      <c r="Q12" s="52">
        <v>557.9</v>
      </c>
      <c r="R12" s="52">
        <v>1244.203</v>
      </c>
      <c r="S12" s="52">
        <v>2633.1170000000002</v>
      </c>
      <c r="T12" s="52">
        <v>3152.9970000000003</v>
      </c>
      <c r="U12" s="52">
        <v>3438.1750000000002</v>
      </c>
      <c r="V12" s="52">
        <v>3461.703</v>
      </c>
      <c r="W12" s="52">
        <v>3453.55</v>
      </c>
      <c r="X12" s="52">
        <v>3299.03</v>
      </c>
      <c r="Y12" s="52">
        <v>2701.9</v>
      </c>
      <c r="Z12" s="53"/>
      <c r="AA12" s="54">
        <f t="shared" si="0"/>
        <v>44284.727000000014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317</v>
      </c>
      <c r="I13" s="52">
        <v>285</v>
      </c>
      <c r="J13" s="52">
        <v>131</v>
      </c>
      <c r="K13" s="52">
        <v>51</v>
      </c>
      <c r="L13" s="52">
        <v>64</v>
      </c>
      <c r="M13" s="52">
        <v>63</v>
      </c>
      <c r="N13" s="52">
        <v>65</v>
      </c>
      <c r="O13" s="52">
        <v>29</v>
      </c>
      <c r="P13" s="52">
        <v>25</v>
      </c>
      <c r="Q13" s="52"/>
      <c r="R13" s="52"/>
      <c r="S13" s="52">
        <v>482</v>
      </c>
      <c r="T13" s="52">
        <v>1506.1109999999999</v>
      </c>
      <c r="U13" s="52">
        <v>1448</v>
      </c>
      <c r="V13" s="52">
        <v>1209</v>
      </c>
      <c r="W13" s="52">
        <v>845</v>
      </c>
      <c r="X13" s="52">
        <v>236</v>
      </c>
      <c r="Y13" s="52"/>
      <c r="Z13" s="53"/>
      <c r="AA13" s="54">
        <f t="shared" si="0"/>
        <v>6918.1109999999999</v>
      </c>
    </row>
    <row r="14" spans="1:27" ht="24.95" customHeight="1" x14ac:dyDescent="0.2">
      <c r="A14" s="55" t="s">
        <v>10</v>
      </c>
      <c r="B14" s="56">
        <v>2921.9299999999994</v>
      </c>
      <c r="C14" s="57">
        <v>3006.4739999999997</v>
      </c>
      <c r="D14" s="57">
        <v>3091.1350000000002</v>
      </c>
      <c r="E14" s="57">
        <v>3191.0309999999999</v>
      </c>
      <c r="F14" s="57">
        <v>3276.05</v>
      </c>
      <c r="G14" s="57">
        <v>3345.4829999999997</v>
      </c>
      <c r="H14" s="57">
        <v>3605.6559999999995</v>
      </c>
      <c r="I14" s="57">
        <v>4781.2830000000004</v>
      </c>
      <c r="J14" s="57">
        <v>6648.4440000000004</v>
      </c>
      <c r="K14" s="57">
        <v>7165.7820000000002</v>
      </c>
      <c r="L14" s="57">
        <v>7429.3279999999995</v>
      </c>
      <c r="M14" s="57">
        <v>7688.1099999999979</v>
      </c>
      <c r="N14" s="57">
        <v>8067.5680000000011</v>
      </c>
      <c r="O14" s="57">
        <v>7878.8289999999997</v>
      </c>
      <c r="P14" s="57">
        <v>7529.802999999999</v>
      </c>
      <c r="Q14" s="57">
        <v>7195.0610000000006</v>
      </c>
      <c r="R14" s="57">
        <v>6219.9539999999997</v>
      </c>
      <c r="S14" s="57">
        <v>4294.1950000000006</v>
      </c>
      <c r="T14" s="57">
        <v>3263.7139999999995</v>
      </c>
      <c r="U14" s="57">
        <v>3142.3049999999998</v>
      </c>
      <c r="V14" s="57">
        <v>3113.9719999999998</v>
      </c>
      <c r="W14" s="57">
        <v>3067.28</v>
      </c>
      <c r="X14" s="57">
        <v>3067.884</v>
      </c>
      <c r="Y14" s="57">
        <v>3083.3269999999998</v>
      </c>
      <c r="Z14" s="58"/>
      <c r="AA14" s="59">
        <f t="shared" si="0"/>
        <v>116074.598</v>
      </c>
    </row>
    <row r="15" spans="1:27" ht="24.95" customHeight="1" x14ac:dyDescent="0.2">
      <c r="A15" s="55" t="s">
        <v>11</v>
      </c>
      <c r="B15" s="56">
        <v>138</v>
      </c>
      <c r="C15" s="57">
        <v>137</v>
      </c>
      <c r="D15" s="57">
        <v>136</v>
      </c>
      <c r="E15" s="57">
        <v>135</v>
      </c>
      <c r="F15" s="57">
        <v>135</v>
      </c>
      <c r="G15" s="57">
        <v>135</v>
      </c>
      <c r="H15" s="57">
        <v>137</v>
      </c>
      <c r="I15" s="57">
        <v>151</v>
      </c>
      <c r="J15" s="57">
        <v>171</v>
      </c>
      <c r="K15" s="57">
        <v>186</v>
      </c>
      <c r="L15" s="57">
        <v>196</v>
      </c>
      <c r="M15" s="57">
        <v>204</v>
      </c>
      <c r="N15" s="57">
        <v>206</v>
      </c>
      <c r="O15" s="57">
        <v>203</v>
      </c>
      <c r="P15" s="57">
        <v>197</v>
      </c>
      <c r="Q15" s="57">
        <v>188</v>
      </c>
      <c r="R15" s="57">
        <v>173</v>
      </c>
      <c r="S15" s="57">
        <v>158</v>
      </c>
      <c r="T15" s="57">
        <v>154</v>
      </c>
      <c r="U15" s="57">
        <v>155</v>
      </c>
      <c r="V15" s="57">
        <v>156</v>
      </c>
      <c r="W15" s="57">
        <v>155</v>
      </c>
      <c r="X15" s="57">
        <v>155</v>
      </c>
      <c r="Y15" s="57">
        <v>154</v>
      </c>
      <c r="Z15" s="58"/>
      <c r="AA15" s="59">
        <f t="shared" si="0"/>
        <v>3915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5529.83</v>
      </c>
      <c r="C16" s="62">
        <f t="shared" si="1"/>
        <v>5016.3739999999998</v>
      </c>
      <c r="D16" s="62">
        <f t="shared" si="1"/>
        <v>5041.0349999999999</v>
      </c>
      <c r="E16" s="62">
        <f t="shared" si="1"/>
        <v>5139.9310000000005</v>
      </c>
      <c r="F16" s="62">
        <f t="shared" si="1"/>
        <v>5490.9500000000007</v>
      </c>
      <c r="G16" s="62">
        <f t="shared" si="1"/>
        <v>6071.3829999999998</v>
      </c>
      <c r="H16" s="62">
        <f t="shared" si="1"/>
        <v>6826.5559999999996</v>
      </c>
      <c r="I16" s="62">
        <f t="shared" si="1"/>
        <v>7766.8350000000009</v>
      </c>
      <c r="J16" s="62">
        <f t="shared" si="1"/>
        <v>8315.344000000001</v>
      </c>
      <c r="K16" s="62">
        <f t="shared" si="1"/>
        <v>8486.6820000000007</v>
      </c>
      <c r="L16" s="62">
        <f t="shared" si="1"/>
        <v>8473.2279999999992</v>
      </c>
      <c r="M16" s="62">
        <f t="shared" si="1"/>
        <v>8554.0099999999984</v>
      </c>
      <c r="N16" s="62">
        <f t="shared" si="1"/>
        <v>8602.4680000000008</v>
      </c>
      <c r="O16" s="62">
        <f t="shared" si="1"/>
        <v>8374.7289999999994</v>
      </c>
      <c r="P16" s="62">
        <f t="shared" si="1"/>
        <v>8145.7029999999986</v>
      </c>
      <c r="Q16" s="62">
        <f t="shared" si="1"/>
        <v>8076.9610000000002</v>
      </c>
      <c r="R16" s="62">
        <f t="shared" si="1"/>
        <v>7777.1569999999992</v>
      </c>
      <c r="S16" s="62">
        <f t="shared" si="1"/>
        <v>7734.3120000000008</v>
      </c>
      <c r="T16" s="62">
        <f t="shared" si="1"/>
        <v>8257.8220000000001</v>
      </c>
      <c r="U16" s="62">
        <f t="shared" si="1"/>
        <v>8379.48</v>
      </c>
      <c r="V16" s="62">
        <f t="shared" si="1"/>
        <v>8096.6749999999993</v>
      </c>
      <c r="W16" s="62">
        <f t="shared" si="1"/>
        <v>7676.83</v>
      </c>
      <c r="X16" s="62">
        <f t="shared" si="1"/>
        <v>6899.9140000000007</v>
      </c>
      <c r="Y16" s="62">
        <f t="shared" si="1"/>
        <v>6075.2269999999999</v>
      </c>
      <c r="Z16" s="63" t="str">
        <f t="shared" si="1"/>
        <v/>
      </c>
      <c r="AA16" s="64">
        <f>SUM(AA10:AA15)</f>
        <v>174809.43600000002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2415.9</v>
      </c>
      <c r="C29" s="72">
        <v>2342.9</v>
      </c>
      <c r="D29" s="72">
        <v>2374.9</v>
      </c>
      <c r="E29" s="72">
        <v>2416.9</v>
      </c>
      <c r="F29" s="72">
        <v>2722.9</v>
      </c>
      <c r="G29" s="72">
        <v>2927.9</v>
      </c>
      <c r="H29" s="72">
        <v>3252.17</v>
      </c>
      <c r="I29" s="72">
        <v>3122.74</v>
      </c>
      <c r="J29" s="72">
        <v>3206.63</v>
      </c>
      <c r="K29" s="72">
        <v>3627.41</v>
      </c>
      <c r="L29" s="72">
        <v>3973.55</v>
      </c>
      <c r="M29" s="72">
        <v>4140.16</v>
      </c>
      <c r="N29" s="72">
        <v>4186.58</v>
      </c>
      <c r="O29" s="72">
        <v>4085.64</v>
      </c>
      <c r="P29" s="72">
        <v>3858.11</v>
      </c>
      <c r="Q29" s="72">
        <v>3499.71</v>
      </c>
      <c r="R29" s="72">
        <v>2952.53</v>
      </c>
      <c r="S29" s="72">
        <v>3132.29</v>
      </c>
      <c r="T29" s="72">
        <v>3454.01</v>
      </c>
      <c r="U29" s="72">
        <v>4226.8999999999996</v>
      </c>
      <c r="V29" s="72">
        <v>3960.9</v>
      </c>
      <c r="W29" s="72">
        <v>3648.9</v>
      </c>
      <c r="X29" s="72">
        <v>3016.9</v>
      </c>
      <c r="Y29" s="72">
        <v>2793.9</v>
      </c>
      <c r="Z29" s="73"/>
      <c r="AA29" s="74">
        <f>SUM(B29:Z29)</f>
        <v>79340.429999999978</v>
      </c>
    </row>
    <row r="30" spans="1:27" ht="24.95" customHeight="1" x14ac:dyDescent="0.2">
      <c r="A30" s="75" t="s">
        <v>24</v>
      </c>
      <c r="B30" s="76">
        <v>1704.93</v>
      </c>
      <c r="C30" s="77">
        <v>1757.4739999999999</v>
      </c>
      <c r="D30" s="77">
        <v>1814.135</v>
      </c>
      <c r="E30" s="77">
        <v>1866.0309999999999</v>
      </c>
      <c r="F30" s="77">
        <v>1911.05</v>
      </c>
      <c r="G30" s="77">
        <v>2173.4830000000002</v>
      </c>
      <c r="H30" s="77">
        <v>2424.386</v>
      </c>
      <c r="I30" s="77">
        <v>3444.0949999999998</v>
      </c>
      <c r="J30" s="77">
        <v>4054.7139999999999</v>
      </c>
      <c r="K30" s="77">
        <v>4064.2719999999999</v>
      </c>
      <c r="L30" s="77">
        <v>4004.6779999999999</v>
      </c>
      <c r="M30" s="77">
        <v>4078.85</v>
      </c>
      <c r="N30" s="77">
        <v>4415.8879999999999</v>
      </c>
      <c r="O30" s="77">
        <v>4289.0889999999999</v>
      </c>
      <c r="P30" s="77">
        <v>4157.5929999999998</v>
      </c>
      <c r="Q30" s="77">
        <v>4172.2510000000002</v>
      </c>
      <c r="R30" s="77">
        <v>3985.627</v>
      </c>
      <c r="S30" s="77">
        <v>2968.9250000000002</v>
      </c>
      <c r="T30" s="77">
        <v>3011.7150000000001</v>
      </c>
      <c r="U30" s="77">
        <v>2451.4830000000002</v>
      </c>
      <c r="V30" s="77">
        <v>2379.6779999999999</v>
      </c>
      <c r="W30" s="77">
        <v>2181.8330000000001</v>
      </c>
      <c r="X30" s="77">
        <v>2077.9169999999999</v>
      </c>
      <c r="Y30" s="77">
        <v>1602.327</v>
      </c>
      <c r="Z30" s="78"/>
      <c r="AA30" s="79">
        <f>SUM(B30:Z30)</f>
        <v>70992.424000000014</v>
      </c>
    </row>
    <row r="31" spans="1:27" ht="24.95" customHeight="1" x14ac:dyDescent="0.2">
      <c r="A31" s="82" t="s">
        <v>25</v>
      </c>
      <c r="B31" s="80">
        <v>1487</v>
      </c>
      <c r="C31" s="81">
        <v>989</v>
      </c>
      <c r="D31" s="81">
        <v>930</v>
      </c>
      <c r="E31" s="81">
        <v>930</v>
      </c>
      <c r="F31" s="81">
        <v>930</v>
      </c>
      <c r="G31" s="81">
        <v>1020</v>
      </c>
      <c r="H31" s="81">
        <v>1200</v>
      </c>
      <c r="I31" s="81">
        <v>1250</v>
      </c>
      <c r="J31" s="81">
        <v>1070</v>
      </c>
      <c r="K31" s="81">
        <v>795</v>
      </c>
      <c r="L31" s="81">
        <v>495</v>
      </c>
      <c r="M31" s="81">
        <v>335</v>
      </c>
      <c r="N31" s="81"/>
      <c r="O31" s="81"/>
      <c r="P31" s="81">
        <v>130</v>
      </c>
      <c r="Q31" s="81">
        <v>405</v>
      </c>
      <c r="R31" s="81">
        <v>902</v>
      </c>
      <c r="S31" s="81">
        <v>1727.097</v>
      </c>
      <c r="T31" s="81">
        <v>1952.097</v>
      </c>
      <c r="U31" s="81">
        <v>1958.097</v>
      </c>
      <c r="V31" s="81">
        <v>1963.097</v>
      </c>
      <c r="W31" s="81">
        <v>1966.097</v>
      </c>
      <c r="X31" s="81">
        <v>1855.097</v>
      </c>
      <c r="Y31" s="81">
        <v>1729</v>
      </c>
      <c r="Z31" s="83"/>
      <c r="AA31" s="84">
        <f>SUM(B31:Z31)</f>
        <v>26018.582000000006</v>
      </c>
    </row>
    <row r="32" spans="1:27" ht="30" customHeight="1" thickBot="1" x14ac:dyDescent="0.25">
      <c r="A32" s="60" t="s">
        <v>26</v>
      </c>
      <c r="B32" s="61">
        <f>IF(LEN(B$2)&gt;0,SUM(B29:B31),"")</f>
        <v>5607.83</v>
      </c>
      <c r="C32" s="62">
        <f t="shared" ref="C32:Z32" si="4">IF(LEN(C$2)&gt;0,SUM(C29:C31),"")</f>
        <v>5089.3739999999998</v>
      </c>
      <c r="D32" s="62">
        <f t="shared" si="4"/>
        <v>5119.0349999999999</v>
      </c>
      <c r="E32" s="62">
        <f t="shared" si="4"/>
        <v>5212.9310000000005</v>
      </c>
      <c r="F32" s="62">
        <f t="shared" si="4"/>
        <v>5563.95</v>
      </c>
      <c r="G32" s="62">
        <f t="shared" si="4"/>
        <v>6121.3829999999998</v>
      </c>
      <c r="H32" s="62">
        <f t="shared" si="4"/>
        <v>6876.5560000000005</v>
      </c>
      <c r="I32" s="62">
        <f t="shared" si="4"/>
        <v>7816.8349999999991</v>
      </c>
      <c r="J32" s="62">
        <f t="shared" si="4"/>
        <v>8331.344000000001</v>
      </c>
      <c r="K32" s="62">
        <f t="shared" si="4"/>
        <v>8486.6820000000007</v>
      </c>
      <c r="L32" s="62">
        <f t="shared" si="4"/>
        <v>8473.2279999999992</v>
      </c>
      <c r="M32" s="62">
        <f t="shared" si="4"/>
        <v>8554.01</v>
      </c>
      <c r="N32" s="62">
        <f t="shared" si="4"/>
        <v>8602.4680000000008</v>
      </c>
      <c r="O32" s="62">
        <f t="shared" si="4"/>
        <v>8374.7289999999994</v>
      </c>
      <c r="P32" s="62">
        <f t="shared" si="4"/>
        <v>8145.7029999999995</v>
      </c>
      <c r="Q32" s="62">
        <f t="shared" si="4"/>
        <v>8076.9610000000002</v>
      </c>
      <c r="R32" s="62">
        <f t="shared" si="4"/>
        <v>7840.1570000000002</v>
      </c>
      <c r="S32" s="62">
        <f t="shared" si="4"/>
        <v>7828.3119999999999</v>
      </c>
      <c r="T32" s="62">
        <f t="shared" si="4"/>
        <v>8417.8220000000001</v>
      </c>
      <c r="U32" s="62">
        <f t="shared" si="4"/>
        <v>8636.48</v>
      </c>
      <c r="V32" s="62">
        <f t="shared" si="4"/>
        <v>8303.6749999999993</v>
      </c>
      <c r="W32" s="62">
        <f t="shared" si="4"/>
        <v>7796.83</v>
      </c>
      <c r="X32" s="62">
        <f t="shared" si="4"/>
        <v>6949.9139999999998</v>
      </c>
      <c r="Y32" s="62">
        <f t="shared" si="4"/>
        <v>6125.2269999999999</v>
      </c>
      <c r="Z32" s="63" t="str">
        <f t="shared" si="4"/>
        <v/>
      </c>
      <c r="AA32" s="64">
        <f>SUM(AA29:AA31)</f>
        <v>176351.43599999999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44</v>
      </c>
      <c r="T35" s="95">
        <v>110</v>
      </c>
      <c r="U35" s="95">
        <v>207</v>
      </c>
      <c r="V35" s="95">
        <v>157</v>
      </c>
      <c r="W35" s="95">
        <v>70</v>
      </c>
      <c r="X35" s="95"/>
      <c r="Y35" s="95"/>
      <c r="Z35" s="96"/>
      <c r="AA35" s="74">
        <f t="shared" ref="AA35:AA40" si="5">SUM(B35:Z35)</f>
        <v>588</v>
      </c>
    </row>
    <row r="36" spans="1:27" ht="24.95" customHeight="1" x14ac:dyDescent="0.2">
      <c r="A36" s="97" t="s">
        <v>29</v>
      </c>
      <c r="B36" s="98">
        <v>25</v>
      </c>
      <c r="C36" s="99">
        <v>25</v>
      </c>
      <c r="D36" s="99">
        <v>25</v>
      </c>
      <c r="E36" s="99">
        <v>25</v>
      </c>
      <c r="F36" s="99">
        <v>25</v>
      </c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125</v>
      </c>
    </row>
    <row r="37" spans="1:27" ht="24.95" customHeight="1" x14ac:dyDescent="0.2">
      <c r="A37" s="97" t="s">
        <v>30</v>
      </c>
      <c r="B37" s="98">
        <v>24.4</v>
      </c>
      <c r="C37" s="99">
        <v>355.6</v>
      </c>
      <c r="D37" s="99">
        <v>249.6</v>
      </c>
      <c r="E37" s="99">
        <v>106.6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736.2</v>
      </c>
    </row>
    <row r="38" spans="1:27" ht="24.95" customHeight="1" x14ac:dyDescent="0.2">
      <c r="A38" s="97" t="s">
        <v>31</v>
      </c>
      <c r="B38" s="98">
        <v>53</v>
      </c>
      <c r="C38" s="99">
        <v>48</v>
      </c>
      <c r="D38" s="99">
        <v>53</v>
      </c>
      <c r="E38" s="99">
        <v>48</v>
      </c>
      <c r="F38" s="99">
        <v>48</v>
      </c>
      <c r="G38" s="99">
        <v>50</v>
      </c>
      <c r="H38" s="99">
        <v>50</v>
      </c>
      <c r="I38" s="99">
        <v>50</v>
      </c>
      <c r="J38" s="99">
        <v>16</v>
      </c>
      <c r="K38" s="99"/>
      <c r="L38" s="99"/>
      <c r="M38" s="99"/>
      <c r="N38" s="99"/>
      <c r="O38" s="99"/>
      <c r="P38" s="99"/>
      <c r="Q38" s="99"/>
      <c r="R38" s="99">
        <v>63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829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102.4</v>
      </c>
      <c r="C40" s="88">
        <f t="shared" si="6"/>
        <v>428.6</v>
      </c>
      <c r="D40" s="88">
        <f t="shared" si="6"/>
        <v>327.60000000000002</v>
      </c>
      <c r="E40" s="88">
        <f t="shared" si="6"/>
        <v>179.6</v>
      </c>
      <c r="F40" s="88">
        <f t="shared" si="6"/>
        <v>73</v>
      </c>
      <c r="G40" s="88">
        <f t="shared" si="6"/>
        <v>50</v>
      </c>
      <c r="H40" s="88">
        <f t="shared" si="6"/>
        <v>50</v>
      </c>
      <c r="I40" s="88">
        <f t="shared" si="6"/>
        <v>50</v>
      </c>
      <c r="J40" s="88">
        <f t="shared" si="6"/>
        <v>16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63</v>
      </c>
      <c r="S40" s="88">
        <f t="shared" si="6"/>
        <v>94</v>
      </c>
      <c r="T40" s="88">
        <f t="shared" si="6"/>
        <v>160</v>
      </c>
      <c r="U40" s="88">
        <f t="shared" si="6"/>
        <v>257</v>
      </c>
      <c r="V40" s="88">
        <f t="shared" si="6"/>
        <v>207</v>
      </c>
      <c r="W40" s="88">
        <f t="shared" si="6"/>
        <v>120</v>
      </c>
      <c r="X40" s="88">
        <f t="shared" si="6"/>
        <v>50</v>
      </c>
      <c r="Y40" s="88">
        <f t="shared" si="6"/>
        <v>50</v>
      </c>
      <c r="Z40" s="89" t="str">
        <f t="shared" si="6"/>
        <v/>
      </c>
      <c r="AA40" s="90">
        <f t="shared" si="5"/>
        <v>2278.1999999999998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24.4</v>
      </c>
      <c r="C45" s="99">
        <v>355.6</v>
      </c>
      <c r="D45" s="99">
        <v>249.6</v>
      </c>
      <c r="E45" s="99">
        <v>106.6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736.2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24.4</v>
      </c>
      <c r="C49" s="88">
        <f t="shared" ref="C49:Z49" si="8">IF(LEN(C$2)&gt;0,SUM(C43:C48),"")</f>
        <v>355.6</v>
      </c>
      <c r="D49" s="88">
        <f t="shared" si="8"/>
        <v>249.6</v>
      </c>
      <c r="E49" s="88">
        <f t="shared" si="8"/>
        <v>106.6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5632.23</v>
      </c>
      <c r="C52" s="88">
        <f t="shared" si="10"/>
        <v>5444.9740000000002</v>
      </c>
      <c r="D52" s="88">
        <f t="shared" si="10"/>
        <v>5368.6350000000002</v>
      </c>
      <c r="E52" s="88">
        <f t="shared" si="10"/>
        <v>5319.5310000000009</v>
      </c>
      <c r="F52" s="88">
        <f t="shared" si="10"/>
        <v>5563.9500000000007</v>
      </c>
      <c r="G52" s="88">
        <f t="shared" si="10"/>
        <v>6121.3829999999998</v>
      </c>
      <c r="H52" s="88">
        <f t="shared" si="10"/>
        <v>6876.5559999999996</v>
      </c>
      <c r="I52" s="88">
        <f t="shared" si="10"/>
        <v>7816.8350000000009</v>
      </c>
      <c r="J52" s="88">
        <f t="shared" si="10"/>
        <v>8331.344000000001</v>
      </c>
      <c r="K52" s="88">
        <f t="shared" si="10"/>
        <v>8486.6820000000007</v>
      </c>
      <c r="L52" s="88">
        <f t="shared" si="10"/>
        <v>8473.2279999999992</v>
      </c>
      <c r="M52" s="88">
        <f t="shared" si="10"/>
        <v>8554.0099999999984</v>
      </c>
      <c r="N52" s="88">
        <f t="shared" si="10"/>
        <v>8602.4680000000008</v>
      </c>
      <c r="O52" s="88">
        <f t="shared" si="10"/>
        <v>8374.7289999999994</v>
      </c>
      <c r="P52" s="88">
        <f t="shared" si="10"/>
        <v>8145.7029999999986</v>
      </c>
      <c r="Q52" s="88">
        <f t="shared" si="10"/>
        <v>8076.9610000000002</v>
      </c>
      <c r="R52" s="88">
        <f t="shared" si="10"/>
        <v>7840.1569999999992</v>
      </c>
      <c r="S52" s="88">
        <f t="shared" si="10"/>
        <v>7828.3120000000008</v>
      </c>
      <c r="T52" s="88">
        <f t="shared" si="10"/>
        <v>8417.8220000000001</v>
      </c>
      <c r="U52" s="88">
        <f t="shared" si="10"/>
        <v>8636.48</v>
      </c>
      <c r="V52" s="88">
        <f t="shared" si="10"/>
        <v>8303.6749999999993</v>
      </c>
      <c r="W52" s="88">
        <f t="shared" si="10"/>
        <v>7796.83</v>
      </c>
      <c r="X52" s="88">
        <f t="shared" si="10"/>
        <v>6949.9140000000007</v>
      </c>
      <c r="Y52" s="88">
        <f t="shared" si="10"/>
        <v>6125.2269999999999</v>
      </c>
      <c r="Z52" s="89" t="str">
        <f t="shared" si="10"/>
        <v/>
      </c>
      <c r="AA52" s="104">
        <f>SUM(B52:Z52)</f>
        <v>177087.636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5632.2730000000001</v>
      </c>
      <c r="C4" s="18">
        <v>5444.9749999999995</v>
      </c>
      <c r="D4" s="18">
        <v>5368.6290000000017</v>
      </c>
      <c r="E4" s="18">
        <v>5319.5630000000019</v>
      </c>
      <c r="F4" s="18">
        <v>5563.9460000000008</v>
      </c>
      <c r="G4" s="18">
        <v>6121.3980000000001</v>
      </c>
      <c r="H4" s="18">
        <v>6876.5439999999999</v>
      </c>
      <c r="I4" s="18">
        <v>7816.8700000000017</v>
      </c>
      <c r="J4" s="18">
        <v>8331.3439999999991</v>
      </c>
      <c r="K4" s="18">
        <v>8486.6819999999989</v>
      </c>
      <c r="L4" s="18">
        <v>8473.2279999999992</v>
      </c>
      <c r="M4" s="18">
        <v>8554.01</v>
      </c>
      <c r="N4" s="18">
        <v>8602.4679999999971</v>
      </c>
      <c r="O4" s="18">
        <v>8374.7289999999994</v>
      </c>
      <c r="P4" s="18">
        <v>8145.7029999999995</v>
      </c>
      <c r="Q4" s="18">
        <v>8076.9610000000002</v>
      </c>
      <c r="R4" s="18">
        <v>7840.1350000000002</v>
      </c>
      <c r="S4" s="18">
        <v>7828.277000000001</v>
      </c>
      <c r="T4" s="18">
        <v>8417.8219999999983</v>
      </c>
      <c r="U4" s="18">
        <v>8636.48</v>
      </c>
      <c r="V4" s="18">
        <v>8303.6749999999956</v>
      </c>
      <c r="W4" s="18">
        <v>7796.829999999999</v>
      </c>
      <c r="X4" s="18">
        <v>6949.89</v>
      </c>
      <c r="Y4" s="18">
        <v>6125.1790000000001</v>
      </c>
      <c r="Z4" s="19"/>
      <c r="AA4" s="20">
        <f>SUM(B4:Z4)</f>
        <v>177087.61099999998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74.09</v>
      </c>
      <c r="C7" s="28">
        <v>71.959999999999994</v>
      </c>
      <c r="D7" s="28">
        <v>71.150000000000006</v>
      </c>
      <c r="E7" s="28">
        <v>70.86</v>
      </c>
      <c r="F7" s="28">
        <v>70.86</v>
      </c>
      <c r="G7" s="28">
        <v>91.16</v>
      </c>
      <c r="H7" s="28">
        <v>117.94</v>
      </c>
      <c r="I7" s="28">
        <v>138.15</v>
      </c>
      <c r="J7" s="28">
        <v>0.01</v>
      </c>
      <c r="K7" s="28">
        <v>0</v>
      </c>
      <c r="L7" s="28">
        <v>-1</v>
      </c>
      <c r="M7" s="28">
        <v>-1.86</v>
      </c>
      <c r="N7" s="28">
        <v>-1</v>
      </c>
      <c r="O7" s="28">
        <v>-1</v>
      </c>
      <c r="P7" s="28">
        <v>-0.62</v>
      </c>
      <c r="Q7" s="28">
        <v>0</v>
      </c>
      <c r="R7" s="28">
        <v>79.099999999999994</v>
      </c>
      <c r="S7" s="28">
        <v>115.79</v>
      </c>
      <c r="T7" s="28">
        <v>242.1</v>
      </c>
      <c r="U7" s="28">
        <v>188.66</v>
      </c>
      <c r="V7" s="28">
        <v>142.59</v>
      </c>
      <c r="W7" s="28">
        <v>108.42</v>
      </c>
      <c r="X7" s="28">
        <v>101.78</v>
      </c>
      <c r="Y7" s="28">
        <v>80.61</v>
      </c>
      <c r="Z7" s="29"/>
      <c r="AA7" s="30">
        <f>IF(SUM(B7:Z7)&lt;&gt;0,AVERAGEIF(B7:Z7,"&lt;&gt;"""),"")</f>
        <v>73.322916666666657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12.458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6.0389999999999997</v>
      </c>
      <c r="T14" s="57">
        <v>14.304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197.80099999999999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12.458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6.0389999999999997</v>
      </c>
      <c r="T16" s="62">
        <f t="shared" si="1"/>
        <v>14.304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197.80099999999999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730.57</v>
      </c>
      <c r="C19" s="72">
        <v>747.0859999999999</v>
      </c>
      <c r="D19" s="72">
        <v>782.15800000000002</v>
      </c>
      <c r="E19" s="72">
        <v>766.06700000000001</v>
      </c>
      <c r="F19" s="72">
        <v>755.87799999999993</v>
      </c>
      <c r="G19" s="72">
        <v>767.77</v>
      </c>
      <c r="H19" s="72">
        <v>774.73800000000006</v>
      </c>
      <c r="I19" s="72">
        <v>818.43799999999999</v>
      </c>
      <c r="J19" s="72">
        <v>818.03499999999997</v>
      </c>
      <c r="K19" s="72">
        <v>846.99600000000009</v>
      </c>
      <c r="L19" s="72">
        <v>854.67099999999994</v>
      </c>
      <c r="M19" s="72">
        <v>841.47900000000004</v>
      </c>
      <c r="N19" s="72">
        <v>843.24400000000003</v>
      </c>
      <c r="O19" s="72">
        <v>834.26699999999994</v>
      </c>
      <c r="P19" s="72">
        <v>840.33400000000006</v>
      </c>
      <c r="Q19" s="72">
        <v>872.65500000000009</v>
      </c>
      <c r="R19" s="72">
        <v>769.43700000000013</v>
      </c>
      <c r="S19" s="72">
        <v>749.51900000000001</v>
      </c>
      <c r="T19" s="72">
        <v>686.51199999999994</v>
      </c>
      <c r="U19" s="72">
        <v>684.0809999999999</v>
      </c>
      <c r="V19" s="72">
        <v>686.97699999999998</v>
      </c>
      <c r="W19" s="72">
        <v>673.47400000000005</v>
      </c>
      <c r="X19" s="72">
        <v>755.22399999999993</v>
      </c>
      <c r="Y19" s="72">
        <v>751.08699999999999</v>
      </c>
      <c r="Z19" s="73"/>
      <c r="AA19" s="74">
        <f t="shared" ref="AA19:AA25" si="2">SUM(B19:Z19)</f>
        <v>18650.697</v>
      </c>
    </row>
    <row r="20" spans="1:27" ht="24.95" customHeight="1" x14ac:dyDescent="0.2">
      <c r="A20" s="75" t="s">
        <v>15</v>
      </c>
      <c r="B20" s="76">
        <v>1236.038</v>
      </c>
      <c r="C20" s="77">
        <v>1210.4869999999999</v>
      </c>
      <c r="D20" s="77">
        <v>1200.5529999999997</v>
      </c>
      <c r="E20" s="77">
        <v>1205.9020000000003</v>
      </c>
      <c r="F20" s="77">
        <v>1245.8509999999999</v>
      </c>
      <c r="G20" s="77">
        <v>1375.9289999999999</v>
      </c>
      <c r="H20" s="77">
        <v>1571.9519999999998</v>
      </c>
      <c r="I20" s="77">
        <v>1713.3219999999997</v>
      </c>
      <c r="J20" s="77">
        <v>1785.7680000000003</v>
      </c>
      <c r="K20" s="77">
        <v>1765.7679999999998</v>
      </c>
      <c r="L20" s="77">
        <v>1690.7860000000001</v>
      </c>
      <c r="M20" s="77">
        <v>1641.4370000000001</v>
      </c>
      <c r="N20" s="77">
        <v>1625.7979999999995</v>
      </c>
      <c r="O20" s="77">
        <v>1593.0110000000002</v>
      </c>
      <c r="P20" s="77">
        <v>1536.3910000000001</v>
      </c>
      <c r="Q20" s="77">
        <v>1524.6359999999997</v>
      </c>
      <c r="R20" s="77">
        <v>1589.53</v>
      </c>
      <c r="S20" s="77">
        <v>1608.1089999999999</v>
      </c>
      <c r="T20" s="77">
        <v>1592.8500000000001</v>
      </c>
      <c r="U20" s="77">
        <v>1606.7339999999999</v>
      </c>
      <c r="V20" s="77">
        <v>1471.423</v>
      </c>
      <c r="W20" s="77">
        <v>1323.0079999999998</v>
      </c>
      <c r="X20" s="77">
        <v>1243.5410000000002</v>
      </c>
      <c r="Y20" s="77">
        <v>1215.4239999999998</v>
      </c>
      <c r="Z20" s="78"/>
      <c r="AA20" s="79">
        <f t="shared" si="2"/>
        <v>35574.247999999992</v>
      </c>
    </row>
    <row r="21" spans="1:27" ht="24.95" customHeight="1" x14ac:dyDescent="0.2">
      <c r="A21" s="75" t="s">
        <v>16</v>
      </c>
      <c r="B21" s="80">
        <v>2640.6650000000004</v>
      </c>
      <c r="C21" s="81">
        <v>2475.902</v>
      </c>
      <c r="D21" s="81">
        <v>2387.4180000000001</v>
      </c>
      <c r="E21" s="81">
        <v>2349.0939999999996</v>
      </c>
      <c r="F21" s="81">
        <v>2392.9169999999999</v>
      </c>
      <c r="G21" s="81">
        <v>2532.799</v>
      </c>
      <c r="H21" s="81">
        <v>2826.596</v>
      </c>
      <c r="I21" s="81">
        <v>3170.11</v>
      </c>
      <c r="J21" s="81">
        <v>3479.0410000000002</v>
      </c>
      <c r="K21" s="81">
        <v>3594.4179999999997</v>
      </c>
      <c r="L21" s="81">
        <v>3604.7710000000002</v>
      </c>
      <c r="M21" s="81">
        <v>3693.0939999999996</v>
      </c>
      <c r="N21" s="81">
        <v>3710.9260000000004</v>
      </c>
      <c r="O21" s="81">
        <v>3568.4509999999996</v>
      </c>
      <c r="P21" s="81">
        <v>3422.9779999999996</v>
      </c>
      <c r="Q21" s="81">
        <v>3403.67</v>
      </c>
      <c r="R21" s="81">
        <v>3488.7679999999996</v>
      </c>
      <c r="S21" s="81">
        <v>3574.7099999999996</v>
      </c>
      <c r="T21" s="81">
        <v>3694.6560000000004</v>
      </c>
      <c r="U21" s="81">
        <v>3895.1649999999995</v>
      </c>
      <c r="V21" s="81">
        <v>3674.2750000000001</v>
      </c>
      <c r="W21" s="81">
        <v>3384.348</v>
      </c>
      <c r="X21" s="81">
        <v>3080.8249999999998</v>
      </c>
      <c r="Y21" s="81">
        <v>2758.8679999999999</v>
      </c>
      <c r="Z21" s="78"/>
      <c r="AA21" s="79">
        <f t="shared" si="2"/>
        <v>76804.464999999997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100</v>
      </c>
      <c r="C23" s="77">
        <v>98.5</v>
      </c>
      <c r="D23" s="77">
        <v>95.5</v>
      </c>
      <c r="E23" s="77">
        <v>97.5</v>
      </c>
      <c r="F23" s="77">
        <v>101</v>
      </c>
      <c r="G23" s="77">
        <v>105</v>
      </c>
      <c r="H23" s="77">
        <v>116.5</v>
      </c>
      <c r="I23" s="77">
        <v>126</v>
      </c>
      <c r="J23" s="77">
        <v>121.5</v>
      </c>
      <c r="K23" s="77">
        <v>157.5</v>
      </c>
      <c r="L23" s="77">
        <v>199</v>
      </c>
      <c r="M23" s="77">
        <v>250</v>
      </c>
      <c r="N23" s="77">
        <v>291.5</v>
      </c>
      <c r="O23" s="77">
        <v>281</v>
      </c>
      <c r="P23" s="77">
        <v>265</v>
      </c>
      <c r="Q23" s="77">
        <v>176</v>
      </c>
      <c r="R23" s="77">
        <v>125.5</v>
      </c>
      <c r="S23" s="77">
        <v>123.5</v>
      </c>
      <c r="T23" s="77">
        <v>127.5</v>
      </c>
      <c r="U23" s="77">
        <v>145.5</v>
      </c>
      <c r="V23" s="77">
        <v>125</v>
      </c>
      <c r="W23" s="77">
        <v>121</v>
      </c>
      <c r="X23" s="77">
        <v>134.5</v>
      </c>
      <c r="Y23" s="77">
        <v>110</v>
      </c>
      <c r="Z23" s="77"/>
      <c r="AA23" s="79">
        <f t="shared" si="2"/>
        <v>3594</v>
      </c>
    </row>
    <row r="24" spans="1:27" ht="24.95" customHeight="1" x14ac:dyDescent="0.2">
      <c r="A24" s="85" t="s">
        <v>19</v>
      </c>
      <c r="B24" s="77">
        <v>350.00000000000006</v>
      </c>
      <c r="C24" s="77">
        <v>337</v>
      </c>
      <c r="D24" s="77">
        <v>328</v>
      </c>
      <c r="E24" s="77">
        <v>327.00000000000006</v>
      </c>
      <c r="F24" s="77">
        <v>336</v>
      </c>
      <c r="G24" s="77">
        <v>360</v>
      </c>
      <c r="H24" s="77">
        <v>406</v>
      </c>
      <c r="I24" s="77">
        <v>466.99999999999994</v>
      </c>
      <c r="J24" s="77">
        <v>511</v>
      </c>
      <c r="K24" s="77">
        <v>522</v>
      </c>
      <c r="L24" s="77">
        <v>524</v>
      </c>
      <c r="M24" s="77">
        <v>528</v>
      </c>
      <c r="N24" s="77">
        <v>531</v>
      </c>
      <c r="O24" s="77">
        <v>522.99999999999989</v>
      </c>
      <c r="P24" s="77">
        <v>506</v>
      </c>
      <c r="Q24" s="77">
        <v>499.99999999999994</v>
      </c>
      <c r="R24" s="77">
        <v>510</v>
      </c>
      <c r="S24" s="77">
        <v>525</v>
      </c>
      <c r="T24" s="77">
        <v>535.00000000000011</v>
      </c>
      <c r="U24" s="77">
        <v>542.00000000000011</v>
      </c>
      <c r="V24" s="77">
        <v>507</v>
      </c>
      <c r="W24" s="77">
        <v>461</v>
      </c>
      <c r="X24" s="77">
        <v>418</v>
      </c>
      <c r="Y24" s="77">
        <v>370.99999999999994</v>
      </c>
      <c r="Z24" s="77"/>
      <c r="AA24" s="79">
        <f t="shared" si="2"/>
        <v>10925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5057.273000000001</v>
      </c>
      <c r="C26" s="88">
        <f t="shared" ref="C26:Z26" si="3">IF(LEN(C$2)&gt;0,SUM(C19:C25),"")</f>
        <v>4868.9750000000004</v>
      </c>
      <c r="D26" s="88">
        <f t="shared" si="3"/>
        <v>4793.6289999999999</v>
      </c>
      <c r="E26" s="88">
        <f t="shared" si="3"/>
        <v>4745.5630000000001</v>
      </c>
      <c r="F26" s="88">
        <f t="shared" si="3"/>
        <v>4831.6459999999997</v>
      </c>
      <c r="G26" s="88">
        <f t="shared" si="3"/>
        <v>5141.4979999999996</v>
      </c>
      <c r="H26" s="88">
        <f t="shared" si="3"/>
        <v>5695.7860000000001</v>
      </c>
      <c r="I26" s="88">
        <f t="shared" si="3"/>
        <v>6294.87</v>
      </c>
      <c r="J26" s="88">
        <f t="shared" si="3"/>
        <v>6715.344000000001</v>
      </c>
      <c r="K26" s="88">
        <f t="shared" si="3"/>
        <v>6886.6819999999998</v>
      </c>
      <c r="L26" s="88">
        <f t="shared" si="3"/>
        <v>6873.2280000000001</v>
      </c>
      <c r="M26" s="88">
        <f t="shared" si="3"/>
        <v>6954.01</v>
      </c>
      <c r="N26" s="88">
        <f t="shared" si="3"/>
        <v>7002.4679999999998</v>
      </c>
      <c r="O26" s="88">
        <f t="shared" si="3"/>
        <v>6799.7289999999994</v>
      </c>
      <c r="P26" s="88">
        <f t="shared" si="3"/>
        <v>6570.7029999999995</v>
      </c>
      <c r="Q26" s="88">
        <f t="shared" si="3"/>
        <v>6476.9609999999993</v>
      </c>
      <c r="R26" s="88">
        <f t="shared" si="3"/>
        <v>6483.2349999999997</v>
      </c>
      <c r="S26" s="88">
        <f t="shared" si="3"/>
        <v>6580.8379999999997</v>
      </c>
      <c r="T26" s="88">
        <f t="shared" si="3"/>
        <v>6636.518</v>
      </c>
      <c r="U26" s="88">
        <f t="shared" si="3"/>
        <v>6873.48</v>
      </c>
      <c r="V26" s="88">
        <f t="shared" si="3"/>
        <v>6464.6750000000002</v>
      </c>
      <c r="W26" s="88">
        <f t="shared" si="3"/>
        <v>5962.83</v>
      </c>
      <c r="X26" s="88">
        <f t="shared" si="3"/>
        <v>5632.09</v>
      </c>
      <c r="Y26" s="88">
        <f t="shared" si="3"/>
        <v>5206.3789999999999</v>
      </c>
      <c r="Z26" s="89" t="str">
        <f t="shared" si="3"/>
        <v/>
      </c>
      <c r="AA26" s="90">
        <f>SUM(AA19:AA25)</f>
        <v>145548.40999999997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648</v>
      </c>
      <c r="C29" s="72">
        <v>633.5</v>
      </c>
      <c r="D29" s="72">
        <v>616.5</v>
      </c>
      <c r="E29" s="72">
        <v>617.5</v>
      </c>
      <c r="F29" s="72">
        <v>630</v>
      </c>
      <c r="G29" s="72">
        <v>650</v>
      </c>
      <c r="H29" s="72">
        <v>712.77</v>
      </c>
      <c r="I29" s="72">
        <v>819.84</v>
      </c>
      <c r="J29" s="72">
        <v>902.23</v>
      </c>
      <c r="K29" s="72">
        <v>974.01</v>
      </c>
      <c r="L29" s="72">
        <v>1018.65</v>
      </c>
      <c r="M29" s="72">
        <v>1054.26</v>
      </c>
      <c r="N29" s="72">
        <v>1102.18</v>
      </c>
      <c r="O29" s="72">
        <v>1083.74</v>
      </c>
      <c r="P29" s="72">
        <v>1020.21</v>
      </c>
      <c r="Q29" s="72">
        <v>933.81</v>
      </c>
      <c r="R29" s="72">
        <v>846.13</v>
      </c>
      <c r="S29" s="72">
        <v>834.89</v>
      </c>
      <c r="T29" s="72">
        <v>803.61</v>
      </c>
      <c r="U29" s="72">
        <v>823.5</v>
      </c>
      <c r="V29" s="72">
        <v>842</v>
      </c>
      <c r="W29" s="72">
        <v>797</v>
      </c>
      <c r="X29" s="72">
        <v>767.5</v>
      </c>
      <c r="Y29" s="72">
        <v>696</v>
      </c>
      <c r="Z29" s="73"/>
      <c r="AA29" s="74">
        <f>SUM(B29:Z29)</f>
        <v>19827.829999999998</v>
      </c>
    </row>
    <row r="30" spans="1:27" ht="24.95" customHeight="1" x14ac:dyDescent="0.2">
      <c r="A30" s="75" t="s">
        <v>24</v>
      </c>
      <c r="B30" s="76">
        <v>4984.2730000000001</v>
      </c>
      <c r="C30" s="77">
        <v>4811.4750000000004</v>
      </c>
      <c r="D30" s="77">
        <v>4752.1289999999999</v>
      </c>
      <c r="E30" s="77">
        <v>4702.0630000000001</v>
      </c>
      <c r="F30" s="77">
        <v>4775.6459999999997</v>
      </c>
      <c r="G30" s="77">
        <v>5061.4979999999996</v>
      </c>
      <c r="H30" s="77">
        <v>5575.4740000000002</v>
      </c>
      <c r="I30" s="77">
        <v>6075.03</v>
      </c>
      <c r="J30" s="77">
        <v>6529.1139999999996</v>
      </c>
      <c r="K30" s="77">
        <v>6612.6719999999996</v>
      </c>
      <c r="L30" s="77">
        <v>6554.5780000000004</v>
      </c>
      <c r="M30" s="77">
        <v>6599.75</v>
      </c>
      <c r="N30" s="77">
        <v>6600.2879999999996</v>
      </c>
      <c r="O30" s="77">
        <v>6390.9889999999996</v>
      </c>
      <c r="P30" s="77">
        <v>6225.4930000000004</v>
      </c>
      <c r="Q30" s="77">
        <v>6243.1509999999998</v>
      </c>
      <c r="R30" s="77">
        <v>6229.1049999999996</v>
      </c>
      <c r="S30" s="77">
        <v>6301.9870000000001</v>
      </c>
      <c r="T30" s="77">
        <v>6325.2120000000004</v>
      </c>
      <c r="U30" s="77">
        <v>6496.98</v>
      </c>
      <c r="V30" s="77">
        <v>6139.6750000000002</v>
      </c>
      <c r="W30" s="77">
        <v>5732.83</v>
      </c>
      <c r="X30" s="77">
        <v>5439.59</v>
      </c>
      <c r="Y30" s="77">
        <v>5085.3789999999999</v>
      </c>
      <c r="Z30" s="78"/>
      <c r="AA30" s="79">
        <f>SUM(B30:Z30)</f>
        <v>140244.38099999999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5632.2730000000001</v>
      </c>
      <c r="C32" s="62">
        <f t="shared" ref="C32:Z32" si="4">IF(LEN(C$2)&gt;0,SUM(C29:C31),"")</f>
        <v>5444.9750000000004</v>
      </c>
      <c r="D32" s="62">
        <f t="shared" si="4"/>
        <v>5368.6289999999999</v>
      </c>
      <c r="E32" s="62">
        <f t="shared" si="4"/>
        <v>5319.5630000000001</v>
      </c>
      <c r="F32" s="62">
        <f t="shared" si="4"/>
        <v>5405.6459999999997</v>
      </c>
      <c r="G32" s="62">
        <f t="shared" si="4"/>
        <v>5711.4979999999996</v>
      </c>
      <c r="H32" s="62">
        <f t="shared" si="4"/>
        <v>6288.2440000000006</v>
      </c>
      <c r="I32" s="62">
        <f t="shared" si="4"/>
        <v>6894.87</v>
      </c>
      <c r="J32" s="62">
        <f t="shared" si="4"/>
        <v>7431.3439999999991</v>
      </c>
      <c r="K32" s="62">
        <f t="shared" si="4"/>
        <v>7586.6819999999998</v>
      </c>
      <c r="L32" s="62">
        <f t="shared" si="4"/>
        <v>7573.2280000000001</v>
      </c>
      <c r="M32" s="62">
        <f t="shared" si="4"/>
        <v>7654.01</v>
      </c>
      <c r="N32" s="62">
        <f t="shared" si="4"/>
        <v>7702.4679999999998</v>
      </c>
      <c r="O32" s="62">
        <f t="shared" si="4"/>
        <v>7474.7289999999994</v>
      </c>
      <c r="P32" s="62">
        <f t="shared" si="4"/>
        <v>7245.7030000000004</v>
      </c>
      <c r="Q32" s="62">
        <f t="shared" si="4"/>
        <v>7176.9609999999993</v>
      </c>
      <c r="R32" s="62">
        <f t="shared" si="4"/>
        <v>7075.2349999999997</v>
      </c>
      <c r="S32" s="62">
        <f t="shared" si="4"/>
        <v>7136.8770000000004</v>
      </c>
      <c r="T32" s="62">
        <f t="shared" si="4"/>
        <v>7128.8220000000001</v>
      </c>
      <c r="U32" s="62">
        <f t="shared" si="4"/>
        <v>7320.48</v>
      </c>
      <c r="V32" s="62">
        <f t="shared" si="4"/>
        <v>6981.6750000000002</v>
      </c>
      <c r="W32" s="62">
        <f t="shared" si="4"/>
        <v>6529.83</v>
      </c>
      <c r="X32" s="62">
        <f t="shared" si="4"/>
        <v>6207.09</v>
      </c>
      <c r="Y32" s="62">
        <f t="shared" si="4"/>
        <v>5781.3789999999999</v>
      </c>
      <c r="Z32" s="63" t="str">
        <f t="shared" si="4"/>
        <v/>
      </c>
      <c r="AA32" s="64">
        <f>SUM(AA29:AA31)</f>
        <v>160072.21099999998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170</v>
      </c>
      <c r="T35" s="95">
        <v>78</v>
      </c>
      <c r="U35" s="95">
        <v>32</v>
      </c>
      <c r="V35" s="95">
        <v>122</v>
      </c>
      <c r="W35" s="95">
        <v>167</v>
      </c>
      <c r="X35" s="95">
        <v>200</v>
      </c>
      <c r="Y35" s="95">
        <v>200</v>
      </c>
      <c r="Z35" s="96"/>
      <c r="AA35" s="74">
        <f t="shared" ref="AA35:AA40" si="5">SUM(B35:Z35)</f>
        <v>4369</v>
      </c>
    </row>
    <row r="36" spans="1:27" ht="24.95" customHeight="1" x14ac:dyDescent="0.2">
      <c r="A36" s="97" t="s">
        <v>42</v>
      </c>
      <c r="B36" s="98">
        <v>352</v>
      </c>
      <c r="C36" s="99">
        <v>353</v>
      </c>
      <c r="D36" s="99">
        <v>352</v>
      </c>
      <c r="E36" s="99">
        <v>351</v>
      </c>
      <c r="F36" s="99">
        <v>351</v>
      </c>
      <c r="G36" s="99">
        <v>355</v>
      </c>
      <c r="H36" s="99">
        <v>380</v>
      </c>
      <c r="I36" s="99">
        <v>400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375</v>
      </c>
      <c r="P36" s="99">
        <v>375</v>
      </c>
      <c r="Q36" s="99">
        <v>400</v>
      </c>
      <c r="R36" s="99">
        <v>375</v>
      </c>
      <c r="S36" s="99">
        <v>380</v>
      </c>
      <c r="T36" s="99">
        <v>400</v>
      </c>
      <c r="U36" s="99">
        <v>400</v>
      </c>
      <c r="V36" s="99">
        <v>380</v>
      </c>
      <c r="W36" s="99">
        <v>385</v>
      </c>
      <c r="X36" s="99">
        <v>360</v>
      </c>
      <c r="Y36" s="99">
        <v>360</v>
      </c>
      <c r="Z36" s="100"/>
      <c r="AA36" s="79">
        <f t="shared" si="5"/>
        <v>9084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158.30000000000001</v>
      </c>
      <c r="G37" s="99">
        <v>409.9</v>
      </c>
      <c r="H37" s="99">
        <v>588.29999999999995</v>
      </c>
      <c r="I37" s="99">
        <v>922</v>
      </c>
      <c r="J37" s="99">
        <v>900</v>
      </c>
      <c r="K37" s="99">
        <v>900</v>
      </c>
      <c r="L37" s="99">
        <v>900</v>
      </c>
      <c r="M37" s="99">
        <v>900</v>
      </c>
      <c r="N37" s="99">
        <v>900</v>
      </c>
      <c r="O37" s="99">
        <v>900</v>
      </c>
      <c r="P37" s="99">
        <v>900</v>
      </c>
      <c r="Q37" s="99">
        <v>900</v>
      </c>
      <c r="R37" s="99">
        <v>764.9</v>
      </c>
      <c r="S37" s="99">
        <v>691.4</v>
      </c>
      <c r="T37" s="99">
        <v>1289</v>
      </c>
      <c r="U37" s="99">
        <v>1316</v>
      </c>
      <c r="V37" s="99">
        <v>1322</v>
      </c>
      <c r="W37" s="99">
        <v>1267</v>
      </c>
      <c r="X37" s="99">
        <v>742.8</v>
      </c>
      <c r="Y37" s="99">
        <v>343.8</v>
      </c>
      <c r="Z37" s="100"/>
      <c r="AA37" s="79">
        <f t="shared" si="5"/>
        <v>17015.399999999998</v>
      </c>
    </row>
    <row r="38" spans="1:27" ht="24.95" customHeight="1" x14ac:dyDescent="0.2">
      <c r="A38" s="97" t="s">
        <v>44</v>
      </c>
      <c r="B38" s="98">
        <v>8</v>
      </c>
      <c r="C38" s="99">
        <v>8</v>
      </c>
      <c r="D38" s="99">
        <v>8</v>
      </c>
      <c r="E38" s="99">
        <v>8</v>
      </c>
      <c r="F38" s="99">
        <v>8</v>
      </c>
      <c r="G38" s="99"/>
      <c r="H38" s="99"/>
      <c r="I38" s="99"/>
      <c r="J38" s="99">
        <v>116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560</v>
      </c>
      <c r="C40" s="88">
        <f t="shared" ref="C40:Z40" si="6">IF(LEN(C$2)&gt;0,SUM(C35:C39),"")</f>
        <v>561</v>
      </c>
      <c r="D40" s="88">
        <f t="shared" si="6"/>
        <v>560</v>
      </c>
      <c r="E40" s="88">
        <f t="shared" si="6"/>
        <v>559</v>
      </c>
      <c r="F40" s="88">
        <f t="shared" si="6"/>
        <v>717.3</v>
      </c>
      <c r="G40" s="88">
        <f t="shared" si="6"/>
        <v>964.9</v>
      </c>
      <c r="H40" s="88">
        <f t="shared" si="6"/>
        <v>1168.3</v>
      </c>
      <c r="I40" s="88">
        <f t="shared" si="6"/>
        <v>1522</v>
      </c>
      <c r="J40" s="88">
        <f t="shared" si="6"/>
        <v>1616</v>
      </c>
      <c r="K40" s="88">
        <f t="shared" si="6"/>
        <v>1600</v>
      </c>
      <c r="L40" s="88">
        <f t="shared" si="6"/>
        <v>1600</v>
      </c>
      <c r="M40" s="88">
        <f t="shared" si="6"/>
        <v>1600</v>
      </c>
      <c r="N40" s="88">
        <f t="shared" si="6"/>
        <v>1600</v>
      </c>
      <c r="O40" s="88">
        <f t="shared" si="6"/>
        <v>1575</v>
      </c>
      <c r="P40" s="88">
        <f t="shared" si="6"/>
        <v>1575</v>
      </c>
      <c r="Q40" s="88">
        <f t="shared" si="6"/>
        <v>1600</v>
      </c>
      <c r="R40" s="88">
        <f t="shared" si="6"/>
        <v>1356.9</v>
      </c>
      <c r="S40" s="88">
        <f t="shared" si="6"/>
        <v>1241.4000000000001</v>
      </c>
      <c r="T40" s="88">
        <f t="shared" si="6"/>
        <v>1767</v>
      </c>
      <c r="U40" s="88">
        <f t="shared" si="6"/>
        <v>1748</v>
      </c>
      <c r="V40" s="88">
        <f t="shared" si="6"/>
        <v>1824</v>
      </c>
      <c r="W40" s="88">
        <f t="shared" si="6"/>
        <v>1819</v>
      </c>
      <c r="X40" s="88">
        <f t="shared" si="6"/>
        <v>1302.8</v>
      </c>
      <c r="Y40" s="88">
        <f t="shared" si="6"/>
        <v>903.8</v>
      </c>
      <c r="Z40" s="89" t="str">
        <f t="shared" si="6"/>
        <v/>
      </c>
      <c r="AA40" s="90">
        <f t="shared" si="5"/>
        <v>31341.4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158.30000000000001</v>
      </c>
      <c r="G45" s="99">
        <v>409.9</v>
      </c>
      <c r="H45" s="99">
        <v>588.29999999999995</v>
      </c>
      <c r="I45" s="99">
        <v>922</v>
      </c>
      <c r="J45" s="99">
        <v>900</v>
      </c>
      <c r="K45" s="99">
        <v>900</v>
      </c>
      <c r="L45" s="99">
        <v>900</v>
      </c>
      <c r="M45" s="99">
        <v>900</v>
      </c>
      <c r="N45" s="99">
        <v>900</v>
      </c>
      <c r="O45" s="99">
        <v>900</v>
      </c>
      <c r="P45" s="99">
        <v>900</v>
      </c>
      <c r="Q45" s="99">
        <v>900</v>
      </c>
      <c r="R45" s="99">
        <v>764.9</v>
      </c>
      <c r="S45" s="99">
        <v>691.4</v>
      </c>
      <c r="T45" s="99">
        <v>1289</v>
      </c>
      <c r="U45" s="99">
        <v>1316</v>
      </c>
      <c r="V45" s="99">
        <v>1322</v>
      </c>
      <c r="W45" s="99">
        <v>1267</v>
      </c>
      <c r="X45" s="99">
        <v>742.8</v>
      </c>
      <c r="Y45" s="99">
        <v>343.8</v>
      </c>
      <c r="Z45" s="100"/>
      <c r="AA45" s="79">
        <f t="shared" si="7"/>
        <v>17015.399999999998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76</v>
      </c>
      <c r="C48" s="99">
        <v>64</v>
      </c>
      <c r="D48" s="99">
        <v>56</v>
      </c>
      <c r="E48" s="99">
        <v>56</v>
      </c>
      <c r="F48" s="99">
        <v>65</v>
      </c>
      <c r="G48" s="99">
        <v>83</v>
      </c>
      <c r="H48" s="99">
        <v>127</v>
      </c>
      <c r="I48" s="99">
        <v>174</v>
      </c>
      <c r="J48" s="99">
        <v>198</v>
      </c>
      <c r="K48" s="99">
        <v>200</v>
      </c>
      <c r="L48" s="99">
        <v>192</v>
      </c>
      <c r="M48" s="99">
        <v>188</v>
      </c>
      <c r="N48" s="99">
        <v>189</v>
      </c>
      <c r="O48" s="99">
        <v>184</v>
      </c>
      <c r="P48" s="99">
        <v>173</v>
      </c>
      <c r="Q48" s="99">
        <v>176</v>
      </c>
      <c r="R48" s="99">
        <v>197</v>
      </c>
      <c r="S48" s="99">
        <v>200</v>
      </c>
      <c r="T48" s="99">
        <v>200</v>
      </c>
      <c r="U48" s="99">
        <v>191</v>
      </c>
      <c r="V48" s="99">
        <v>195</v>
      </c>
      <c r="W48" s="99">
        <v>150</v>
      </c>
      <c r="X48" s="99">
        <v>121</v>
      </c>
      <c r="Y48" s="99">
        <v>81</v>
      </c>
      <c r="Z48" s="100"/>
      <c r="AA48" s="79">
        <f t="shared" si="7"/>
        <v>3536</v>
      </c>
    </row>
    <row r="49" spans="1:27" ht="30" customHeight="1" thickBot="1" x14ac:dyDescent="0.25">
      <c r="A49" s="86" t="s">
        <v>49</v>
      </c>
      <c r="B49" s="87">
        <f>IF(LEN(B$2)&gt;0,SUM(B43:B48),"")</f>
        <v>76</v>
      </c>
      <c r="C49" s="88">
        <f t="shared" ref="C49:Z49" si="8">IF(LEN(C$2)&gt;0,SUM(C43:C48),"")</f>
        <v>64</v>
      </c>
      <c r="D49" s="88">
        <f t="shared" si="8"/>
        <v>56</v>
      </c>
      <c r="E49" s="88">
        <f t="shared" si="8"/>
        <v>56</v>
      </c>
      <c r="F49" s="88">
        <f t="shared" si="8"/>
        <v>223.3</v>
      </c>
      <c r="G49" s="88">
        <f t="shared" si="8"/>
        <v>492.9</v>
      </c>
      <c r="H49" s="88">
        <f t="shared" si="8"/>
        <v>715.3</v>
      </c>
      <c r="I49" s="88">
        <f t="shared" si="8"/>
        <v>1096</v>
      </c>
      <c r="J49" s="88">
        <f t="shared" si="8"/>
        <v>1098</v>
      </c>
      <c r="K49" s="88">
        <f t="shared" si="8"/>
        <v>1100</v>
      </c>
      <c r="L49" s="88">
        <f t="shared" si="8"/>
        <v>1092</v>
      </c>
      <c r="M49" s="88">
        <f t="shared" si="8"/>
        <v>1088</v>
      </c>
      <c r="N49" s="88">
        <f t="shared" si="8"/>
        <v>1089</v>
      </c>
      <c r="O49" s="88">
        <f t="shared" si="8"/>
        <v>1084</v>
      </c>
      <c r="P49" s="88">
        <f t="shared" si="8"/>
        <v>1073</v>
      </c>
      <c r="Q49" s="88">
        <f t="shared" si="8"/>
        <v>1076</v>
      </c>
      <c r="R49" s="88">
        <f t="shared" si="8"/>
        <v>961.9</v>
      </c>
      <c r="S49" s="88">
        <f t="shared" si="8"/>
        <v>891.4</v>
      </c>
      <c r="T49" s="88">
        <f t="shared" si="8"/>
        <v>1489</v>
      </c>
      <c r="U49" s="88">
        <f t="shared" si="8"/>
        <v>1507</v>
      </c>
      <c r="V49" s="88">
        <f t="shared" si="8"/>
        <v>1517</v>
      </c>
      <c r="W49" s="88">
        <f t="shared" si="8"/>
        <v>1417</v>
      </c>
      <c r="X49" s="88">
        <f t="shared" si="8"/>
        <v>863.8</v>
      </c>
      <c r="Y49" s="88">
        <f t="shared" si="8"/>
        <v>424.8</v>
      </c>
      <c r="Z49" s="89" t="str">
        <f t="shared" si="8"/>
        <v/>
      </c>
      <c r="AA49" s="90">
        <f t="shared" si="7"/>
        <v>20551.399999999998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5632.273000000001</v>
      </c>
      <c r="C52" s="88">
        <f t="shared" ref="C52:Z52" si="10">IF(LEN(C$2)&gt;0,SUM(C10:C15)+C26+C40,"")</f>
        <v>5444.9750000000004</v>
      </c>
      <c r="D52" s="88">
        <f t="shared" si="10"/>
        <v>5368.6289999999999</v>
      </c>
      <c r="E52" s="88">
        <f t="shared" si="10"/>
        <v>5319.5630000000001</v>
      </c>
      <c r="F52" s="88">
        <f t="shared" si="10"/>
        <v>5563.9459999999999</v>
      </c>
      <c r="G52" s="88">
        <f t="shared" si="10"/>
        <v>6121.3979999999992</v>
      </c>
      <c r="H52" s="88">
        <f t="shared" si="10"/>
        <v>6876.5439999999999</v>
      </c>
      <c r="I52" s="88">
        <f t="shared" si="10"/>
        <v>7816.87</v>
      </c>
      <c r="J52" s="88">
        <f t="shared" si="10"/>
        <v>8331.344000000001</v>
      </c>
      <c r="K52" s="88">
        <f t="shared" si="10"/>
        <v>8486.6820000000007</v>
      </c>
      <c r="L52" s="88">
        <f t="shared" si="10"/>
        <v>8473.2279999999992</v>
      </c>
      <c r="M52" s="88">
        <f t="shared" si="10"/>
        <v>8554.01</v>
      </c>
      <c r="N52" s="88">
        <f t="shared" si="10"/>
        <v>8602.4680000000008</v>
      </c>
      <c r="O52" s="88">
        <f t="shared" si="10"/>
        <v>8374.7289999999994</v>
      </c>
      <c r="P52" s="88">
        <f t="shared" si="10"/>
        <v>8145.7029999999995</v>
      </c>
      <c r="Q52" s="88">
        <f t="shared" si="10"/>
        <v>8076.9609999999993</v>
      </c>
      <c r="R52" s="88">
        <f t="shared" si="10"/>
        <v>7840.1350000000002</v>
      </c>
      <c r="S52" s="88">
        <f t="shared" si="10"/>
        <v>7828.277</v>
      </c>
      <c r="T52" s="88">
        <f t="shared" si="10"/>
        <v>8417.8220000000001</v>
      </c>
      <c r="U52" s="88">
        <f t="shared" si="10"/>
        <v>8636.48</v>
      </c>
      <c r="V52" s="88">
        <f t="shared" si="10"/>
        <v>8303.6749999999993</v>
      </c>
      <c r="W52" s="88">
        <f t="shared" si="10"/>
        <v>7796.83</v>
      </c>
      <c r="X52" s="88">
        <f t="shared" si="10"/>
        <v>6949.89</v>
      </c>
      <c r="Y52" s="88">
        <f t="shared" si="10"/>
        <v>6125.1790000000001</v>
      </c>
      <c r="Z52" s="89" t="str">
        <f t="shared" si="10"/>
        <v/>
      </c>
      <c r="AA52" s="104">
        <f>SUM(B52:Z52)</f>
        <v>177087.61099999998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-24.4</v>
      </c>
      <c r="C4" s="18">
        <v>-355.6</v>
      </c>
      <c r="D4" s="18">
        <v>-249.6</v>
      </c>
      <c r="E4" s="18">
        <v>-106.6</v>
      </c>
      <c r="F4" s="18">
        <v>158.30000000000001</v>
      </c>
      <c r="G4" s="18">
        <v>409.9</v>
      </c>
      <c r="H4" s="18">
        <v>588.29999999999995</v>
      </c>
      <c r="I4" s="18">
        <v>922</v>
      </c>
      <c r="J4" s="18">
        <v>900</v>
      </c>
      <c r="K4" s="18">
        <v>900</v>
      </c>
      <c r="L4" s="18">
        <v>900</v>
      </c>
      <c r="M4" s="18">
        <v>900</v>
      </c>
      <c r="N4" s="18">
        <v>900</v>
      </c>
      <c r="O4" s="18">
        <v>900</v>
      </c>
      <c r="P4" s="18">
        <v>900</v>
      </c>
      <c r="Q4" s="18">
        <v>900</v>
      </c>
      <c r="R4" s="18">
        <v>764.9</v>
      </c>
      <c r="S4" s="18">
        <v>691.4</v>
      </c>
      <c r="T4" s="18">
        <v>1289</v>
      </c>
      <c r="U4" s="18">
        <v>1316</v>
      </c>
      <c r="V4" s="18">
        <v>1322</v>
      </c>
      <c r="W4" s="18">
        <v>1267</v>
      </c>
      <c r="X4" s="18">
        <v>742.8</v>
      </c>
      <c r="Y4" s="18">
        <v>343.8</v>
      </c>
      <c r="Z4" s="19"/>
      <c r="AA4" s="111">
        <f>SUM(B4:Z4)</f>
        <v>16279.199999999997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74.09</v>
      </c>
      <c r="C7" s="117">
        <v>71.959999999999994</v>
      </c>
      <c r="D7" s="117">
        <v>71.150000000000006</v>
      </c>
      <c r="E7" s="117">
        <v>70.86</v>
      </c>
      <c r="F7" s="117">
        <v>70.86</v>
      </c>
      <c r="G7" s="117">
        <v>91.16</v>
      </c>
      <c r="H7" s="117">
        <v>117.94</v>
      </c>
      <c r="I7" s="117">
        <v>138.15</v>
      </c>
      <c r="J7" s="117">
        <v>0.01</v>
      </c>
      <c r="K7" s="117">
        <v>0</v>
      </c>
      <c r="L7" s="117">
        <v>-1</v>
      </c>
      <c r="M7" s="117">
        <v>-1.86</v>
      </c>
      <c r="N7" s="117">
        <v>-1</v>
      </c>
      <c r="O7" s="117">
        <v>-1</v>
      </c>
      <c r="P7" s="117">
        <v>-0.62</v>
      </c>
      <c r="Q7" s="117">
        <v>0</v>
      </c>
      <c r="R7" s="117">
        <v>79.099999999999994</v>
      </c>
      <c r="S7" s="117">
        <v>115.79</v>
      </c>
      <c r="T7" s="117">
        <v>242.1</v>
      </c>
      <c r="U7" s="117">
        <v>188.66</v>
      </c>
      <c r="V7" s="117">
        <v>142.59</v>
      </c>
      <c r="W7" s="117">
        <v>108.42</v>
      </c>
      <c r="X7" s="117">
        <v>101.78</v>
      </c>
      <c r="Y7" s="117">
        <v>80.61</v>
      </c>
      <c r="Z7" s="118"/>
      <c r="AA7" s="119">
        <f>IF(SUM(B7:Z7)&lt;&gt;0,AVERAGEIF(B7:Z7,"&lt;&gt;"""),"")</f>
        <v>73.322916666666657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24.4</v>
      </c>
      <c r="C13" s="129">
        <v>355.6</v>
      </c>
      <c r="D13" s="129">
        <v>249.6</v>
      </c>
      <c r="E13" s="129">
        <v>106.6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736.2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24.4</v>
      </c>
      <c r="C16" s="135">
        <f t="shared" si="1"/>
        <v>355.6</v>
      </c>
      <c r="D16" s="135">
        <f t="shared" si="1"/>
        <v>249.6</v>
      </c>
      <c r="E16" s="135">
        <f t="shared" si="1"/>
        <v>106.6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158.30000000000001</v>
      </c>
      <c r="G21" s="129">
        <v>409.9</v>
      </c>
      <c r="H21" s="129">
        <v>588.29999999999995</v>
      </c>
      <c r="I21" s="129">
        <v>922</v>
      </c>
      <c r="J21" s="129">
        <v>900</v>
      </c>
      <c r="K21" s="129">
        <v>900</v>
      </c>
      <c r="L21" s="129">
        <v>900</v>
      </c>
      <c r="M21" s="129">
        <v>900</v>
      </c>
      <c r="N21" s="129">
        <v>900</v>
      </c>
      <c r="O21" s="129">
        <v>900</v>
      </c>
      <c r="P21" s="129">
        <v>900</v>
      </c>
      <c r="Q21" s="129">
        <v>900</v>
      </c>
      <c r="R21" s="129">
        <v>764.9</v>
      </c>
      <c r="S21" s="129">
        <v>691.4</v>
      </c>
      <c r="T21" s="129">
        <v>1289</v>
      </c>
      <c r="U21" s="129">
        <v>1316</v>
      </c>
      <c r="V21" s="129">
        <v>1322</v>
      </c>
      <c r="W21" s="129">
        <v>1267</v>
      </c>
      <c r="X21" s="129">
        <v>742.8</v>
      </c>
      <c r="Y21" s="130">
        <v>343.8</v>
      </c>
      <c r="Z21" s="131"/>
      <c r="AA21" s="132">
        <f t="shared" si="2"/>
        <v>17015.399999999998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158.30000000000001</v>
      </c>
      <c r="G24" s="135">
        <f t="shared" si="3"/>
        <v>409.9</v>
      </c>
      <c r="H24" s="135">
        <f t="shared" si="3"/>
        <v>588.29999999999995</v>
      </c>
      <c r="I24" s="135">
        <f t="shared" si="3"/>
        <v>922</v>
      </c>
      <c r="J24" s="135">
        <f t="shared" si="3"/>
        <v>900</v>
      </c>
      <c r="K24" s="135">
        <f t="shared" si="3"/>
        <v>900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900</v>
      </c>
      <c r="Q24" s="135">
        <f t="shared" si="3"/>
        <v>900</v>
      </c>
      <c r="R24" s="135">
        <f t="shared" si="3"/>
        <v>764.9</v>
      </c>
      <c r="S24" s="135">
        <f t="shared" si="3"/>
        <v>691.4</v>
      </c>
      <c r="T24" s="135">
        <f t="shared" si="3"/>
        <v>1289</v>
      </c>
      <c r="U24" s="135">
        <f t="shared" si="3"/>
        <v>1316</v>
      </c>
      <c r="V24" s="135">
        <f t="shared" si="3"/>
        <v>1322</v>
      </c>
      <c r="W24" s="135">
        <f t="shared" si="3"/>
        <v>1267</v>
      </c>
      <c r="X24" s="135">
        <f t="shared" si="3"/>
        <v>742.8</v>
      </c>
      <c r="Y24" s="135">
        <f t="shared" si="3"/>
        <v>343.8</v>
      </c>
      <c r="Z24" s="136" t="str">
        <f t="shared" si="3"/>
        <v/>
      </c>
      <c r="AA24" s="90">
        <f t="shared" si="2"/>
        <v>17015.399999999998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2025-09-18T11:22:37Z</dcterms:created>
  <dcterms:modified xsi:type="dcterms:W3CDTF">2025-09-18T11:22:38Z</dcterms:modified>
</cp:coreProperties>
</file>