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<sst xmlns="http://schemas.openxmlformats.org/spreadsheetml/2006/main" count="119" uniqueCount="54">
  <si>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17/09/2025 14:29:46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</si>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</sst>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3F-4C20-AC41-E4806DB8A04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13F-4C20-AC41-E4806DB8A04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13F-4C20-AC41-E4806DB8A04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13F-4C20-AC41-E4806DB8A04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13F-4C20-AC41-E4806DB8A04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3F-4C20-AC41-E4806DB8A04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13F-4C20-AC41-E4806DB8A04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13F-4C20-AC41-E4806DB8A04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148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142</c:v>
                </c:pt>
                <c:pt idx="7">
                  <c:v>142</c:v>
                </c:pt>
                <c:pt idx="8">
                  <c:v>136</c:v>
                </c:pt>
                <c:pt idx="9">
                  <c:v>136</c:v>
                </c:pt>
                <c:pt idx="10">
                  <c:v>136</c:v>
                </c:pt>
                <c:pt idx="11">
                  <c:v>136</c:v>
                </c:pt>
                <c:pt idx="12">
                  <c:v>136</c:v>
                </c:pt>
                <c:pt idx="13">
                  <c:v>136</c:v>
                </c:pt>
                <c:pt idx="14">
                  <c:v>136</c:v>
                </c:pt>
                <c:pt idx="15">
                  <c:v>136</c:v>
                </c:pt>
                <c:pt idx="16">
                  <c:v>140</c:v>
                </c:pt>
                <c:pt idx="17">
                  <c:v>164</c:v>
                </c:pt>
                <c:pt idx="18">
                  <c:v>181</c:v>
                </c:pt>
                <c:pt idx="19">
                  <c:v>196</c:v>
                </c:pt>
                <c:pt idx="20">
                  <c:v>157</c:v>
                </c:pt>
                <c:pt idx="21">
                  <c:v>163</c:v>
                </c:pt>
                <c:pt idx="22">
                  <c:v>142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13F-4C20-AC41-E4806DB8A04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2032.9</c:v>
                </c:pt>
                <c:pt idx="1">
                  <c:v>1732.9</c:v>
                </c:pt>
                <c:pt idx="2">
                  <c:v>1152.9000000000001</c:v>
                </c:pt>
                <c:pt idx="3">
                  <c:v>1152.9000000000001</c:v>
                </c:pt>
                <c:pt idx="4">
                  <c:v>1152.9000000000001</c:v>
                </c:pt>
                <c:pt idx="5">
                  <c:v>1737.9</c:v>
                </c:pt>
                <c:pt idx="6">
                  <c:v>2559.9</c:v>
                </c:pt>
                <c:pt idx="7">
                  <c:v>2828.8620000000001</c:v>
                </c:pt>
                <c:pt idx="8">
                  <c:v>1551.9</c:v>
                </c:pt>
                <c:pt idx="9">
                  <c:v>1174.9000000000001</c:v>
                </c:pt>
                <c:pt idx="10">
                  <c:v>874.9</c:v>
                </c:pt>
                <c:pt idx="11">
                  <c:v>509.9</c:v>
                </c:pt>
                <c:pt idx="12">
                  <c:v>152.9</c:v>
                </c:pt>
                <c:pt idx="13">
                  <c:v>152.9</c:v>
                </c:pt>
                <c:pt idx="14">
                  <c:v>352.9</c:v>
                </c:pt>
                <c:pt idx="15">
                  <c:v>822.9</c:v>
                </c:pt>
                <c:pt idx="16">
                  <c:v>1554.9</c:v>
                </c:pt>
                <c:pt idx="17">
                  <c:v>3338.9470000000001</c:v>
                </c:pt>
                <c:pt idx="18">
                  <c:v>3716.3230000000003</c:v>
                </c:pt>
                <c:pt idx="19">
                  <c:v>3739.37</c:v>
                </c:pt>
                <c:pt idx="20">
                  <c:v>3762.3829999999998</c:v>
                </c:pt>
                <c:pt idx="21">
                  <c:v>3685.364</c:v>
                </c:pt>
                <c:pt idx="22">
                  <c:v>3667.4279999999999</c:v>
                </c:pt>
                <c:pt idx="23">
                  <c:v>3079.7980000000002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13F-4C20-AC41-E4806DB8A04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608.1</c:v>
                </c:pt>
                <c:pt idx="1">
                  <c:v>571.29999999999995</c:v>
                </c:pt>
                <c:pt idx="2">
                  <c:v>973.1</c:v>
                </c:pt>
                <c:pt idx="3">
                  <c:v>756.4</c:v>
                </c:pt>
                <c:pt idx="4">
                  <c:v>520.6</c:v>
                </c:pt>
                <c:pt idx="5">
                  <c:v>75.5</c:v>
                </c:pt>
                <c:pt idx="6">
                  <c:v>50</c:v>
                </c:pt>
                <c:pt idx="7">
                  <c:v>50</c:v>
                </c:pt>
                <c:pt idx="8">
                  <c:v>14</c:v>
                </c:pt>
                <c:pt idx="9">
                  <c:v>21</c:v>
                </c:pt>
                <c:pt idx="10">
                  <c:v>82</c:v>
                </c:pt>
                <c:pt idx="11">
                  <c:v>107</c:v>
                </c:pt>
                <c:pt idx="12">
                  <c:v>94</c:v>
                </c:pt>
                <c:pt idx="13">
                  <c:v>85</c:v>
                </c:pt>
                <c:pt idx="14">
                  <c:v>67</c:v>
                </c:pt>
                <c:pt idx="15">
                  <c:v>0</c:v>
                </c:pt>
                <c:pt idx="16">
                  <c:v>16</c:v>
                </c:pt>
                <c:pt idx="17">
                  <c:v>95</c:v>
                </c:pt>
                <c:pt idx="18">
                  <c:v>199</c:v>
                </c:pt>
                <c:pt idx="19">
                  <c:v>270</c:v>
                </c:pt>
                <c:pt idx="20">
                  <c:v>243</c:v>
                </c:pt>
                <c:pt idx="21">
                  <c:v>140</c:v>
                </c:pt>
                <c:pt idx="22">
                  <c:v>50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13F-4C20-AC41-E4806DB8A04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2681.3179999999998</c:v>
                </c:pt>
                <c:pt idx="1">
                  <c:v>3007.7630000000004</c:v>
                </c:pt>
                <c:pt idx="2">
                  <c:v>3206.076</c:v>
                </c:pt>
                <c:pt idx="3">
                  <c:v>3347.9140000000007</c:v>
                </c:pt>
                <c:pt idx="4">
                  <c:v>3419.3119999999999</c:v>
                </c:pt>
                <c:pt idx="5">
                  <c:v>3496.8119999999994</c:v>
                </c:pt>
                <c:pt idx="6">
                  <c:v>3741.5749999999998</c:v>
                </c:pt>
                <c:pt idx="7">
                  <c:v>4805.253999999999</c:v>
                </c:pt>
                <c:pt idx="8">
                  <c:v>6549.1169999999993</c:v>
                </c:pt>
                <c:pt idx="9">
                  <c:v>7194.3630000000003</c:v>
                </c:pt>
                <c:pt idx="10">
                  <c:v>7534.7530000000006</c:v>
                </c:pt>
                <c:pt idx="11">
                  <c:v>8028.3769999999986</c:v>
                </c:pt>
                <c:pt idx="12">
                  <c:v>8436.4250000000011</c:v>
                </c:pt>
                <c:pt idx="13">
                  <c:v>8217.0180000000018</c:v>
                </c:pt>
                <c:pt idx="14">
                  <c:v>7418.5379999999996</c:v>
                </c:pt>
                <c:pt idx="15">
                  <c:v>7344.4139999999998</c:v>
                </c:pt>
                <c:pt idx="16">
                  <c:v>5811.1039999999994</c:v>
                </c:pt>
                <c:pt idx="17">
                  <c:v>4008.1599999999989</c:v>
                </c:pt>
                <c:pt idx="18">
                  <c:v>3049.2849999999999</c:v>
                </c:pt>
                <c:pt idx="19">
                  <c:v>2945.0629999999996</c:v>
                </c:pt>
                <c:pt idx="20">
                  <c:v>2933.6179999999999</c:v>
                </c:pt>
                <c:pt idx="21">
                  <c:v>2900.8440000000005</c:v>
                </c:pt>
                <c:pt idx="22">
                  <c:v>2846.7439999999997</c:v>
                </c:pt>
                <c:pt idx="23">
                  <c:v>2823.1279999999997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13F-4C20-AC41-E4806DB8A04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60</c:v>
                </c:pt>
                <c:pt idx="1">
                  <c:v>68</c:v>
                </c:pt>
                <c:pt idx="2">
                  <c:v>79</c:v>
                </c:pt>
                <c:pt idx="3">
                  <c:v>92</c:v>
                </c:pt>
                <c:pt idx="4">
                  <c:v>106</c:v>
                </c:pt>
                <c:pt idx="5">
                  <c:v>119</c:v>
                </c:pt>
                <c:pt idx="6">
                  <c:v>133</c:v>
                </c:pt>
                <c:pt idx="7">
                  <c:v>155</c:v>
                </c:pt>
                <c:pt idx="8">
                  <c:v>180</c:v>
                </c:pt>
                <c:pt idx="9">
                  <c:v>198</c:v>
                </c:pt>
                <c:pt idx="10">
                  <c:v>208</c:v>
                </c:pt>
                <c:pt idx="11">
                  <c:v>214</c:v>
                </c:pt>
                <c:pt idx="12">
                  <c:v>215</c:v>
                </c:pt>
                <c:pt idx="13">
                  <c:v>211</c:v>
                </c:pt>
                <c:pt idx="14">
                  <c:v>202</c:v>
                </c:pt>
                <c:pt idx="15">
                  <c:v>192</c:v>
                </c:pt>
                <c:pt idx="16">
                  <c:v>176</c:v>
                </c:pt>
                <c:pt idx="17">
                  <c:v>159</c:v>
                </c:pt>
                <c:pt idx="18">
                  <c:v>152</c:v>
                </c:pt>
                <c:pt idx="19">
                  <c:v>151</c:v>
                </c:pt>
                <c:pt idx="20">
                  <c:v>149</c:v>
                </c:pt>
                <c:pt idx="21">
                  <c:v>147</c:v>
                </c:pt>
                <c:pt idx="22">
                  <c:v>143</c:v>
                </c:pt>
                <c:pt idx="23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13F-4C20-AC41-E4806DB8A04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96</c:v>
                </c:pt>
                <c:pt idx="5">
                  <c:v>146</c:v>
                </c:pt>
                <c:pt idx="6">
                  <c:v>302</c:v>
                </c:pt>
                <c:pt idx="7">
                  <c:v>236</c:v>
                </c:pt>
                <c:pt idx="8">
                  <c:v>13</c:v>
                </c:pt>
                <c:pt idx="9">
                  <c:v>13</c:v>
                </c:pt>
                <c:pt idx="10">
                  <c:v>26</c:v>
                </c:pt>
                <c:pt idx="12">
                  <c:v>4</c:v>
                </c:pt>
                <c:pt idx="13">
                  <c:v>4</c:v>
                </c:pt>
                <c:pt idx="17">
                  <c:v>485</c:v>
                </c:pt>
                <c:pt idx="18">
                  <c:v>880</c:v>
                </c:pt>
                <c:pt idx="19">
                  <c:v>1497.6970000000001</c:v>
                </c:pt>
                <c:pt idx="20">
                  <c:v>1162</c:v>
                </c:pt>
                <c:pt idx="21">
                  <c:v>848</c:v>
                </c:pt>
                <c:pt idx="22">
                  <c:v>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13F-4C20-AC41-E4806DB8A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58.02</c:v>
                </c:pt>
                <c:pt idx="1">
                  <c:v>50.06</c:v>
                </c:pt>
                <c:pt idx="2">
                  <c:v>39.22</c:v>
                </c:pt>
                <c:pt idx="3">
                  <c:v>39.5</c:v>
                </c:pt>
                <c:pt idx="4">
                  <c:v>50.27</c:v>
                </c:pt>
                <c:pt idx="5">
                  <c:v>77.56</c:v>
                </c:pt>
                <c:pt idx="6">
                  <c:v>114.68</c:v>
                </c:pt>
                <c:pt idx="7">
                  <c:v>103.53</c:v>
                </c:pt>
                <c:pt idx="8">
                  <c:v>14.11</c:v>
                </c:pt>
                <c:pt idx="9">
                  <c:v>0</c:v>
                </c:pt>
                <c:pt idx="10">
                  <c:v>-0.01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0.02</c:v>
                </c:pt>
                <c:pt idx="16">
                  <c:v>56.76</c:v>
                </c:pt>
                <c:pt idx="17">
                  <c:v>131.63999999999999</c:v>
                </c:pt>
                <c:pt idx="18">
                  <c:v>156.19999999999999</c:v>
                </c:pt>
                <c:pt idx="19">
                  <c:v>204.27</c:v>
                </c:pt>
                <c:pt idx="20">
                  <c:v>154.80000000000001</c:v>
                </c:pt>
                <c:pt idx="21">
                  <c:v>108.66</c:v>
                </c:pt>
                <c:pt idx="22">
                  <c:v>104.23</c:v>
                </c:pt>
                <c:pt idx="23">
                  <c:v>88.2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13F-4C20-AC41-E4806DB8A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97.5</c:v>
                </c:pt>
                <c:pt idx="1">
                  <c:v>95</c:v>
                </c:pt>
                <c:pt idx="2">
                  <c:v>94.5</c:v>
                </c:pt>
                <c:pt idx="3">
                  <c:v>97.5</c:v>
                </c:pt>
                <c:pt idx="4">
                  <c:v>98.5</c:v>
                </c:pt>
                <c:pt idx="5">
                  <c:v>97</c:v>
                </c:pt>
                <c:pt idx="6">
                  <c:v>81</c:v>
                </c:pt>
                <c:pt idx="7">
                  <c:v>98</c:v>
                </c:pt>
                <c:pt idx="8">
                  <c:v>112</c:v>
                </c:pt>
                <c:pt idx="9">
                  <c:v>154.5</c:v>
                </c:pt>
                <c:pt idx="10">
                  <c:v>207</c:v>
                </c:pt>
                <c:pt idx="11">
                  <c:v>257</c:v>
                </c:pt>
                <c:pt idx="12">
                  <c:v>247.5</c:v>
                </c:pt>
                <c:pt idx="13">
                  <c:v>240</c:v>
                </c:pt>
                <c:pt idx="14">
                  <c:v>222.5</c:v>
                </c:pt>
                <c:pt idx="15">
                  <c:v>176</c:v>
                </c:pt>
                <c:pt idx="16">
                  <c:v>121</c:v>
                </c:pt>
                <c:pt idx="17">
                  <c:v>84.5</c:v>
                </c:pt>
                <c:pt idx="18">
                  <c:v>92.5</c:v>
                </c:pt>
                <c:pt idx="19">
                  <c:v>121</c:v>
                </c:pt>
                <c:pt idx="20">
                  <c:v>110.5</c:v>
                </c:pt>
                <c:pt idx="21">
                  <c:v>86</c:v>
                </c:pt>
                <c:pt idx="22">
                  <c:v>85</c:v>
                </c:pt>
                <c:pt idx="23">
                  <c:v>92.5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A6-48CC-AB2A-EA0D41839F6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671.3950000000001</c:v>
                </c:pt>
                <c:pt idx="1">
                  <c:v>714.79200000000003</c:v>
                </c:pt>
                <c:pt idx="2">
                  <c:v>761.2410000000001</c:v>
                </c:pt>
                <c:pt idx="3">
                  <c:v>766.10799999999995</c:v>
                </c:pt>
                <c:pt idx="4">
                  <c:v>729.49899999999991</c:v>
                </c:pt>
                <c:pt idx="5">
                  <c:v>734.65499999999997</c:v>
                </c:pt>
                <c:pt idx="6">
                  <c:v>740.94499999999994</c:v>
                </c:pt>
                <c:pt idx="7">
                  <c:v>737.19400000000007</c:v>
                </c:pt>
                <c:pt idx="8">
                  <c:v>732.346</c:v>
                </c:pt>
                <c:pt idx="9">
                  <c:v>765.01700000000005</c:v>
                </c:pt>
                <c:pt idx="10">
                  <c:v>782.45799999999997</c:v>
                </c:pt>
                <c:pt idx="11">
                  <c:v>769.98800000000006</c:v>
                </c:pt>
                <c:pt idx="12">
                  <c:v>770.68200000000013</c:v>
                </c:pt>
                <c:pt idx="13">
                  <c:v>770.26300000000003</c:v>
                </c:pt>
                <c:pt idx="14">
                  <c:v>775.61799999999994</c:v>
                </c:pt>
                <c:pt idx="15">
                  <c:v>790.077</c:v>
                </c:pt>
                <c:pt idx="16">
                  <c:v>730.221</c:v>
                </c:pt>
                <c:pt idx="17">
                  <c:v>723.62000000000012</c:v>
                </c:pt>
                <c:pt idx="18">
                  <c:v>687.60300000000007</c:v>
                </c:pt>
                <c:pt idx="19">
                  <c:v>684.29300000000001</c:v>
                </c:pt>
                <c:pt idx="20">
                  <c:v>687.38900000000001</c:v>
                </c:pt>
                <c:pt idx="21">
                  <c:v>682.32799999999997</c:v>
                </c:pt>
                <c:pt idx="22">
                  <c:v>687.28600000000006</c:v>
                </c:pt>
                <c:pt idx="23">
                  <c:v>758.11500000000001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A6-48CC-AB2A-EA0D41839F6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1306.415</c:v>
                </c:pt>
                <c:pt idx="1">
                  <c:v>1263.6139999999998</c:v>
                </c:pt>
                <c:pt idx="2">
                  <c:v>1257.4589999999998</c:v>
                </c:pt>
                <c:pt idx="3">
                  <c:v>1256.4010000000001</c:v>
                </c:pt>
                <c:pt idx="4">
                  <c:v>1294.8410000000001</c:v>
                </c:pt>
                <c:pt idx="5">
                  <c:v>1419.6709999999998</c:v>
                </c:pt>
                <c:pt idx="6">
                  <c:v>1605.3409999999999</c:v>
                </c:pt>
                <c:pt idx="7">
                  <c:v>1757.2919999999999</c:v>
                </c:pt>
                <c:pt idx="8">
                  <c:v>1822.498</c:v>
                </c:pt>
                <c:pt idx="9">
                  <c:v>1808.9949999999999</c:v>
                </c:pt>
                <c:pt idx="10">
                  <c:v>1751.91</c:v>
                </c:pt>
                <c:pt idx="11">
                  <c:v>1744.607</c:v>
                </c:pt>
                <c:pt idx="12">
                  <c:v>1734.83</c:v>
                </c:pt>
                <c:pt idx="13">
                  <c:v>1703.24</c:v>
                </c:pt>
                <c:pt idx="14">
                  <c:v>1660.2670000000001</c:v>
                </c:pt>
                <c:pt idx="15">
                  <c:v>1654.6370000000002</c:v>
                </c:pt>
                <c:pt idx="16">
                  <c:v>1680.866</c:v>
                </c:pt>
                <c:pt idx="17">
                  <c:v>1664.0369999999998</c:v>
                </c:pt>
                <c:pt idx="18">
                  <c:v>1653.4619999999995</c:v>
                </c:pt>
                <c:pt idx="19">
                  <c:v>1662.2439999999999</c:v>
                </c:pt>
                <c:pt idx="20">
                  <c:v>1534.4860000000003</c:v>
                </c:pt>
                <c:pt idx="21">
                  <c:v>1382.4370000000001</c:v>
                </c:pt>
                <c:pt idx="22">
                  <c:v>1306.971</c:v>
                </c:pt>
                <c:pt idx="23">
                  <c:v>1274.6559999999999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A6-48CC-AB2A-EA0D41839F6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2870.1949999999997</c:v>
                </c:pt>
                <c:pt idx="1">
                  <c:v>2676.5309999999999</c:v>
                </c:pt>
                <c:pt idx="2">
                  <c:v>2582.8819999999996</c:v>
                </c:pt>
                <c:pt idx="3">
                  <c:v>2519.1869999999999</c:v>
                </c:pt>
                <c:pt idx="4">
                  <c:v>2547.9919999999997</c:v>
                </c:pt>
                <c:pt idx="5">
                  <c:v>2683.9169999999999</c:v>
                </c:pt>
                <c:pt idx="6">
                  <c:v>2907.5729999999999</c:v>
                </c:pt>
                <c:pt idx="7">
                  <c:v>3285.63</c:v>
                </c:pt>
                <c:pt idx="8">
                  <c:v>3617.8829999999998</c:v>
                </c:pt>
                <c:pt idx="9">
                  <c:v>3803.7509999999997</c:v>
                </c:pt>
                <c:pt idx="10">
                  <c:v>3907.2850000000003</c:v>
                </c:pt>
                <c:pt idx="11">
                  <c:v>4019.6820000000007</c:v>
                </c:pt>
                <c:pt idx="12">
                  <c:v>4091.3130000000006</c:v>
                </c:pt>
                <c:pt idx="13">
                  <c:v>3966.05</c:v>
                </c:pt>
                <c:pt idx="14">
                  <c:v>3787.4470000000001</c:v>
                </c:pt>
                <c:pt idx="15">
                  <c:v>3742.5289999999995</c:v>
                </c:pt>
                <c:pt idx="16">
                  <c:v>3762.4749999999999</c:v>
                </c:pt>
                <c:pt idx="17">
                  <c:v>3799.7820000000002</c:v>
                </c:pt>
                <c:pt idx="18">
                  <c:v>3894.2359999999999</c:v>
                </c:pt>
                <c:pt idx="19">
                  <c:v>4113.5929999999998</c:v>
                </c:pt>
                <c:pt idx="20">
                  <c:v>3896.3239999999996</c:v>
                </c:pt>
                <c:pt idx="21">
                  <c:v>3593.4429999999998</c:v>
                </c:pt>
                <c:pt idx="22">
                  <c:v>3261.221</c:v>
                </c:pt>
                <c:pt idx="23">
                  <c:v>2903.5430000000001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A6-48CC-AB2A-EA0D41839F6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346</c:v>
                </c:pt>
                <c:pt idx="1">
                  <c:v>332</c:v>
                </c:pt>
                <c:pt idx="2">
                  <c:v>322</c:v>
                </c:pt>
                <c:pt idx="3">
                  <c:v>319</c:v>
                </c:pt>
                <c:pt idx="4">
                  <c:v>327.00000000000006</c:v>
                </c:pt>
                <c:pt idx="5">
                  <c:v>353</c:v>
                </c:pt>
                <c:pt idx="6">
                  <c:v>402.00000000000006</c:v>
                </c:pt>
                <c:pt idx="7">
                  <c:v>465</c:v>
                </c:pt>
                <c:pt idx="8">
                  <c:v>510</c:v>
                </c:pt>
                <c:pt idx="9">
                  <c:v>520</c:v>
                </c:pt>
                <c:pt idx="10">
                  <c:v>522.99999999999989</c:v>
                </c:pt>
                <c:pt idx="11">
                  <c:v>527</c:v>
                </c:pt>
                <c:pt idx="12">
                  <c:v>529</c:v>
                </c:pt>
                <c:pt idx="13">
                  <c:v>521</c:v>
                </c:pt>
                <c:pt idx="14">
                  <c:v>505.00000000000006</c:v>
                </c:pt>
                <c:pt idx="15">
                  <c:v>498.99999999999994</c:v>
                </c:pt>
                <c:pt idx="16">
                  <c:v>509</c:v>
                </c:pt>
                <c:pt idx="17">
                  <c:v>522.99999999999989</c:v>
                </c:pt>
                <c:pt idx="18">
                  <c:v>533</c:v>
                </c:pt>
                <c:pt idx="19">
                  <c:v>541</c:v>
                </c:pt>
                <c:pt idx="20">
                  <c:v>506</c:v>
                </c:pt>
                <c:pt idx="21">
                  <c:v>460</c:v>
                </c:pt>
                <c:pt idx="22">
                  <c:v>416.99999999999994</c:v>
                </c:pt>
                <c:pt idx="23">
                  <c:v>369.99999999999994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8A6-48CC-AB2A-EA0D41839F6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8A6-48CC-AB2A-EA0D41839F6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8">
                  <c:v>110</c:v>
                </c:pt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8A6-48CC-AB2A-EA0D41839F6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8A6-48CC-AB2A-EA0D41839F6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8A6-48CC-AB2A-EA0D41839F6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8A6-48CC-AB2A-EA0D41839F6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366.85399999999998</c:v>
                </c:pt>
                <c:pt idx="1">
                  <c:v>419</c:v>
                </c:pt>
                <c:pt idx="2">
                  <c:v>514</c:v>
                </c:pt>
                <c:pt idx="3">
                  <c:v>512</c:v>
                </c:pt>
                <c:pt idx="4">
                  <c:v>418</c:v>
                </c:pt>
                <c:pt idx="5">
                  <c:v>408</c:v>
                </c:pt>
                <c:pt idx="6">
                  <c:v>1179.2</c:v>
                </c:pt>
                <c:pt idx="7">
                  <c:v>1874</c:v>
                </c:pt>
                <c:pt idx="8">
                  <c:v>1539.3</c:v>
                </c:pt>
                <c:pt idx="9">
                  <c:v>1575</c:v>
                </c:pt>
                <c:pt idx="10">
                  <c:v>1580</c:v>
                </c:pt>
                <c:pt idx="11">
                  <c:v>1567</c:v>
                </c:pt>
                <c:pt idx="12">
                  <c:v>1555</c:v>
                </c:pt>
                <c:pt idx="13">
                  <c:v>1495.4</c:v>
                </c:pt>
                <c:pt idx="14">
                  <c:v>1115.5999999999999</c:v>
                </c:pt>
                <c:pt idx="15">
                  <c:v>1523.1</c:v>
                </c:pt>
                <c:pt idx="16">
                  <c:v>894.4</c:v>
                </c:pt>
                <c:pt idx="17">
                  <c:v>1449.3</c:v>
                </c:pt>
                <c:pt idx="18">
                  <c:v>1302.5999999999999</c:v>
                </c:pt>
                <c:pt idx="19">
                  <c:v>1662</c:v>
                </c:pt>
                <c:pt idx="20">
                  <c:v>1657.3</c:v>
                </c:pt>
                <c:pt idx="21">
                  <c:v>1665</c:v>
                </c:pt>
                <c:pt idx="22">
                  <c:v>1312.7</c:v>
                </c:pt>
                <c:pt idx="23">
                  <c:v>815.1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8A6-48CC-AB2A-EA0D41839F6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12.38</c:v>
                </c:pt>
                <c:pt idx="17">
                  <c:v>5.8470000000000004</c:v>
                </c:pt>
                <c:pt idx="18">
                  <c:v>14.249000000000001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8A6-48CC-AB2A-EA0D41839F6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8A6-48CC-AB2A-EA0D41839F6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8A6-48CC-AB2A-EA0D41839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58.02</c:v>
                </c:pt>
                <c:pt idx="1">
                  <c:v>50.06</c:v>
                </c:pt>
                <c:pt idx="2">
                  <c:v>39.22</c:v>
                </c:pt>
                <c:pt idx="3">
                  <c:v>39.5</c:v>
                </c:pt>
                <c:pt idx="4">
                  <c:v>50.27</c:v>
                </c:pt>
                <c:pt idx="5">
                  <c:v>77.56</c:v>
                </c:pt>
                <c:pt idx="6">
                  <c:v>114.68</c:v>
                </c:pt>
                <c:pt idx="7">
                  <c:v>103.53</c:v>
                </c:pt>
                <c:pt idx="8">
                  <c:v>14.11</c:v>
                </c:pt>
                <c:pt idx="9">
                  <c:v>0</c:v>
                </c:pt>
                <c:pt idx="10">
                  <c:v>-0.01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0.02</c:v>
                </c:pt>
                <c:pt idx="16">
                  <c:v>56.76</c:v>
                </c:pt>
                <c:pt idx="17">
                  <c:v>131.63999999999999</c:v>
                </c:pt>
                <c:pt idx="18">
                  <c:v>156.19999999999999</c:v>
                </c:pt>
                <c:pt idx="19">
                  <c:v>204.27</c:v>
                </c:pt>
                <c:pt idx="20">
                  <c:v>154.80000000000001</c:v>
                </c:pt>
                <c:pt idx="21">
                  <c:v>108.66</c:v>
                </c:pt>
                <c:pt idx="22">
                  <c:v>104.23</c:v>
                </c:pt>
                <c:pt idx="23">
                  <c:v>88.2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8A6-48CC-AB2A-EA0D41839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5673.3180000000002</v>
      </c>
      <c r="C4" s="18">
        <v>5515.9629999999988</v>
      </c>
      <c r="D4" s="18">
        <v>5547.0760000000009</v>
      </c>
      <c r="E4" s="18">
        <v>5485.2140000000009</v>
      </c>
      <c r="F4" s="18">
        <v>5430.8119999999999</v>
      </c>
      <c r="G4" s="18">
        <v>5711.2120000000004</v>
      </c>
      <c r="H4" s="18">
        <v>6928.4750000000013</v>
      </c>
      <c r="I4" s="18">
        <v>8217.116</v>
      </c>
      <c r="J4" s="18">
        <v>8444.0169999999998</v>
      </c>
      <c r="K4" s="18">
        <v>8737.2630000000008</v>
      </c>
      <c r="L4" s="18">
        <v>8861.6530000000021</v>
      </c>
      <c r="M4" s="18">
        <v>8995.277</v>
      </c>
      <c r="N4" s="18">
        <v>9038.3250000000007</v>
      </c>
      <c r="O4" s="18">
        <v>8805.9180000000015</v>
      </c>
      <c r="P4" s="18">
        <v>8176.4379999999992</v>
      </c>
      <c r="Q4" s="18">
        <v>8495.3140000000003</v>
      </c>
      <c r="R4" s="18">
        <v>7698.0039999999972</v>
      </c>
      <c r="S4" s="18">
        <v>8250.107</v>
      </c>
      <c r="T4" s="18">
        <v>8177.6080000000002</v>
      </c>
      <c r="U4" s="18">
        <v>8799.1299999999992</v>
      </c>
      <c r="V4" s="18">
        <v>8407.0010000000002</v>
      </c>
      <c r="W4" s="18">
        <v>7884.2079999999987</v>
      </c>
      <c r="X4" s="18">
        <v>7085.1720000000005</v>
      </c>
      <c r="Y4" s="18">
        <v>6228.9260000000004</v>
      </c>
      <c r="Z4" s="19"/>
      <c r="AA4" s="20">
        <f>SUM(B4:Z4)</f>
        <v>180593.54700000002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58.02</v>
      </c>
      <c r="C7" s="28">
        <v>50.06</v>
      </c>
      <c r="D7" s="28">
        <v>39.22</v>
      </c>
      <c r="E7" s="28">
        <v>39.5</v>
      </c>
      <c r="F7" s="28">
        <v>50.27</v>
      </c>
      <c r="G7" s="28">
        <v>77.56</v>
      </c>
      <c r="H7" s="28">
        <v>114.68</v>
      </c>
      <c r="I7" s="28">
        <v>103.53</v>
      </c>
      <c r="J7" s="28">
        <v>14.11</v>
      </c>
      <c r="K7" s="28">
        <v>0</v>
      </c>
      <c r="L7" s="28">
        <v>-0.01</v>
      </c>
      <c r="M7" s="28">
        <v>0</v>
      </c>
      <c r="N7" s="28">
        <v>0</v>
      </c>
      <c r="O7" s="28">
        <v>0</v>
      </c>
      <c r="P7" s="28">
        <v>0</v>
      </c>
      <c r="Q7" s="28">
        <v>0.02</v>
      </c>
      <c r="R7" s="28">
        <v>56.76</v>
      </c>
      <c r="S7" s="28">
        <v>131.63999999999999</v>
      </c>
      <c r="T7" s="28">
        <v>156.19999999999999</v>
      </c>
      <c r="U7" s="28">
        <v>204.27</v>
      </c>
      <c r="V7" s="28">
        <v>154.80000000000001</v>
      </c>
      <c r="W7" s="28">
        <v>108.66</v>
      </c>
      <c r="X7" s="28">
        <v>104.23</v>
      </c>
      <c r="Y7" s="28">
        <v>88.2</v>
      </c>
      <c r="Z7" s="29"/>
      <c r="AA7" s="30">
        <f>IF(SUM(B7:Z7)&lt;&gt;0,AVERAGEIF(B7:Z7,"&lt;&gt;"""),"")</f>
        <v>64.655000000000001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143</v>
      </c>
    </row>
    <row r="11" spans="1:27" ht="24.95" customHeight="1" x14ac:dyDescent="0.2">
      <c r="A11" s="45" t="s">
        <v>7</v>
      </c>
      <c r="B11" s="46">
        <v>148</v>
      </c>
      <c r="C11" s="47">
        <v>136</v>
      </c>
      <c r="D11" s="47">
        <v>136</v>
      </c>
      <c r="E11" s="47">
        <v>136</v>
      </c>
      <c r="F11" s="47">
        <v>136</v>
      </c>
      <c r="G11" s="47">
        <v>136</v>
      </c>
      <c r="H11" s="47">
        <v>142</v>
      </c>
      <c r="I11" s="47">
        <v>142</v>
      </c>
      <c r="J11" s="47">
        <v>136</v>
      </c>
      <c r="K11" s="47">
        <v>136</v>
      </c>
      <c r="L11" s="47">
        <v>136</v>
      </c>
      <c r="M11" s="47">
        <v>136</v>
      </c>
      <c r="N11" s="47">
        <v>136</v>
      </c>
      <c r="O11" s="47">
        <v>136</v>
      </c>
      <c r="P11" s="47">
        <v>136</v>
      </c>
      <c r="Q11" s="47">
        <v>136</v>
      </c>
      <c r="R11" s="47">
        <v>140</v>
      </c>
      <c r="S11" s="47">
        <v>164</v>
      </c>
      <c r="T11" s="47">
        <v>181</v>
      </c>
      <c r="U11" s="47">
        <v>196</v>
      </c>
      <c r="V11" s="47">
        <v>157</v>
      </c>
      <c r="W11" s="47">
        <v>163</v>
      </c>
      <c r="X11" s="47">
        <v>142</v>
      </c>
      <c r="Y11" s="47">
        <v>136</v>
      </c>
      <c r="Z11" s="48"/>
      <c r="AA11" s="49">
        <f t="shared" si="0"/>
        <v>3479</v>
      </c>
    </row>
    <row r="12" spans="1:27" ht="24.95" customHeight="1" x14ac:dyDescent="0.2">
      <c r="A12" s="50" t="s">
        <v>8</v>
      </c>
      <c r="B12" s="51">
        <v>2032.9</v>
      </c>
      <c r="C12" s="52">
        <v>1732.9</v>
      </c>
      <c r="D12" s="52">
        <v>1152.9000000000001</v>
      </c>
      <c r="E12" s="52">
        <v>1152.9000000000001</v>
      </c>
      <c r="F12" s="52">
        <v>1152.9000000000001</v>
      </c>
      <c r="G12" s="52">
        <v>1737.9</v>
      </c>
      <c r="H12" s="52">
        <v>2559.9</v>
      </c>
      <c r="I12" s="52">
        <v>2828.8620000000001</v>
      </c>
      <c r="J12" s="52">
        <v>1551.9</v>
      </c>
      <c r="K12" s="52">
        <v>1174.9000000000001</v>
      </c>
      <c r="L12" s="52">
        <v>874.9</v>
      </c>
      <c r="M12" s="52">
        <v>509.9</v>
      </c>
      <c r="N12" s="52">
        <v>152.9</v>
      </c>
      <c r="O12" s="52">
        <v>152.9</v>
      </c>
      <c r="P12" s="52">
        <v>352.9</v>
      </c>
      <c r="Q12" s="52">
        <v>822.9</v>
      </c>
      <c r="R12" s="52">
        <v>1554.9</v>
      </c>
      <c r="S12" s="52">
        <v>3338.9470000000001</v>
      </c>
      <c r="T12" s="52">
        <v>3716.3230000000003</v>
      </c>
      <c r="U12" s="52">
        <v>3739.37</v>
      </c>
      <c r="V12" s="52">
        <v>3762.3829999999998</v>
      </c>
      <c r="W12" s="52">
        <v>3685.364</v>
      </c>
      <c r="X12" s="52">
        <v>3667.4279999999999</v>
      </c>
      <c r="Y12" s="52">
        <v>3079.7980000000002</v>
      </c>
      <c r="Z12" s="53"/>
      <c r="AA12" s="54">
        <f t="shared" si="0"/>
        <v>46488.875000000015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96</v>
      </c>
      <c r="G13" s="52">
        <v>146</v>
      </c>
      <c r="H13" s="52">
        <v>302</v>
      </c>
      <c r="I13" s="52">
        <v>236</v>
      </c>
      <c r="J13" s="52">
        <v>13</v>
      </c>
      <c r="K13" s="52">
        <v>13</v>
      </c>
      <c r="L13" s="52">
        <v>26</v>
      </c>
      <c r="M13" s="52"/>
      <c r="N13" s="52">
        <v>4</v>
      </c>
      <c r="O13" s="52">
        <v>4</v>
      </c>
      <c r="P13" s="52"/>
      <c r="Q13" s="52"/>
      <c r="R13" s="52"/>
      <c r="S13" s="52">
        <v>485</v>
      </c>
      <c r="T13" s="52">
        <v>880</v>
      </c>
      <c r="U13" s="52">
        <v>1497.6970000000001</v>
      </c>
      <c r="V13" s="52">
        <v>1162</v>
      </c>
      <c r="W13" s="52">
        <v>848</v>
      </c>
      <c r="X13" s="52">
        <v>236</v>
      </c>
      <c r="Y13" s="52"/>
      <c r="Z13" s="53"/>
      <c r="AA13" s="54">
        <f t="shared" si="0"/>
        <v>5948.6970000000001</v>
      </c>
    </row>
    <row r="14" spans="1:27" ht="24.95" customHeight="1" x14ac:dyDescent="0.2">
      <c r="A14" s="55" t="s">
        <v>10</v>
      </c>
      <c r="B14" s="56">
        <v>2681.3179999999998</v>
      </c>
      <c r="C14" s="57">
        <v>3007.7630000000004</v>
      </c>
      <c r="D14" s="57">
        <v>3206.076</v>
      </c>
      <c r="E14" s="57">
        <v>3347.9140000000007</v>
      </c>
      <c r="F14" s="57">
        <v>3419.3119999999999</v>
      </c>
      <c r="G14" s="57">
        <v>3496.8119999999994</v>
      </c>
      <c r="H14" s="57">
        <v>3741.5749999999998</v>
      </c>
      <c r="I14" s="57">
        <v>4805.253999999999</v>
      </c>
      <c r="J14" s="57">
        <v>6549.1169999999993</v>
      </c>
      <c r="K14" s="57">
        <v>7194.3630000000003</v>
      </c>
      <c r="L14" s="57">
        <v>7534.7530000000006</v>
      </c>
      <c r="M14" s="57">
        <v>8028.3769999999986</v>
      </c>
      <c r="N14" s="57">
        <v>8436.4250000000011</v>
      </c>
      <c r="O14" s="57">
        <v>8217.0180000000018</v>
      </c>
      <c r="P14" s="57">
        <v>7418.5379999999996</v>
      </c>
      <c r="Q14" s="57">
        <v>7344.4139999999998</v>
      </c>
      <c r="R14" s="57">
        <v>5811.1039999999994</v>
      </c>
      <c r="S14" s="57">
        <v>4008.1599999999989</v>
      </c>
      <c r="T14" s="57">
        <v>3049.2849999999999</v>
      </c>
      <c r="U14" s="57">
        <v>2945.0629999999996</v>
      </c>
      <c r="V14" s="57">
        <v>2933.6179999999999</v>
      </c>
      <c r="W14" s="57">
        <v>2900.8440000000005</v>
      </c>
      <c r="X14" s="57">
        <v>2846.7439999999997</v>
      </c>
      <c r="Y14" s="57">
        <v>2823.1279999999997</v>
      </c>
      <c r="Z14" s="58"/>
      <c r="AA14" s="59">
        <f t="shared" si="0"/>
        <v>115746.97500000001</v>
      </c>
    </row>
    <row r="15" spans="1:27" ht="24.95" customHeight="1" x14ac:dyDescent="0.2">
      <c r="A15" s="55" t="s">
        <v>11</v>
      </c>
      <c r="B15" s="56">
        <v>60</v>
      </c>
      <c r="C15" s="57">
        <v>68</v>
      </c>
      <c r="D15" s="57">
        <v>79</v>
      </c>
      <c r="E15" s="57">
        <v>92</v>
      </c>
      <c r="F15" s="57">
        <v>106</v>
      </c>
      <c r="G15" s="57">
        <v>119</v>
      </c>
      <c r="H15" s="57">
        <v>133</v>
      </c>
      <c r="I15" s="57">
        <v>155</v>
      </c>
      <c r="J15" s="57">
        <v>180</v>
      </c>
      <c r="K15" s="57">
        <v>198</v>
      </c>
      <c r="L15" s="57">
        <v>208</v>
      </c>
      <c r="M15" s="57">
        <v>214</v>
      </c>
      <c r="N15" s="57">
        <v>215</v>
      </c>
      <c r="O15" s="57">
        <v>211</v>
      </c>
      <c r="P15" s="57">
        <v>202</v>
      </c>
      <c r="Q15" s="57">
        <v>192</v>
      </c>
      <c r="R15" s="57">
        <v>176</v>
      </c>
      <c r="S15" s="57">
        <v>159</v>
      </c>
      <c r="T15" s="57">
        <v>152</v>
      </c>
      <c r="U15" s="57">
        <v>151</v>
      </c>
      <c r="V15" s="57">
        <v>149</v>
      </c>
      <c r="W15" s="57">
        <v>147</v>
      </c>
      <c r="X15" s="57">
        <v>143</v>
      </c>
      <c r="Y15" s="57">
        <v>140</v>
      </c>
      <c r="Z15" s="58"/>
      <c r="AA15" s="59">
        <f t="shared" si="0"/>
        <v>3649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5065.2179999999998</v>
      </c>
      <c r="C16" s="62">
        <f t="shared" si="1"/>
        <v>4944.6630000000005</v>
      </c>
      <c r="D16" s="62">
        <f t="shared" si="1"/>
        <v>4573.9760000000006</v>
      </c>
      <c r="E16" s="62">
        <f t="shared" si="1"/>
        <v>4728.8140000000003</v>
      </c>
      <c r="F16" s="62">
        <f t="shared" si="1"/>
        <v>4910.2119999999995</v>
      </c>
      <c r="G16" s="62">
        <f t="shared" si="1"/>
        <v>5635.7119999999995</v>
      </c>
      <c r="H16" s="62">
        <f t="shared" si="1"/>
        <v>6878.4750000000004</v>
      </c>
      <c r="I16" s="62">
        <f t="shared" si="1"/>
        <v>8167.1159999999991</v>
      </c>
      <c r="J16" s="62">
        <f t="shared" si="1"/>
        <v>8430.0169999999998</v>
      </c>
      <c r="K16" s="62">
        <f t="shared" si="1"/>
        <v>8716.2630000000008</v>
      </c>
      <c r="L16" s="62">
        <f t="shared" si="1"/>
        <v>8779.6530000000002</v>
      </c>
      <c r="M16" s="62">
        <f t="shared" si="1"/>
        <v>8888.2769999999982</v>
      </c>
      <c r="N16" s="62">
        <f t="shared" si="1"/>
        <v>8944.3250000000007</v>
      </c>
      <c r="O16" s="62">
        <f t="shared" si="1"/>
        <v>8720.9180000000015</v>
      </c>
      <c r="P16" s="62">
        <f t="shared" si="1"/>
        <v>8109.4379999999992</v>
      </c>
      <c r="Q16" s="62">
        <f t="shared" si="1"/>
        <v>8495.3140000000003</v>
      </c>
      <c r="R16" s="62">
        <f t="shared" si="1"/>
        <v>7682.003999999999</v>
      </c>
      <c r="S16" s="62">
        <f t="shared" si="1"/>
        <v>8155.1069999999991</v>
      </c>
      <c r="T16" s="62">
        <f t="shared" si="1"/>
        <v>7978.6080000000002</v>
      </c>
      <c r="U16" s="62">
        <f t="shared" si="1"/>
        <v>8529.1299999999992</v>
      </c>
      <c r="V16" s="62">
        <f t="shared" si="1"/>
        <v>8164.0010000000002</v>
      </c>
      <c r="W16" s="62">
        <f t="shared" si="1"/>
        <v>7744.2080000000005</v>
      </c>
      <c r="X16" s="62">
        <f t="shared" si="1"/>
        <v>7035.1719999999996</v>
      </c>
      <c r="Y16" s="62">
        <f t="shared" si="1"/>
        <v>6178.9259999999995</v>
      </c>
      <c r="Z16" s="63" t="str">
        <f t="shared" si="1"/>
        <v/>
      </c>
      <c r="AA16" s="64">
        <f>SUM(AA10:AA15)</f>
        <v>175455.54700000002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2239.9</v>
      </c>
      <c r="C29" s="72">
        <v>2382.9</v>
      </c>
      <c r="D29" s="72">
        <v>2093.9</v>
      </c>
      <c r="E29" s="72">
        <v>2195.9</v>
      </c>
      <c r="F29" s="72">
        <v>2376.9</v>
      </c>
      <c r="G29" s="72">
        <v>2946.9</v>
      </c>
      <c r="H29" s="72">
        <v>3229.18</v>
      </c>
      <c r="I29" s="72">
        <v>3493.77</v>
      </c>
      <c r="J29" s="72">
        <v>3352.8</v>
      </c>
      <c r="K29" s="72">
        <v>3426.86</v>
      </c>
      <c r="L29" s="72">
        <v>3723.36</v>
      </c>
      <c r="M29" s="72">
        <v>3838.15</v>
      </c>
      <c r="N29" s="72">
        <v>3851.49</v>
      </c>
      <c r="O29" s="72">
        <v>3764.28</v>
      </c>
      <c r="P29" s="72">
        <v>3531.48</v>
      </c>
      <c r="Q29" s="72">
        <v>3186.91</v>
      </c>
      <c r="R29" s="72">
        <v>2991.65</v>
      </c>
      <c r="S29" s="72">
        <v>3130.36</v>
      </c>
      <c r="T29" s="72">
        <v>3560.01</v>
      </c>
      <c r="U29" s="72">
        <v>4082.9</v>
      </c>
      <c r="V29" s="72">
        <v>3798.9</v>
      </c>
      <c r="W29" s="72">
        <v>3457.9</v>
      </c>
      <c r="X29" s="72">
        <v>2798.9</v>
      </c>
      <c r="Y29" s="72">
        <v>2561.9</v>
      </c>
      <c r="Z29" s="73"/>
      <c r="AA29" s="74">
        <f>SUM(B29:Z29)</f>
        <v>76017.199999999983</v>
      </c>
    </row>
    <row r="30" spans="1:27" ht="24.95" customHeight="1" x14ac:dyDescent="0.2">
      <c r="A30" s="75" t="s">
        <v>24</v>
      </c>
      <c r="B30" s="76">
        <v>1637.318</v>
      </c>
      <c r="C30" s="77">
        <v>1811.7629999999999</v>
      </c>
      <c r="D30" s="77">
        <v>1906.076</v>
      </c>
      <c r="E30" s="77">
        <v>1958.914</v>
      </c>
      <c r="F30" s="77">
        <v>1959.3119999999999</v>
      </c>
      <c r="G30" s="77">
        <v>1963.8119999999999</v>
      </c>
      <c r="H30" s="77">
        <v>2632.2950000000001</v>
      </c>
      <c r="I30" s="77">
        <v>3473.346</v>
      </c>
      <c r="J30" s="77">
        <v>4069.2170000000001</v>
      </c>
      <c r="K30" s="77">
        <v>4288.4030000000002</v>
      </c>
      <c r="L30" s="77">
        <v>4416.2929999999997</v>
      </c>
      <c r="M30" s="77">
        <v>4800.1270000000004</v>
      </c>
      <c r="N30" s="77">
        <v>5186.835</v>
      </c>
      <c r="O30" s="77">
        <v>5041.6379999999999</v>
      </c>
      <c r="P30" s="77">
        <v>4444.9579999999996</v>
      </c>
      <c r="Q30" s="77">
        <v>4638.4040000000005</v>
      </c>
      <c r="R30" s="77">
        <v>3604.3539999999998</v>
      </c>
      <c r="S30" s="77">
        <v>3435.7469999999998</v>
      </c>
      <c r="T30" s="77">
        <v>2708.598</v>
      </c>
      <c r="U30" s="77">
        <v>2804.23</v>
      </c>
      <c r="V30" s="77">
        <v>2694.1010000000001</v>
      </c>
      <c r="W30" s="77">
        <v>2572.308</v>
      </c>
      <c r="X30" s="77">
        <v>2516.2719999999999</v>
      </c>
      <c r="Y30" s="77">
        <v>1977.0260000000001</v>
      </c>
      <c r="Z30" s="78"/>
      <c r="AA30" s="79">
        <f>SUM(B30:Z30)</f>
        <v>76541.346999999994</v>
      </c>
    </row>
    <row r="31" spans="1:27" ht="24.95" customHeight="1" x14ac:dyDescent="0.2">
      <c r="A31" s="82" t="s">
        <v>25</v>
      </c>
      <c r="B31" s="80">
        <v>1253</v>
      </c>
      <c r="C31" s="81">
        <v>810</v>
      </c>
      <c r="D31" s="81">
        <v>635</v>
      </c>
      <c r="E31" s="81">
        <v>635</v>
      </c>
      <c r="F31" s="81">
        <v>635</v>
      </c>
      <c r="G31" s="81">
        <v>775</v>
      </c>
      <c r="H31" s="81">
        <v>1067</v>
      </c>
      <c r="I31" s="81">
        <v>1250</v>
      </c>
      <c r="J31" s="81">
        <v>1022</v>
      </c>
      <c r="K31" s="81">
        <v>1022</v>
      </c>
      <c r="L31" s="81">
        <v>722</v>
      </c>
      <c r="M31" s="81">
        <v>357</v>
      </c>
      <c r="N31" s="81"/>
      <c r="O31" s="81"/>
      <c r="P31" s="81">
        <v>200</v>
      </c>
      <c r="Q31" s="81">
        <v>670</v>
      </c>
      <c r="R31" s="81">
        <v>1102</v>
      </c>
      <c r="S31" s="81">
        <v>1684</v>
      </c>
      <c r="T31" s="81">
        <v>1909</v>
      </c>
      <c r="U31" s="81">
        <v>1912</v>
      </c>
      <c r="V31" s="81">
        <v>1914</v>
      </c>
      <c r="W31" s="81">
        <v>1854</v>
      </c>
      <c r="X31" s="81">
        <v>1770</v>
      </c>
      <c r="Y31" s="81">
        <v>1690</v>
      </c>
      <c r="Z31" s="83"/>
      <c r="AA31" s="84">
        <f>SUM(B31:Z31)</f>
        <v>24888</v>
      </c>
    </row>
    <row r="32" spans="1:27" ht="30" customHeight="1" thickBot="1" x14ac:dyDescent="0.25">
      <c r="A32" s="60" t="s">
        <v>26</v>
      </c>
      <c r="B32" s="61">
        <f>IF(LEN(B$2)&gt;0,SUM(B29:B31),"")</f>
        <v>5130.2179999999998</v>
      </c>
      <c r="C32" s="62">
        <f t="shared" ref="C32:Z32" si="4">IF(LEN(C$2)&gt;0,SUM(C29:C31),"")</f>
        <v>5004.6630000000005</v>
      </c>
      <c r="D32" s="62">
        <f t="shared" si="4"/>
        <v>4634.9760000000006</v>
      </c>
      <c r="E32" s="62">
        <f t="shared" si="4"/>
        <v>4789.8140000000003</v>
      </c>
      <c r="F32" s="62">
        <f t="shared" si="4"/>
        <v>4971.2119999999995</v>
      </c>
      <c r="G32" s="62">
        <f t="shared" si="4"/>
        <v>5685.7119999999995</v>
      </c>
      <c r="H32" s="62">
        <f t="shared" si="4"/>
        <v>6928.4750000000004</v>
      </c>
      <c r="I32" s="62">
        <f t="shared" si="4"/>
        <v>8217.116</v>
      </c>
      <c r="J32" s="62">
        <f t="shared" si="4"/>
        <v>8444.0169999999998</v>
      </c>
      <c r="K32" s="62">
        <f t="shared" si="4"/>
        <v>8737.2630000000008</v>
      </c>
      <c r="L32" s="62">
        <f t="shared" si="4"/>
        <v>8861.6530000000002</v>
      </c>
      <c r="M32" s="62">
        <f t="shared" si="4"/>
        <v>8995.277</v>
      </c>
      <c r="N32" s="62">
        <f t="shared" si="4"/>
        <v>9038.3250000000007</v>
      </c>
      <c r="O32" s="62">
        <f t="shared" si="4"/>
        <v>8805.9179999999997</v>
      </c>
      <c r="P32" s="62">
        <f t="shared" si="4"/>
        <v>8176.4380000000001</v>
      </c>
      <c r="Q32" s="62">
        <f t="shared" si="4"/>
        <v>8495.3140000000003</v>
      </c>
      <c r="R32" s="62">
        <f t="shared" si="4"/>
        <v>7698.0039999999999</v>
      </c>
      <c r="S32" s="62">
        <f t="shared" si="4"/>
        <v>8250.107</v>
      </c>
      <c r="T32" s="62">
        <f t="shared" si="4"/>
        <v>8177.6080000000002</v>
      </c>
      <c r="U32" s="62">
        <f t="shared" si="4"/>
        <v>8799.130000000001</v>
      </c>
      <c r="V32" s="62">
        <f t="shared" si="4"/>
        <v>8407.0010000000002</v>
      </c>
      <c r="W32" s="62">
        <f t="shared" si="4"/>
        <v>7884.2080000000005</v>
      </c>
      <c r="X32" s="62">
        <f t="shared" si="4"/>
        <v>7085.1720000000005</v>
      </c>
      <c r="Y32" s="62">
        <f t="shared" si="4"/>
        <v>6228.9260000000004</v>
      </c>
      <c r="Z32" s="63" t="str">
        <f t="shared" si="4"/>
        <v/>
      </c>
      <c r="AA32" s="64">
        <f>SUM(AA29:AA31)</f>
        <v>177446.54699999996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>
        <v>20</v>
      </c>
      <c r="T35" s="95">
        <v>149</v>
      </c>
      <c r="U35" s="95">
        <v>195</v>
      </c>
      <c r="V35" s="95">
        <v>193</v>
      </c>
      <c r="W35" s="95">
        <v>90</v>
      </c>
      <c r="X35" s="95"/>
      <c r="Y35" s="95"/>
      <c r="Z35" s="96"/>
      <c r="AA35" s="74">
        <f t="shared" ref="AA35:AA40" si="5">SUM(B35:Z35)</f>
        <v>647</v>
      </c>
    </row>
    <row r="36" spans="1:27" ht="24.95" customHeight="1" x14ac:dyDescent="0.2">
      <c r="A36" s="97" t="s">
        <v>29</v>
      </c>
      <c r="B36" s="98">
        <v>50</v>
      </c>
      <c r="C36" s="99">
        <v>45</v>
      </c>
      <c r="D36" s="99">
        <v>50</v>
      </c>
      <c r="E36" s="99">
        <v>50</v>
      </c>
      <c r="F36" s="99">
        <v>50</v>
      </c>
      <c r="G36" s="99"/>
      <c r="H36" s="99"/>
      <c r="I36" s="99"/>
      <c r="J36" s="99"/>
      <c r="K36" s="99">
        <v>21</v>
      </c>
      <c r="L36" s="99">
        <v>82</v>
      </c>
      <c r="M36" s="99">
        <v>107</v>
      </c>
      <c r="N36" s="99">
        <v>94</v>
      </c>
      <c r="O36" s="99">
        <v>85</v>
      </c>
      <c r="P36" s="99">
        <v>67</v>
      </c>
      <c r="Q36" s="99"/>
      <c r="R36" s="99"/>
      <c r="S36" s="99">
        <v>25</v>
      </c>
      <c r="T36" s="99"/>
      <c r="U36" s="99">
        <v>25</v>
      </c>
      <c r="V36" s="99"/>
      <c r="W36" s="99"/>
      <c r="X36" s="99"/>
      <c r="Y36" s="99"/>
      <c r="Z36" s="100"/>
      <c r="AA36" s="79">
        <f t="shared" si="5"/>
        <v>751</v>
      </c>
    </row>
    <row r="37" spans="1:27" ht="24.95" customHeight="1" x14ac:dyDescent="0.2">
      <c r="A37" s="97" t="s">
        <v>30</v>
      </c>
      <c r="B37" s="98">
        <v>543.1</v>
      </c>
      <c r="C37" s="99">
        <v>511.3</v>
      </c>
      <c r="D37" s="99">
        <v>912.1</v>
      </c>
      <c r="E37" s="99">
        <v>695.4</v>
      </c>
      <c r="F37" s="99">
        <v>459.6</v>
      </c>
      <c r="G37" s="99">
        <v>25.5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3147</v>
      </c>
    </row>
    <row r="38" spans="1:27" ht="24.95" customHeight="1" x14ac:dyDescent="0.2">
      <c r="A38" s="97" t="s">
        <v>31</v>
      </c>
      <c r="B38" s="98">
        <v>15</v>
      </c>
      <c r="C38" s="99">
        <v>15</v>
      </c>
      <c r="D38" s="99">
        <v>11</v>
      </c>
      <c r="E38" s="99">
        <v>11</v>
      </c>
      <c r="F38" s="99">
        <v>11</v>
      </c>
      <c r="G38" s="99">
        <v>50</v>
      </c>
      <c r="H38" s="99">
        <v>50</v>
      </c>
      <c r="I38" s="99">
        <v>50</v>
      </c>
      <c r="J38" s="99">
        <v>14</v>
      </c>
      <c r="K38" s="99"/>
      <c r="L38" s="99"/>
      <c r="M38" s="99"/>
      <c r="N38" s="99"/>
      <c r="O38" s="99"/>
      <c r="P38" s="99"/>
      <c r="Q38" s="99"/>
      <c r="R38" s="99">
        <v>16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593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608.1</v>
      </c>
      <c r="C40" s="88">
        <f t="shared" si="6"/>
        <v>571.29999999999995</v>
      </c>
      <c r="D40" s="88">
        <f t="shared" si="6"/>
        <v>973.1</v>
      </c>
      <c r="E40" s="88">
        <f t="shared" si="6"/>
        <v>756.4</v>
      </c>
      <c r="F40" s="88">
        <f t="shared" si="6"/>
        <v>520.6</v>
      </c>
      <c r="G40" s="88">
        <f t="shared" si="6"/>
        <v>75.5</v>
      </c>
      <c r="H40" s="88">
        <f t="shared" si="6"/>
        <v>50</v>
      </c>
      <c r="I40" s="88">
        <f t="shared" si="6"/>
        <v>50</v>
      </c>
      <c r="J40" s="88">
        <f t="shared" si="6"/>
        <v>14</v>
      </c>
      <c r="K40" s="88">
        <f t="shared" si="6"/>
        <v>21</v>
      </c>
      <c r="L40" s="88">
        <f t="shared" si="6"/>
        <v>82</v>
      </c>
      <c r="M40" s="88">
        <f t="shared" si="6"/>
        <v>107</v>
      </c>
      <c r="N40" s="88">
        <f t="shared" si="6"/>
        <v>94</v>
      </c>
      <c r="O40" s="88">
        <f t="shared" si="6"/>
        <v>85</v>
      </c>
      <c r="P40" s="88">
        <f t="shared" si="6"/>
        <v>67</v>
      </c>
      <c r="Q40" s="88">
        <f t="shared" si="6"/>
        <v>0</v>
      </c>
      <c r="R40" s="88">
        <f t="shared" si="6"/>
        <v>16</v>
      </c>
      <c r="S40" s="88">
        <f t="shared" si="6"/>
        <v>95</v>
      </c>
      <c r="T40" s="88">
        <f t="shared" si="6"/>
        <v>199</v>
      </c>
      <c r="U40" s="88">
        <f t="shared" si="6"/>
        <v>270</v>
      </c>
      <c r="V40" s="88">
        <f t="shared" si="6"/>
        <v>243</v>
      </c>
      <c r="W40" s="88">
        <f t="shared" si="6"/>
        <v>140</v>
      </c>
      <c r="X40" s="88">
        <f t="shared" si="6"/>
        <v>50</v>
      </c>
      <c r="Y40" s="88">
        <f t="shared" si="6"/>
        <v>50</v>
      </c>
      <c r="Z40" s="89" t="str">
        <f t="shared" si="6"/>
        <v/>
      </c>
      <c r="AA40" s="90">
        <f t="shared" si="5"/>
        <v>5138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543.1</v>
      </c>
      <c r="C45" s="99">
        <v>511.3</v>
      </c>
      <c r="D45" s="99">
        <v>912.1</v>
      </c>
      <c r="E45" s="99">
        <v>695.4</v>
      </c>
      <c r="F45" s="99">
        <v>459.6</v>
      </c>
      <c r="G45" s="99">
        <v>25.5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3147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543.1</v>
      </c>
      <c r="C49" s="88">
        <f t="shared" ref="C49:Z49" si="8">IF(LEN(C$2)&gt;0,SUM(C43:C48),"")</f>
        <v>511.3</v>
      </c>
      <c r="D49" s="88">
        <f t="shared" si="8"/>
        <v>912.1</v>
      </c>
      <c r="E49" s="88">
        <f t="shared" si="8"/>
        <v>695.4</v>
      </c>
      <c r="F49" s="88">
        <f t="shared" si="8"/>
        <v>459.6</v>
      </c>
      <c r="G49" s="88">
        <f t="shared" si="8"/>
        <v>25.5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3147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5673.3180000000002</v>
      </c>
      <c r="C52" s="88">
        <f t="shared" si="10"/>
        <v>5515.9630000000006</v>
      </c>
      <c r="D52" s="88">
        <f t="shared" si="10"/>
        <v>5547.0760000000009</v>
      </c>
      <c r="E52" s="88">
        <f t="shared" si="10"/>
        <v>5485.2139999999999</v>
      </c>
      <c r="F52" s="88">
        <f t="shared" si="10"/>
        <v>5430.8119999999999</v>
      </c>
      <c r="G52" s="88">
        <f t="shared" si="10"/>
        <v>5711.2119999999995</v>
      </c>
      <c r="H52" s="88">
        <f t="shared" si="10"/>
        <v>6928.4750000000004</v>
      </c>
      <c r="I52" s="88">
        <f t="shared" si="10"/>
        <v>8217.1159999999982</v>
      </c>
      <c r="J52" s="88">
        <f t="shared" si="10"/>
        <v>8444.0169999999998</v>
      </c>
      <c r="K52" s="88">
        <f t="shared" si="10"/>
        <v>8737.2630000000008</v>
      </c>
      <c r="L52" s="88">
        <f t="shared" si="10"/>
        <v>8861.6530000000002</v>
      </c>
      <c r="M52" s="88">
        <f t="shared" si="10"/>
        <v>8995.2769999999982</v>
      </c>
      <c r="N52" s="88">
        <f t="shared" si="10"/>
        <v>9038.3250000000007</v>
      </c>
      <c r="O52" s="88">
        <f t="shared" si="10"/>
        <v>8805.9180000000015</v>
      </c>
      <c r="P52" s="88">
        <f t="shared" si="10"/>
        <v>8176.4379999999992</v>
      </c>
      <c r="Q52" s="88">
        <f t="shared" si="10"/>
        <v>8495.3140000000003</v>
      </c>
      <c r="R52" s="88">
        <f t="shared" si="10"/>
        <v>7698.003999999999</v>
      </c>
      <c r="S52" s="88">
        <f t="shared" si="10"/>
        <v>8250.107</v>
      </c>
      <c r="T52" s="88">
        <f t="shared" si="10"/>
        <v>8177.6080000000002</v>
      </c>
      <c r="U52" s="88">
        <f t="shared" si="10"/>
        <v>8799.1299999999992</v>
      </c>
      <c r="V52" s="88">
        <f t="shared" si="10"/>
        <v>8407.0010000000002</v>
      </c>
      <c r="W52" s="88">
        <f t="shared" si="10"/>
        <v>7884.2080000000005</v>
      </c>
      <c r="X52" s="88">
        <f t="shared" si="10"/>
        <v>7085.1719999999996</v>
      </c>
      <c r="Y52" s="88">
        <f t="shared" si="10"/>
        <v>6228.9259999999995</v>
      </c>
      <c r="Z52" s="89" t="str">
        <f t="shared" si="10"/>
        <v/>
      </c>
      <c r="AA52" s="104">
        <f>SUM(B52:Z52)</f>
        <v>180593.54700000002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5673.3590000000004</v>
      </c>
      <c r="C4" s="18">
        <v>5515.936999999999</v>
      </c>
      <c r="D4" s="18">
        <v>5547.0820000000003</v>
      </c>
      <c r="E4" s="18">
        <v>5485.1959999999999</v>
      </c>
      <c r="F4" s="18">
        <v>5430.8319999999985</v>
      </c>
      <c r="G4" s="18">
        <v>5711.2429999999995</v>
      </c>
      <c r="H4" s="18">
        <v>6928.4389999999985</v>
      </c>
      <c r="I4" s="18">
        <v>8217.116</v>
      </c>
      <c r="J4" s="18">
        <v>8444.0270000000019</v>
      </c>
      <c r="K4" s="18">
        <v>8737.2630000000026</v>
      </c>
      <c r="L4" s="18">
        <v>8861.6529999999984</v>
      </c>
      <c r="M4" s="18">
        <v>8995.277</v>
      </c>
      <c r="N4" s="18">
        <v>9038.3249999999971</v>
      </c>
      <c r="O4" s="18">
        <v>8805.9529999999977</v>
      </c>
      <c r="P4" s="18">
        <v>8176.4320000000007</v>
      </c>
      <c r="Q4" s="18">
        <v>8495.3430000000008</v>
      </c>
      <c r="R4" s="18">
        <v>7697.9620000000023</v>
      </c>
      <c r="S4" s="18">
        <v>8250.0860000000011</v>
      </c>
      <c r="T4" s="18">
        <v>8177.6499999999987</v>
      </c>
      <c r="U4" s="18">
        <v>8799.130000000001</v>
      </c>
      <c r="V4" s="18">
        <v>8406.998999999998</v>
      </c>
      <c r="W4" s="18">
        <v>7884.2080000000014</v>
      </c>
      <c r="X4" s="18">
        <v>7085.177999999999</v>
      </c>
      <c r="Y4" s="18">
        <v>6228.9140000000007</v>
      </c>
      <c r="Z4" s="19"/>
      <c r="AA4" s="20">
        <f>SUM(B4:Z4)</f>
        <v>180593.60399999999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58.02</v>
      </c>
      <c r="C7" s="28">
        <v>50.06</v>
      </c>
      <c r="D7" s="28">
        <v>39.22</v>
      </c>
      <c r="E7" s="28">
        <v>39.5</v>
      </c>
      <c r="F7" s="28">
        <v>50.27</v>
      </c>
      <c r="G7" s="28">
        <v>77.56</v>
      </c>
      <c r="H7" s="28">
        <v>114.68</v>
      </c>
      <c r="I7" s="28">
        <v>103.53</v>
      </c>
      <c r="J7" s="28">
        <v>14.11</v>
      </c>
      <c r="K7" s="28">
        <v>0</v>
      </c>
      <c r="L7" s="28">
        <v>-0.01</v>
      </c>
      <c r="M7" s="28">
        <v>0</v>
      </c>
      <c r="N7" s="28">
        <v>0</v>
      </c>
      <c r="O7" s="28">
        <v>0</v>
      </c>
      <c r="P7" s="28">
        <v>0</v>
      </c>
      <c r="Q7" s="28">
        <v>0.02</v>
      </c>
      <c r="R7" s="28">
        <v>56.76</v>
      </c>
      <c r="S7" s="28">
        <v>131.63999999999999</v>
      </c>
      <c r="T7" s="28">
        <v>156.19999999999999</v>
      </c>
      <c r="U7" s="28">
        <v>204.27</v>
      </c>
      <c r="V7" s="28">
        <v>154.80000000000001</v>
      </c>
      <c r="W7" s="28">
        <v>108.66</v>
      </c>
      <c r="X7" s="28">
        <v>104.23</v>
      </c>
      <c r="Y7" s="28">
        <v>88.2</v>
      </c>
      <c r="Z7" s="29"/>
      <c r="AA7" s="30">
        <f>IF(SUM(B7:Z7)&lt;&gt;0,AVERAGEIF(B7:Z7,"&lt;&gt;"""),"")</f>
        <v>64.655000000000001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12.38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5.8470000000000004</v>
      </c>
      <c r="T14" s="57">
        <v>14.249000000000001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197.476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12.38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5.8470000000000004</v>
      </c>
      <c r="T16" s="62">
        <f t="shared" si="1"/>
        <v>14.249000000000001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197.476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671.3950000000001</v>
      </c>
      <c r="C19" s="72">
        <v>714.79200000000003</v>
      </c>
      <c r="D19" s="72">
        <v>761.2410000000001</v>
      </c>
      <c r="E19" s="72">
        <v>766.10799999999995</v>
      </c>
      <c r="F19" s="72">
        <v>729.49899999999991</v>
      </c>
      <c r="G19" s="72">
        <v>734.65499999999997</v>
      </c>
      <c r="H19" s="72">
        <v>740.94499999999994</v>
      </c>
      <c r="I19" s="72">
        <v>737.19400000000007</v>
      </c>
      <c r="J19" s="72">
        <v>732.346</v>
      </c>
      <c r="K19" s="72">
        <v>765.01700000000005</v>
      </c>
      <c r="L19" s="72">
        <v>782.45799999999997</v>
      </c>
      <c r="M19" s="72">
        <v>769.98800000000006</v>
      </c>
      <c r="N19" s="72">
        <v>770.68200000000013</v>
      </c>
      <c r="O19" s="72">
        <v>770.26300000000003</v>
      </c>
      <c r="P19" s="72">
        <v>775.61799999999994</v>
      </c>
      <c r="Q19" s="72">
        <v>790.077</v>
      </c>
      <c r="R19" s="72">
        <v>730.221</v>
      </c>
      <c r="S19" s="72">
        <v>723.62000000000012</v>
      </c>
      <c r="T19" s="72">
        <v>687.60300000000007</v>
      </c>
      <c r="U19" s="72">
        <v>684.29300000000001</v>
      </c>
      <c r="V19" s="72">
        <v>687.38900000000001</v>
      </c>
      <c r="W19" s="72">
        <v>682.32799999999997</v>
      </c>
      <c r="X19" s="72">
        <v>687.28600000000006</v>
      </c>
      <c r="Y19" s="72">
        <v>758.11500000000001</v>
      </c>
      <c r="Z19" s="73"/>
      <c r="AA19" s="74">
        <f t="shared" ref="AA19:AA25" si="2">SUM(B19:Z19)</f>
        <v>17653.133000000002</v>
      </c>
    </row>
    <row r="20" spans="1:27" ht="24.95" customHeight="1" x14ac:dyDescent="0.2">
      <c r="A20" s="75" t="s">
        <v>15</v>
      </c>
      <c r="B20" s="76">
        <v>1306.415</v>
      </c>
      <c r="C20" s="77">
        <v>1263.6139999999998</v>
      </c>
      <c r="D20" s="77">
        <v>1257.4589999999998</v>
      </c>
      <c r="E20" s="77">
        <v>1256.4010000000001</v>
      </c>
      <c r="F20" s="77">
        <v>1294.8410000000001</v>
      </c>
      <c r="G20" s="77">
        <v>1419.6709999999998</v>
      </c>
      <c r="H20" s="77">
        <v>1605.3409999999999</v>
      </c>
      <c r="I20" s="77">
        <v>1757.2919999999999</v>
      </c>
      <c r="J20" s="77">
        <v>1822.498</v>
      </c>
      <c r="K20" s="77">
        <v>1808.9949999999999</v>
      </c>
      <c r="L20" s="77">
        <v>1751.91</v>
      </c>
      <c r="M20" s="77">
        <v>1744.607</v>
      </c>
      <c r="N20" s="77">
        <v>1734.83</v>
      </c>
      <c r="O20" s="77">
        <v>1703.24</v>
      </c>
      <c r="P20" s="77">
        <v>1660.2670000000001</v>
      </c>
      <c r="Q20" s="77">
        <v>1654.6370000000002</v>
      </c>
      <c r="R20" s="77">
        <v>1680.866</v>
      </c>
      <c r="S20" s="77">
        <v>1664.0369999999998</v>
      </c>
      <c r="T20" s="77">
        <v>1653.4619999999995</v>
      </c>
      <c r="U20" s="77">
        <v>1662.2439999999999</v>
      </c>
      <c r="V20" s="77">
        <v>1534.4860000000003</v>
      </c>
      <c r="W20" s="77">
        <v>1382.4370000000001</v>
      </c>
      <c r="X20" s="77">
        <v>1306.971</v>
      </c>
      <c r="Y20" s="77">
        <v>1274.6559999999999</v>
      </c>
      <c r="Z20" s="78"/>
      <c r="AA20" s="79">
        <f t="shared" si="2"/>
        <v>37201.176999999996</v>
      </c>
    </row>
    <row r="21" spans="1:27" ht="24.95" customHeight="1" x14ac:dyDescent="0.2">
      <c r="A21" s="75" t="s">
        <v>16</v>
      </c>
      <c r="B21" s="80">
        <v>2870.1949999999997</v>
      </c>
      <c r="C21" s="81">
        <v>2676.5309999999999</v>
      </c>
      <c r="D21" s="81">
        <v>2582.8819999999996</v>
      </c>
      <c r="E21" s="81">
        <v>2519.1869999999999</v>
      </c>
      <c r="F21" s="81">
        <v>2547.9919999999997</v>
      </c>
      <c r="G21" s="81">
        <v>2683.9169999999999</v>
      </c>
      <c r="H21" s="81">
        <v>2907.5729999999999</v>
      </c>
      <c r="I21" s="81">
        <v>3285.63</v>
      </c>
      <c r="J21" s="81">
        <v>3617.8829999999998</v>
      </c>
      <c r="K21" s="81">
        <v>3803.7509999999997</v>
      </c>
      <c r="L21" s="81">
        <v>3907.2850000000003</v>
      </c>
      <c r="M21" s="81">
        <v>4019.6820000000007</v>
      </c>
      <c r="N21" s="81">
        <v>4091.3130000000006</v>
      </c>
      <c r="O21" s="81">
        <v>3966.05</v>
      </c>
      <c r="P21" s="81">
        <v>3787.4470000000001</v>
      </c>
      <c r="Q21" s="81">
        <v>3742.5289999999995</v>
      </c>
      <c r="R21" s="81">
        <v>3762.4749999999999</v>
      </c>
      <c r="S21" s="81">
        <v>3799.7820000000002</v>
      </c>
      <c r="T21" s="81">
        <v>3894.2359999999999</v>
      </c>
      <c r="U21" s="81">
        <v>4113.5929999999998</v>
      </c>
      <c r="V21" s="81">
        <v>3896.3239999999996</v>
      </c>
      <c r="W21" s="81">
        <v>3593.4429999999998</v>
      </c>
      <c r="X21" s="81">
        <v>3261.221</v>
      </c>
      <c r="Y21" s="81">
        <v>2903.5430000000001</v>
      </c>
      <c r="Z21" s="78"/>
      <c r="AA21" s="79">
        <f t="shared" si="2"/>
        <v>82234.464000000007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>
        <v>110</v>
      </c>
      <c r="K22" s="81">
        <v>110</v>
      </c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880</v>
      </c>
    </row>
    <row r="23" spans="1:27" ht="24.95" customHeight="1" x14ac:dyDescent="0.2">
      <c r="A23" s="85" t="s">
        <v>18</v>
      </c>
      <c r="B23" s="77">
        <v>97.5</v>
      </c>
      <c r="C23" s="77">
        <v>95</v>
      </c>
      <c r="D23" s="77">
        <v>94.5</v>
      </c>
      <c r="E23" s="77">
        <v>97.5</v>
      </c>
      <c r="F23" s="77">
        <v>98.5</v>
      </c>
      <c r="G23" s="77">
        <v>97</v>
      </c>
      <c r="H23" s="77">
        <v>81</v>
      </c>
      <c r="I23" s="77">
        <v>98</v>
      </c>
      <c r="J23" s="77">
        <v>112</v>
      </c>
      <c r="K23" s="77">
        <v>154.5</v>
      </c>
      <c r="L23" s="77">
        <v>207</v>
      </c>
      <c r="M23" s="77">
        <v>257</v>
      </c>
      <c r="N23" s="77">
        <v>247.5</v>
      </c>
      <c r="O23" s="77">
        <v>240</v>
      </c>
      <c r="P23" s="77">
        <v>222.5</v>
      </c>
      <c r="Q23" s="77">
        <v>176</v>
      </c>
      <c r="R23" s="77">
        <v>121</v>
      </c>
      <c r="S23" s="77">
        <v>84.5</v>
      </c>
      <c r="T23" s="77">
        <v>92.5</v>
      </c>
      <c r="U23" s="77">
        <v>121</v>
      </c>
      <c r="V23" s="77">
        <v>110.5</v>
      </c>
      <c r="W23" s="77">
        <v>86</v>
      </c>
      <c r="X23" s="77">
        <v>85</v>
      </c>
      <c r="Y23" s="77">
        <v>92.5</v>
      </c>
      <c r="Z23" s="77"/>
      <c r="AA23" s="79">
        <f t="shared" si="2"/>
        <v>3168.5</v>
      </c>
    </row>
    <row r="24" spans="1:27" ht="24.95" customHeight="1" x14ac:dyDescent="0.2">
      <c r="A24" s="85" t="s">
        <v>19</v>
      </c>
      <c r="B24" s="77">
        <v>346</v>
      </c>
      <c r="C24" s="77">
        <v>332</v>
      </c>
      <c r="D24" s="77">
        <v>322</v>
      </c>
      <c r="E24" s="77">
        <v>319</v>
      </c>
      <c r="F24" s="77">
        <v>327.00000000000006</v>
      </c>
      <c r="G24" s="77">
        <v>353</v>
      </c>
      <c r="H24" s="77">
        <v>402.00000000000006</v>
      </c>
      <c r="I24" s="77">
        <v>465</v>
      </c>
      <c r="J24" s="77">
        <v>510</v>
      </c>
      <c r="K24" s="77">
        <v>520</v>
      </c>
      <c r="L24" s="77">
        <v>522.99999999999989</v>
      </c>
      <c r="M24" s="77">
        <v>527</v>
      </c>
      <c r="N24" s="77">
        <v>529</v>
      </c>
      <c r="O24" s="77">
        <v>521</v>
      </c>
      <c r="P24" s="77">
        <v>505.00000000000006</v>
      </c>
      <c r="Q24" s="77">
        <v>498.99999999999994</v>
      </c>
      <c r="R24" s="77">
        <v>509</v>
      </c>
      <c r="S24" s="77">
        <v>522.99999999999989</v>
      </c>
      <c r="T24" s="77">
        <v>533</v>
      </c>
      <c r="U24" s="77">
        <v>541</v>
      </c>
      <c r="V24" s="77">
        <v>506</v>
      </c>
      <c r="W24" s="77">
        <v>460</v>
      </c>
      <c r="X24" s="77">
        <v>416.99999999999994</v>
      </c>
      <c r="Y24" s="77">
        <v>369.99999999999994</v>
      </c>
      <c r="Z24" s="77"/>
      <c r="AA24" s="79">
        <f t="shared" si="2"/>
        <v>10859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5291.5049999999992</v>
      </c>
      <c r="C26" s="88">
        <f t="shared" ref="C26:Z26" si="3">IF(LEN(C$2)&gt;0,SUM(C19:C25),"")</f>
        <v>5081.9369999999999</v>
      </c>
      <c r="D26" s="88">
        <f t="shared" si="3"/>
        <v>5018.0819999999994</v>
      </c>
      <c r="E26" s="88">
        <f t="shared" si="3"/>
        <v>4958.1959999999999</v>
      </c>
      <c r="F26" s="88">
        <f t="shared" si="3"/>
        <v>4997.8320000000003</v>
      </c>
      <c r="G26" s="88">
        <f t="shared" si="3"/>
        <v>5288.2430000000004</v>
      </c>
      <c r="H26" s="88">
        <f t="shared" si="3"/>
        <v>5736.8590000000004</v>
      </c>
      <c r="I26" s="88">
        <f t="shared" si="3"/>
        <v>6343.116</v>
      </c>
      <c r="J26" s="88">
        <f t="shared" si="3"/>
        <v>6904.7269999999999</v>
      </c>
      <c r="K26" s="88">
        <f t="shared" si="3"/>
        <v>7162.262999999999</v>
      </c>
      <c r="L26" s="88">
        <f t="shared" si="3"/>
        <v>7281.6530000000002</v>
      </c>
      <c r="M26" s="88">
        <f t="shared" si="3"/>
        <v>7428.277000000001</v>
      </c>
      <c r="N26" s="88">
        <f t="shared" si="3"/>
        <v>7483.3250000000007</v>
      </c>
      <c r="O26" s="88">
        <f t="shared" si="3"/>
        <v>7310.5529999999999</v>
      </c>
      <c r="P26" s="88">
        <f t="shared" si="3"/>
        <v>7060.8320000000003</v>
      </c>
      <c r="Q26" s="88">
        <f t="shared" si="3"/>
        <v>6972.2429999999995</v>
      </c>
      <c r="R26" s="88">
        <f t="shared" si="3"/>
        <v>6803.5619999999999</v>
      </c>
      <c r="S26" s="88">
        <f t="shared" si="3"/>
        <v>6794.9390000000003</v>
      </c>
      <c r="T26" s="88">
        <f t="shared" si="3"/>
        <v>6860.8009999999995</v>
      </c>
      <c r="U26" s="88">
        <f t="shared" si="3"/>
        <v>7122.1299999999992</v>
      </c>
      <c r="V26" s="88">
        <f t="shared" si="3"/>
        <v>6734.6990000000005</v>
      </c>
      <c r="W26" s="88">
        <f t="shared" si="3"/>
        <v>6204.2080000000005</v>
      </c>
      <c r="X26" s="88">
        <f t="shared" si="3"/>
        <v>5757.4780000000001</v>
      </c>
      <c r="Y26" s="88">
        <f t="shared" si="3"/>
        <v>5398.8140000000003</v>
      </c>
      <c r="Z26" s="89" t="str">
        <f t="shared" si="3"/>
        <v/>
      </c>
      <c r="AA26" s="90">
        <f>SUM(AA19:AA25)</f>
        <v>151996.274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602.5</v>
      </c>
      <c r="C29" s="72">
        <v>608</v>
      </c>
      <c r="D29" s="72">
        <v>591.5</v>
      </c>
      <c r="E29" s="72">
        <v>590.5</v>
      </c>
      <c r="F29" s="72">
        <v>599.5</v>
      </c>
      <c r="G29" s="72">
        <v>621</v>
      </c>
      <c r="H29" s="72">
        <v>659.28</v>
      </c>
      <c r="I29" s="72">
        <v>789.87</v>
      </c>
      <c r="J29" s="72">
        <v>874.9</v>
      </c>
      <c r="K29" s="72">
        <v>964.46</v>
      </c>
      <c r="L29" s="72">
        <v>1013.46</v>
      </c>
      <c r="M29" s="72">
        <v>1068.25</v>
      </c>
      <c r="N29" s="72">
        <v>1061.0899999999999</v>
      </c>
      <c r="O29" s="72">
        <v>1045.3800000000001</v>
      </c>
      <c r="P29" s="72">
        <v>986.08</v>
      </c>
      <c r="Q29" s="72">
        <v>899.01</v>
      </c>
      <c r="R29" s="72">
        <v>822.75</v>
      </c>
      <c r="S29" s="72">
        <v>727.96</v>
      </c>
      <c r="T29" s="72">
        <v>710.61</v>
      </c>
      <c r="U29" s="72">
        <v>747</v>
      </c>
      <c r="V29" s="72">
        <v>701.5</v>
      </c>
      <c r="W29" s="72">
        <v>651</v>
      </c>
      <c r="X29" s="72">
        <v>661</v>
      </c>
      <c r="Y29" s="72">
        <v>621.5</v>
      </c>
      <c r="Z29" s="73"/>
      <c r="AA29" s="74">
        <f>SUM(B29:Z29)</f>
        <v>18618.099999999999</v>
      </c>
    </row>
    <row r="30" spans="1:27" ht="24.95" customHeight="1" x14ac:dyDescent="0.2">
      <c r="A30" s="75" t="s">
        <v>24</v>
      </c>
      <c r="B30" s="76">
        <v>5070.8590000000004</v>
      </c>
      <c r="C30" s="77">
        <v>4907.9369999999999</v>
      </c>
      <c r="D30" s="77">
        <v>4955.5820000000003</v>
      </c>
      <c r="E30" s="77">
        <v>4894.6959999999999</v>
      </c>
      <c r="F30" s="77">
        <v>4831.3320000000003</v>
      </c>
      <c r="G30" s="77">
        <v>5090.2430000000004</v>
      </c>
      <c r="H30" s="77">
        <v>5624.9589999999998</v>
      </c>
      <c r="I30" s="77">
        <v>6113.2460000000001</v>
      </c>
      <c r="J30" s="77">
        <v>6743.8270000000002</v>
      </c>
      <c r="K30" s="77">
        <v>6872.8029999999999</v>
      </c>
      <c r="L30" s="77">
        <v>6948.1930000000002</v>
      </c>
      <c r="M30" s="77">
        <v>7027.027</v>
      </c>
      <c r="N30" s="77">
        <v>7077.2349999999997</v>
      </c>
      <c r="O30" s="77">
        <v>6888.1729999999998</v>
      </c>
      <c r="P30" s="77">
        <v>6722.7520000000004</v>
      </c>
      <c r="Q30" s="77">
        <v>6704.2330000000002</v>
      </c>
      <c r="R30" s="77">
        <v>6641.8119999999999</v>
      </c>
      <c r="S30" s="77">
        <v>6536.826</v>
      </c>
      <c r="T30" s="77">
        <v>6569.44</v>
      </c>
      <c r="U30" s="77">
        <v>6815.13</v>
      </c>
      <c r="V30" s="77">
        <v>6524.1989999999996</v>
      </c>
      <c r="W30" s="77">
        <v>6019.2079999999996</v>
      </c>
      <c r="X30" s="77">
        <v>5547.4780000000001</v>
      </c>
      <c r="Y30" s="77">
        <v>5218.3140000000003</v>
      </c>
      <c r="Z30" s="78"/>
      <c r="AA30" s="79">
        <f>SUM(B30:Z30)</f>
        <v>146345.50400000004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5673.3590000000004</v>
      </c>
      <c r="C32" s="62">
        <f t="shared" ref="C32:Z32" si="4">IF(LEN(C$2)&gt;0,SUM(C29:C31),"")</f>
        <v>5515.9369999999999</v>
      </c>
      <c r="D32" s="62">
        <f t="shared" si="4"/>
        <v>5547.0820000000003</v>
      </c>
      <c r="E32" s="62">
        <f t="shared" si="4"/>
        <v>5485.1959999999999</v>
      </c>
      <c r="F32" s="62">
        <f t="shared" si="4"/>
        <v>5430.8320000000003</v>
      </c>
      <c r="G32" s="62">
        <f t="shared" si="4"/>
        <v>5711.2430000000004</v>
      </c>
      <c r="H32" s="62">
        <f t="shared" si="4"/>
        <v>6284.2389999999996</v>
      </c>
      <c r="I32" s="62">
        <f t="shared" si="4"/>
        <v>6903.116</v>
      </c>
      <c r="J32" s="62">
        <f t="shared" si="4"/>
        <v>7618.7269999999999</v>
      </c>
      <c r="K32" s="62">
        <f t="shared" si="4"/>
        <v>7837.2629999999999</v>
      </c>
      <c r="L32" s="62">
        <f t="shared" si="4"/>
        <v>7961.6530000000002</v>
      </c>
      <c r="M32" s="62">
        <f t="shared" si="4"/>
        <v>8095.277</v>
      </c>
      <c r="N32" s="62">
        <f t="shared" si="4"/>
        <v>8138.3249999999998</v>
      </c>
      <c r="O32" s="62">
        <f t="shared" si="4"/>
        <v>7933.5529999999999</v>
      </c>
      <c r="P32" s="62">
        <f t="shared" si="4"/>
        <v>7708.8320000000003</v>
      </c>
      <c r="Q32" s="62">
        <f t="shared" si="4"/>
        <v>7603.2430000000004</v>
      </c>
      <c r="R32" s="62">
        <f t="shared" si="4"/>
        <v>7464.5619999999999</v>
      </c>
      <c r="S32" s="62">
        <f t="shared" si="4"/>
        <v>7264.7860000000001</v>
      </c>
      <c r="T32" s="62">
        <f t="shared" si="4"/>
        <v>7280.0499999999993</v>
      </c>
      <c r="U32" s="62">
        <f t="shared" si="4"/>
        <v>7562.13</v>
      </c>
      <c r="V32" s="62">
        <f t="shared" si="4"/>
        <v>7225.6989999999996</v>
      </c>
      <c r="W32" s="62">
        <f t="shared" si="4"/>
        <v>6670.2079999999996</v>
      </c>
      <c r="X32" s="62">
        <f t="shared" si="4"/>
        <v>6208.4780000000001</v>
      </c>
      <c r="Y32" s="62">
        <f t="shared" si="4"/>
        <v>5839.8140000000003</v>
      </c>
      <c r="Z32" s="63" t="str">
        <f t="shared" si="4"/>
        <v/>
      </c>
      <c r="AA32" s="64">
        <f>SUM(AA29:AA31)</f>
        <v>164963.60400000005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175</v>
      </c>
      <c r="I35" s="95">
        <v>175</v>
      </c>
      <c r="J35" s="95">
        <v>200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175</v>
      </c>
      <c r="T35" s="95">
        <v>122</v>
      </c>
      <c r="U35" s="95">
        <v>67</v>
      </c>
      <c r="V35" s="95">
        <v>119</v>
      </c>
      <c r="W35" s="95">
        <v>174</v>
      </c>
      <c r="X35" s="95">
        <v>200</v>
      </c>
      <c r="Y35" s="95">
        <v>200</v>
      </c>
      <c r="Z35" s="96"/>
      <c r="AA35" s="74">
        <f t="shared" ref="AA35:AA40" si="5">SUM(B35:Z35)</f>
        <v>4407</v>
      </c>
    </row>
    <row r="36" spans="1:27" ht="24.95" customHeight="1" x14ac:dyDescent="0.2">
      <c r="A36" s="97" t="s">
        <v>42</v>
      </c>
      <c r="B36" s="98">
        <v>166.85399999999998</v>
      </c>
      <c r="C36" s="99">
        <v>199</v>
      </c>
      <c r="D36" s="99">
        <v>203</v>
      </c>
      <c r="E36" s="99">
        <v>201</v>
      </c>
      <c r="F36" s="99">
        <v>177</v>
      </c>
      <c r="G36" s="99">
        <v>208</v>
      </c>
      <c r="H36" s="99">
        <v>360</v>
      </c>
      <c r="I36" s="99">
        <v>385</v>
      </c>
      <c r="J36" s="99">
        <v>400</v>
      </c>
      <c r="K36" s="99">
        <v>375</v>
      </c>
      <c r="L36" s="99">
        <v>380</v>
      </c>
      <c r="M36" s="99">
        <v>367</v>
      </c>
      <c r="N36" s="99">
        <v>355</v>
      </c>
      <c r="O36" s="99">
        <v>323</v>
      </c>
      <c r="P36" s="99">
        <v>348</v>
      </c>
      <c r="Q36" s="99">
        <v>331</v>
      </c>
      <c r="R36" s="99">
        <v>360</v>
      </c>
      <c r="S36" s="99">
        <v>289</v>
      </c>
      <c r="T36" s="99">
        <v>283</v>
      </c>
      <c r="U36" s="99">
        <v>358</v>
      </c>
      <c r="V36" s="99">
        <v>357</v>
      </c>
      <c r="W36" s="99">
        <v>277</v>
      </c>
      <c r="X36" s="99">
        <v>236</v>
      </c>
      <c r="Y36" s="99">
        <v>226</v>
      </c>
      <c r="Z36" s="100"/>
      <c r="AA36" s="79">
        <f t="shared" si="5"/>
        <v>7164.8540000000003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644.20000000000005</v>
      </c>
      <c r="I37" s="99">
        <v>1314</v>
      </c>
      <c r="J37" s="99">
        <v>825.3</v>
      </c>
      <c r="K37" s="99">
        <v>900</v>
      </c>
      <c r="L37" s="99">
        <v>900</v>
      </c>
      <c r="M37" s="99">
        <v>900</v>
      </c>
      <c r="N37" s="99">
        <v>900</v>
      </c>
      <c r="O37" s="99">
        <v>872.4</v>
      </c>
      <c r="P37" s="99">
        <v>467.6</v>
      </c>
      <c r="Q37" s="99">
        <v>892.1</v>
      </c>
      <c r="R37" s="99">
        <v>233.4</v>
      </c>
      <c r="S37" s="99">
        <v>985.3</v>
      </c>
      <c r="T37" s="99">
        <v>897.6</v>
      </c>
      <c r="U37" s="99">
        <v>1237</v>
      </c>
      <c r="V37" s="99">
        <v>1181.3</v>
      </c>
      <c r="W37" s="99">
        <v>1214</v>
      </c>
      <c r="X37" s="99">
        <v>876.7</v>
      </c>
      <c r="Y37" s="99">
        <v>389.1</v>
      </c>
      <c r="Z37" s="100"/>
      <c r="AA37" s="79">
        <f t="shared" si="5"/>
        <v>15630</v>
      </c>
    </row>
    <row r="38" spans="1:27" ht="24.95" customHeight="1" x14ac:dyDescent="0.2">
      <c r="A38" s="97" t="s">
        <v>44</v>
      </c>
      <c r="B38" s="98"/>
      <c r="C38" s="99">
        <v>20</v>
      </c>
      <c r="D38" s="99">
        <v>111</v>
      </c>
      <c r="E38" s="99">
        <v>111</v>
      </c>
      <c r="F38" s="99">
        <v>41</v>
      </c>
      <c r="G38" s="99"/>
      <c r="H38" s="99"/>
      <c r="I38" s="99"/>
      <c r="J38" s="99">
        <v>114</v>
      </c>
      <c r="K38" s="99">
        <v>100</v>
      </c>
      <c r="L38" s="99">
        <v>100</v>
      </c>
      <c r="M38" s="99">
        <v>100</v>
      </c>
      <c r="N38" s="99">
        <v>100</v>
      </c>
      <c r="O38" s="99">
        <v>100</v>
      </c>
      <c r="P38" s="99">
        <v>100</v>
      </c>
      <c r="Q38" s="99">
        <v>100</v>
      </c>
      <c r="R38" s="99">
        <v>101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1198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366.85399999999998</v>
      </c>
      <c r="C40" s="88">
        <f t="shared" ref="C40:Z40" si="6">IF(LEN(C$2)&gt;0,SUM(C35:C39),"")</f>
        <v>419</v>
      </c>
      <c r="D40" s="88">
        <f t="shared" si="6"/>
        <v>514</v>
      </c>
      <c r="E40" s="88">
        <f t="shared" si="6"/>
        <v>512</v>
      </c>
      <c r="F40" s="88">
        <f t="shared" si="6"/>
        <v>418</v>
      </c>
      <c r="G40" s="88">
        <f t="shared" si="6"/>
        <v>408</v>
      </c>
      <c r="H40" s="88">
        <f t="shared" si="6"/>
        <v>1179.2</v>
      </c>
      <c r="I40" s="88">
        <f t="shared" si="6"/>
        <v>1874</v>
      </c>
      <c r="J40" s="88">
        <f t="shared" si="6"/>
        <v>1539.3</v>
      </c>
      <c r="K40" s="88">
        <f t="shared" si="6"/>
        <v>1575</v>
      </c>
      <c r="L40" s="88">
        <f t="shared" si="6"/>
        <v>1580</v>
      </c>
      <c r="M40" s="88">
        <f t="shared" si="6"/>
        <v>1567</v>
      </c>
      <c r="N40" s="88">
        <f t="shared" si="6"/>
        <v>1555</v>
      </c>
      <c r="O40" s="88">
        <f t="shared" si="6"/>
        <v>1495.4</v>
      </c>
      <c r="P40" s="88">
        <f t="shared" si="6"/>
        <v>1115.5999999999999</v>
      </c>
      <c r="Q40" s="88">
        <f t="shared" si="6"/>
        <v>1523.1</v>
      </c>
      <c r="R40" s="88">
        <f t="shared" si="6"/>
        <v>894.4</v>
      </c>
      <c r="S40" s="88">
        <f t="shared" si="6"/>
        <v>1449.3</v>
      </c>
      <c r="T40" s="88">
        <f t="shared" si="6"/>
        <v>1302.5999999999999</v>
      </c>
      <c r="U40" s="88">
        <f t="shared" si="6"/>
        <v>1662</v>
      </c>
      <c r="V40" s="88">
        <f t="shared" si="6"/>
        <v>1657.3</v>
      </c>
      <c r="W40" s="88">
        <f t="shared" si="6"/>
        <v>1665</v>
      </c>
      <c r="X40" s="88">
        <f t="shared" si="6"/>
        <v>1312.7</v>
      </c>
      <c r="Y40" s="88">
        <f t="shared" si="6"/>
        <v>815.1</v>
      </c>
      <c r="Z40" s="89" t="str">
        <f t="shared" si="6"/>
        <v/>
      </c>
      <c r="AA40" s="90">
        <f t="shared" si="5"/>
        <v>28399.853999999996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644.20000000000005</v>
      </c>
      <c r="I45" s="99">
        <v>1314</v>
      </c>
      <c r="J45" s="99">
        <v>825.3</v>
      </c>
      <c r="K45" s="99">
        <v>900</v>
      </c>
      <c r="L45" s="99">
        <v>900</v>
      </c>
      <c r="M45" s="99">
        <v>900</v>
      </c>
      <c r="N45" s="99">
        <v>900</v>
      </c>
      <c r="O45" s="99">
        <v>872.4</v>
      </c>
      <c r="P45" s="99">
        <v>467.6</v>
      </c>
      <c r="Q45" s="99">
        <v>892.1</v>
      </c>
      <c r="R45" s="99">
        <v>233.4</v>
      </c>
      <c r="S45" s="99">
        <v>985.3</v>
      </c>
      <c r="T45" s="99">
        <v>897.6</v>
      </c>
      <c r="U45" s="99">
        <v>1237</v>
      </c>
      <c r="V45" s="99">
        <v>1181.3</v>
      </c>
      <c r="W45" s="99">
        <v>1214</v>
      </c>
      <c r="X45" s="99">
        <v>876.7</v>
      </c>
      <c r="Y45" s="99">
        <v>389.1</v>
      </c>
      <c r="Z45" s="100"/>
      <c r="AA45" s="79">
        <f t="shared" si="7"/>
        <v>15630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138</v>
      </c>
      <c r="C48" s="99">
        <v>128</v>
      </c>
      <c r="D48" s="99">
        <v>107</v>
      </c>
      <c r="E48" s="99">
        <v>91</v>
      </c>
      <c r="F48" s="99">
        <v>85</v>
      </c>
      <c r="G48" s="99">
        <v>98</v>
      </c>
      <c r="H48" s="99">
        <v>127</v>
      </c>
      <c r="I48" s="99">
        <v>168</v>
      </c>
      <c r="J48" s="99">
        <v>194</v>
      </c>
      <c r="K48" s="99">
        <v>186</v>
      </c>
      <c r="L48" s="99">
        <v>179</v>
      </c>
      <c r="M48" s="99">
        <v>177</v>
      </c>
      <c r="N48" s="99">
        <v>178</v>
      </c>
      <c r="O48" s="99">
        <v>174</v>
      </c>
      <c r="P48" s="99">
        <v>167</v>
      </c>
      <c r="Q48" s="99">
        <v>171</v>
      </c>
      <c r="R48" s="99">
        <v>193</v>
      </c>
      <c r="S48" s="99">
        <v>200</v>
      </c>
      <c r="T48" s="99">
        <v>200</v>
      </c>
      <c r="U48" s="99">
        <v>194</v>
      </c>
      <c r="V48" s="99">
        <v>200</v>
      </c>
      <c r="W48" s="99">
        <v>150</v>
      </c>
      <c r="X48" s="99">
        <v>132</v>
      </c>
      <c r="Y48" s="99">
        <v>94</v>
      </c>
      <c r="Z48" s="100"/>
      <c r="AA48" s="79">
        <f t="shared" si="7"/>
        <v>3731</v>
      </c>
    </row>
    <row r="49" spans="1:27" ht="30" customHeight="1" thickBot="1" x14ac:dyDescent="0.25">
      <c r="A49" s="86" t="s">
        <v>49</v>
      </c>
      <c r="B49" s="87">
        <f>IF(LEN(B$2)&gt;0,SUM(B43:B48),"")</f>
        <v>138</v>
      </c>
      <c r="C49" s="88">
        <f t="shared" ref="C49:Z49" si="8">IF(LEN(C$2)&gt;0,SUM(C43:C48),"")</f>
        <v>128</v>
      </c>
      <c r="D49" s="88">
        <f t="shared" si="8"/>
        <v>107</v>
      </c>
      <c r="E49" s="88">
        <f t="shared" si="8"/>
        <v>91</v>
      </c>
      <c r="F49" s="88">
        <f t="shared" si="8"/>
        <v>85</v>
      </c>
      <c r="G49" s="88">
        <f t="shared" si="8"/>
        <v>98</v>
      </c>
      <c r="H49" s="88">
        <f t="shared" si="8"/>
        <v>771.2</v>
      </c>
      <c r="I49" s="88">
        <f t="shared" si="8"/>
        <v>1482</v>
      </c>
      <c r="J49" s="88">
        <f t="shared" si="8"/>
        <v>1019.3</v>
      </c>
      <c r="K49" s="88">
        <f t="shared" si="8"/>
        <v>1086</v>
      </c>
      <c r="L49" s="88">
        <f t="shared" si="8"/>
        <v>1079</v>
      </c>
      <c r="M49" s="88">
        <f t="shared" si="8"/>
        <v>1077</v>
      </c>
      <c r="N49" s="88">
        <f t="shared" si="8"/>
        <v>1078</v>
      </c>
      <c r="O49" s="88">
        <f t="shared" si="8"/>
        <v>1046.4000000000001</v>
      </c>
      <c r="P49" s="88">
        <f t="shared" si="8"/>
        <v>634.6</v>
      </c>
      <c r="Q49" s="88">
        <f t="shared" si="8"/>
        <v>1063.0999999999999</v>
      </c>
      <c r="R49" s="88">
        <f t="shared" si="8"/>
        <v>426.4</v>
      </c>
      <c r="S49" s="88">
        <f t="shared" si="8"/>
        <v>1185.3</v>
      </c>
      <c r="T49" s="88">
        <f t="shared" si="8"/>
        <v>1097.5999999999999</v>
      </c>
      <c r="U49" s="88">
        <f t="shared" si="8"/>
        <v>1431</v>
      </c>
      <c r="V49" s="88">
        <f t="shared" si="8"/>
        <v>1381.3</v>
      </c>
      <c r="W49" s="88">
        <f t="shared" si="8"/>
        <v>1364</v>
      </c>
      <c r="X49" s="88">
        <f t="shared" si="8"/>
        <v>1008.7</v>
      </c>
      <c r="Y49" s="88">
        <f t="shared" si="8"/>
        <v>483.1</v>
      </c>
      <c r="Z49" s="89" t="str">
        <f t="shared" si="8"/>
        <v/>
      </c>
      <c r="AA49" s="90">
        <f t="shared" si="7"/>
        <v>19361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5673.3589999999995</v>
      </c>
      <c r="C52" s="88">
        <f t="shared" ref="C52:Z52" si="10">IF(LEN(C$2)&gt;0,SUM(C10:C15)+C26+C40,"")</f>
        <v>5515.9369999999999</v>
      </c>
      <c r="D52" s="88">
        <f t="shared" si="10"/>
        <v>5547.0819999999994</v>
      </c>
      <c r="E52" s="88">
        <f t="shared" si="10"/>
        <v>5485.1959999999999</v>
      </c>
      <c r="F52" s="88">
        <f t="shared" si="10"/>
        <v>5430.8320000000003</v>
      </c>
      <c r="G52" s="88">
        <f t="shared" si="10"/>
        <v>5711.2430000000004</v>
      </c>
      <c r="H52" s="88">
        <f t="shared" si="10"/>
        <v>6928.4390000000003</v>
      </c>
      <c r="I52" s="88">
        <f t="shared" si="10"/>
        <v>8217.116</v>
      </c>
      <c r="J52" s="88">
        <f t="shared" si="10"/>
        <v>8444.027</v>
      </c>
      <c r="K52" s="88">
        <f t="shared" si="10"/>
        <v>8737.262999999999</v>
      </c>
      <c r="L52" s="88">
        <f t="shared" si="10"/>
        <v>8861.6530000000002</v>
      </c>
      <c r="M52" s="88">
        <f t="shared" si="10"/>
        <v>8995.2770000000019</v>
      </c>
      <c r="N52" s="88">
        <f t="shared" si="10"/>
        <v>9038.3250000000007</v>
      </c>
      <c r="O52" s="88">
        <f t="shared" si="10"/>
        <v>8805.9529999999995</v>
      </c>
      <c r="P52" s="88">
        <f t="shared" si="10"/>
        <v>8176.4320000000007</v>
      </c>
      <c r="Q52" s="88">
        <f t="shared" si="10"/>
        <v>8495.3429999999989</v>
      </c>
      <c r="R52" s="88">
        <f t="shared" si="10"/>
        <v>7697.9619999999995</v>
      </c>
      <c r="S52" s="88">
        <f t="shared" si="10"/>
        <v>8250.0859999999993</v>
      </c>
      <c r="T52" s="88">
        <f t="shared" si="10"/>
        <v>8177.65</v>
      </c>
      <c r="U52" s="88">
        <f t="shared" si="10"/>
        <v>8799.1299999999992</v>
      </c>
      <c r="V52" s="88">
        <f t="shared" si="10"/>
        <v>8406.9989999999998</v>
      </c>
      <c r="W52" s="88">
        <f t="shared" si="10"/>
        <v>7884.2080000000005</v>
      </c>
      <c r="X52" s="88">
        <f t="shared" si="10"/>
        <v>7085.1779999999999</v>
      </c>
      <c r="Y52" s="88">
        <f t="shared" si="10"/>
        <v>6228.9140000000007</v>
      </c>
      <c r="Z52" s="89" t="str">
        <f t="shared" si="10"/>
        <v/>
      </c>
      <c r="AA52" s="104">
        <f>SUM(B52:Z52)</f>
        <v>180593.60399999999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-543.1</v>
      </c>
      <c r="C4" s="18">
        <v>-511.3</v>
      </c>
      <c r="D4" s="18">
        <v>-912.1</v>
      </c>
      <c r="E4" s="18">
        <v>-695.4</v>
      </c>
      <c r="F4" s="18">
        <v>-459.6</v>
      </c>
      <c r="G4" s="18">
        <v>-25.5</v>
      </c>
      <c r="H4" s="18">
        <v>644.20000000000005</v>
      </c>
      <c r="I4" s="18">
        <v>1314</v>
      </c>
      <c r="J4" s="18">
        <v>825.3</v>
      </c>
      <c r="K4" s="18">
        <v>900</v>
      </c>
      <c r="L4" s="18">
        <v>900</v>
      </c>
      <c r="M4" s="18">
        <v>900</v>
      </c>
      <c r="N4" s="18">
        <v>900</v>
      </c>
      <c r="O4" s="18">
        <v>872.4</v>
      </c>
      <c r="P4" s="18">
        <v>467.6</v>
      </c>
      <c r="Q4" s="18">
        <v>892.1</v>
      </c>
      <c r="R4" s="18">
        <v>233.4</v>
      </c>
      <c r="S4" s="18">
        <v>985.3</v>
      </c>
      <c r="T4" s="18">
        <v>897.6</v>
      </c>
      <c r="U4" s="18">
        <v>1237</v>
      </c>
      <c r="V4" s="18">
        <v>1181.3</v>
      </c>
      <c r="W4" s="18">
        <v>1214</v>
      </c>
      <c r="X4" s="18">
        <v>876.7</v>
      </c>
      <c r="Y4" s="18">
        <v>389.1</v>
      </c>
      <c r="Z4" s="19"/>
      <c r="AA4" s="111">
        <f>SUM(B4:Z4)</f>
        <v>12483.000000000002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58.02</v>
      </c>
      <c r="C7" s="117">
        <v>50.06</v>
      </c>
      <c r="D7" s="117">
        <v>39.22</v>
      </c>
      <c r="E7" s="117">
        <v>39.5</v>
      </c>
      <c r="F7" s="117">
        <v>50.27</v>
      </c>
      <c r="G7" s="117">
        <v>77.56</v>
      </c>
      <c r="H7" s="117">
        <v>114.68</v>
      </c>
      <c r="I7" s="117">
        <v>103.53</v>
      </c>
      <c r="J7" s="117">
        <v>14.11</v>
      </c>
      <c r="K7" s="117">
        <v>0</v>
      </c>
      <c r="L7" s="117">
        <v>-0.01</v>
      </c>
      <c r="M7" s="117">
        <v>0</v>
      </c>
      <c r="N7" s="117">
        <v>0</v>
      </c>
      <c r="O7" s="117">
        <v>0</v>
      </c>
      <c r="P7" s="117">
        <v>0</v>
      </c>
      <c r="Q7" s="117">
        <v>0.02</v>
      </c>
      <c r="R7" s="117">
        <v>56.76</v>
      </c>
      <c r="S7" s="117">
        <v>131.63999999999999</v>
      </c>
      <c r="T7" s="117">
        <v>156.19999999999999</v>
      </c>
      <c r="U7" s="117">
        <v>204.27</v>
      </c>
      <c r="V7" s="117">
        <v>154.80000000000001</v>
      </c>
      <c r="W7" s="117">
        <v>108.66</v>
      </c>
      <c r="X7" s="117">
        <v>104.23</v>
      </c>
      <c r="Y7" s="117">
        <v>88.2</v>
      </c>
      <c r="Z7" s="118"/>
      <c r="AA7" s="119">
        <f>IF(SUM(B7:Z7)&lt;&gt;0,AVERAGEIF(B7:Z7,"&lt;&gt;"""),"")</f>
        <v>64.655000000000001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543.1</v>
      </c>
      <c r="C13" s="129">
        <v>511.3</v>
      </c>
      <c r="D13" s="129">
        <v>912.1</v>
      </c>
      <c r="E13" s="129">
        <v>695.4</v>
      </c>
      <c r="F13" s="129">
        <v>459.6</v>
      </c>
      <c r="G13" s="129">
        <v>25.5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3147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543.1</v>
      </c>
      <c r="C16" s="135">
        <f t="shared" si="1"/>
        <v>511.3</v>
      </c>
      <c r="D16" s="135">
        <f t="shared" si="1"/>
        <v>912.1</v>
      </c>
      <c r="E16" s="135">
        <f t="shared" si="1"/>
        <v>695.4</v>
      </c>
      <c r="F16" s="135">
        <f t="shared" si="1"/>
        <v>459.6</v>
      </c>
      <c r="G16" s="135">
        <f t="shared" si="1"/>
        <v>25.5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3147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644.20000000000005</v>
      </c>
      <c r="I21" s="129">
        <v>1314</v>
      </c>
      <c r="J21" s="129">
        <v>825.3</v>
      </c>
      <c r="K21" s="129">
        <v>900</v>
      </c>
      <c r="L21" s="129">
        <v>900</v>
      </c>
      <c r="M21" s="129">
        <v>900</v>
      </c>
      <c r="N21" s="129">
        <v>900</v>
      </c>
      <c r="O21" s="129">
        <v>872.4</v>
      </c>
      <c r="P21" s="129">
        <v>467.6</v>
      </c>
      <c r="Q21" s="129">
        <v>892.1</v>
      </c>
      <c r="R21" s="129">
        <v>233.4</v>
      </c>
      <c r="S21" s="129">
        <v>985.3</v>
      </c>
      <c r="T21" s="129">
        <v>897.6</v>
      </c>
      <c r="U21" s="129">
        <v>1237</v>
      </c>
      <c r="V21" s="129">
        <v>1181.3</v>
      </c>
      <c r="W21" s="129">
        <v>1214</v>
      </c>
      <c r="X21" s="129">
        <v>876.7</v>
      </c>
      <c r="Y21" s="130">
        <v>389.1</v>
      </c>
      <c r="Z21" s="131"/>
      <c r="AA21" s="132">
        <f t="shared" si="2"/>
        <v>15630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644.20000000000005</v>
      </c>
      <c r="I24" s="135">
        <f t="shared" si="3"/>
        <v>1314</v>
      </c>
      <c r="J24" s="135">
        <f t="shared" si="3"/>
        <v>825.3</v>
      </c>
      <c r="K24" s="135">
        <f t="shared" si="3"/>
        <v>900</v>
      </c>
      <c r="L24" s="135">
        <f t="shared" si="3"/>
        <v>900</v>
      </c>
      <c r="M24" s="135">
        <f t="shared" si="3"/>
        <v>900</v>
      </c>
      <c r="N24" s="135">
        <f t="shared" si="3"/>
        <v>900</v>
      </c>
      <c r="O24" s="135">
        <f t="shared" si="3"/>
        <v>872.4</v>
      </c>
      <c r="P24" s="135">
        <f t="shared" si="3"/>
        <v>467.6</v>
      </c>
      <c r="Q24" s="135">
        <f t="shared" si="3"/>
        <v>892.1</v>
      </c>
      <c r="R24" s="135">
        <f t="shared" si="3"/>
        <v>233.4</v>
      </c>
      <c r="S24" s="135">
        <f t="shared" si="3"/>
        <v>985.3</v>
      </c>
      <c r="T24" s="135">
        <f t="shared" si="3"/>
        <v>897.6</v>
      </c>
      <c r="U24" s="135">
        <f t="shared" si="3"/>
        <v>1237</v>
      </c>
      <c r="V24" s="135">
        <f t="shared" si="3"/>
        <v>1181.3</v>
      </c>
      <c r="W24" s="135">
        <f t="shared" si="3"/>
        <v>1214</v>
      </c>
      <c r="X24" s="135">
        <f t="shared" si="3"/>
        <v>876.7</v>
      </c>
      <c r="Y24" s="135">
        <f t="shared" si="3"/>
        <v>389.1</v>
      </c>
      <c r="Z24" s="136" t="str">
        <f t="shared" si="3"/>
        <v/>
      </c>
      <c r="AA24" s="90">
        <f t="shared" si="2"/>
        <v>15630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2025-09-17T11:29:46Z</dcterms:created>
  <dcterms:modified xsi:type="dcterms:W3CDTF">2025-09-17T11:29:47Z</dcterms:modified>
</cp:coreProperties>
</file>