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<sst xmlns="http://schemas.openxmlformats.org/spreadsheetml/2006/main" count="119" uniqueCount="54">
  <si>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18/09/2025 12:18:43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</si>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</sst>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C7-49C1-A9F8-D6C893722A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C7-49C1-A9F8-D6C893722A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CC7-49C1-A9F8-D6C893722A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CC7-49C1-A9F8-D6C893722A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C7-49C1-A9F8-D6C893722A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C7-49C1-A9F8-D6C893722A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C7-49C1-A9F8-D6C893722A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C7-49C1-A9F8-D6C893722A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142</c:v>
                </c:pt>
                <c:pt idx="6">
                  <c:v>176</c:v>
                </c:pt>
                <c:pt idx="7">
                  <c:v>187</c:v>
                </c:pt>
                <c:pt idx="8">
                  <c:v>219</c:v>
                </c:pt>
                <c:pt idx="9">
                  <c:v>225</c:v>
                </c:pt>
                <c:pt idx="10">
                  <c:v>220</c:v>
                </c:pt>
                <c:pt idx="11">
                  <c:v>218</c:v>
                </c:pt>
                <c:pt idx="12">
                  <c:v>220</c:v>
                </c:pt>
                <c:pt idx="13">
                  <c:v>216</c:v>
                </c:pt>
                <c:pt idx="14">
                  <c:v>213</c:v>
                </c:pt>
                <c:pt idx="15">
                  <c:v>226</c:v>
                </c:pt>
                <c:pt idx="16">
                  <c:v>256</c:v>
                </c:pt>
                <c:pt idx="17">
                  <c:v>291</c:v>
                </c:pt>
                <c:pt idx="18">
                  <c:v>304</c:v>
                </c:pt>
                <c:pt idx="19">
                  <c:v>316</c:v>
                </c:pt>
                <c:pt idx="20">
                  <c:v>272</c:v>
                </c:pt>
                <c:pt idx="21">
                  <c:v>265</c:v>
                </c:pt>
                <c:pt idx="22">
                  <c:v>217</c:v>
                </c:pt>
                <c:pt idx="23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CC7-49C1-A9F8-D6C893722A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3541.9</c:v>
                </c:pt>
                <c:pt idx="1">
                  <c:v>2828.3649999999998</c:v>
                </c:pt>
                <c:pt idx="2">
                  <c:v>2768.9549999999999</c:v>
                </c:pt>
                <c:pt idx="3">
                  <c:v>2710.4530000000004</c:v>
                </c:pt>
                <c:pt idx="4">
                  <c:v>2717.0020000000004</c:v>
                </c:pt>
                <c:pt idx="5">
                  <c:v>3306.9</c:v>
                </c:pt>
                <c:pt idx="6">
                  <c:v>3433.87</c:v>
                </c:pt>
                <c:pt idx="7">
                  <c:v>3442.2179999999998</c:v>
                </c:pt>
                <c:pt idx="8">
                  <c:v>3408.8110000000001</c:v>
                </c:pt>
                <c:pt idx="9">
                  <c:v>2578.942</c:v>
                </c:pt>
                <c:pt idx="10">
                  <c:v>1404.9</c:v>
                </c:pt>
                <c:pt idx="11">
                  <c:v>552.9</c:v>
                </c:pt>
                <c:pt idx="12">
                  <c:v>552.9</c:v>
                </c:pt>
                <c:pt idx="13">
                  <c:v>552.9</c:v>
                </c:pt>
                <c:pt idx="14">
                  <c:v>552.9</c:v>
                </c:pt>
                <c:pt idx="15">
                  <c:v>1129.9000000000001</c:v>
                </c:pt>
                <c:pt idx="16">
                  <c:v>2285.1769999999997</c:v>
                </c:pt>
                <c:pt idx="17">
                  <c:v>3020.7179999999998</c:v>
                </c:pt>
                <c:pt idx="18">
                  <c:v>3121.9</c:v>
                </c:pt>
                <c:pt idx="19">
                  <c:v>3140.2470000000003</c:v>
                </c:pt>
                <c:pt idx="20">
                  <c:v>3157.5230000000001</c:v>
                </c:pt>
                <c:pt idx="21">
                  <c:v>3128.799</c:v>
                </c:pt>
                <c:pt idx="22">
                  <c:v>3138.0709999999999</c:v>
                </c:pt>
                <c:pt idx="23">
                  <c:v>2409.8250000000003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C7-49C1-A9F8-D6C893722A8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1043.9000000000001</c:v>
                </c:pt>
                <c:pt idx="1">
                  <c:v>1643</c:v>
                </c:pt>
                <c:pt idx="2">
                  <c:v>1631</c:v>
                </c:pt>
                <c:pt idx="3">
                  <c:v>1625</c:v>
                </c:pt>
                <c:pt idx="4">
                  <c:v>1613</c:v>
                </c:pt>
                <c:pt idx="5">
                  <c:v>1273.7</c:v>
                </c:pt>
                <c:pt idx="6">
                  <c:v>950.8</c:v>
                </c:pt>
                <c:pt idx="7">
                  <c:v>773.4</c:v>
                </c:pt>
                <c:pt idx="8">
                  <c:v>83</c:v>
                </c:pt>
                <c:pt idx="9">
                  <c:v>83</c:v>
                </c:pt>
                <c:pt idx="10">
                  <c:v>142</c:v>
                </c:pt>
                <c:pt idx="11">
                  <c:v>566.29999999999995</c:v>
                </c:pt>
                <c:pt idx="12">
                  <c:v>541.6</c:v>
                </c:pt>
                <c:pt idx="13">
                  <c:v>435.4</c:v>
                </c:pt>
                <c:pt idx="14">
                  <c:v>636.1</c:v>
                </c:pt>
                <c:pt idx="15">
                  <c:v>806.2</c:v>
                </c:pt>
                <c:pt idx="16">
                  <c:v>733.3</c:v>
                </c:pt>
                <c:pt idx="17">
                  <c:v>1079.8</c:v>
                </c:pt>
                <c:pt idx="18">
                  <c:v>1447.8</c:v>
                </c:pt>
                <c:pt idx="19">
                  <c:v>1296.0999999999999</c:v>
                </c:pt>
                <c:pt idx="20">
                  <c:v>946.4</c:v>
                </c:pt>
                <c:pt idx="21">
                  <c:v>1094.5</c:v>
                </c:pt>
                <c:pt idx="22">
                  <c:v>1213.3</c:v>
                </c:pt>
                <c:pt idx="23">
                  <c:v>1325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C7-49C1-A9F8-D6C893722A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784.77599999999984</c:v>
                </c:pt>
                <c:pt idx="1">
                  <c:v>794.50800000000004</c:v>
                </c:pt>
                <c:pt idx="2">
                  <c:v>789.03899999999999</c:v>
                </c:pt>
                <c:pt idx="3">
                  <c:v>792.18899999999996</c:v>
                </c:pt>
                <c:pt idx="4">
                  <c:v>805.34599999999989</c:v>
                </c:pt>
                <c:pt idx="5">
                  <c:v>841.7650000000001</c:v>
                </c:pt>
                <c:pt idx="6">
                  <c:v>1048.3390000000002</c:v>
                </c:pt>
                <c:pt idx="7">
                  <c:v>2130.6590000000001</c:v>
                </c:pt>
                <c:pt idx="8">
                  <c:v>3919.1370000000006</c:v>
                </c:pt>
                <c:pt idx="9">
                  <c:v>5366.7370000000001</c:v>
                </c:pt>
                <c:pt idx="10">
                  <c:v>6361.8759999999993</c:v>
                </c:pt>
                <c:pt idx="11">
                  <c:v>6911.5389999999998</c:v>
                </c:pt>
                <c:pt idx="12">
                  <c:v>7161.5540000000001</c:v>
                </c:pt>
                <c:pt idx="13">
                  <c:v>7139.7419999999993</c:v>
                </c:pt>
                <c:pt idx="14">
                  <c:v>6693.9459999999981</c:v>
                </c:pt>
                <c:pt idx="15">
                  <c:v>5680.1529999999993</c:v>
                </c:pt>
                <c:pt idx="16">
                  <c:v>4211.7479999999996</c:v>
                </c:pt>
                <c:pt idx="17">
                  <c:v>2505.2039999999993</c:v>
                </c:pt>
                <c:pt idx="18">
                  <c:v>1562.4870000000001</c:v>
                </c:pt>
                <c:pt idx="19">
                  <c:v>1472.3820000000001</c:v>
                </c:pt>
                <c:pt idx="20">
                  <c:v>1538.1569999999999</c:v>
                </c:pt>
                <c:pt idx="21">
                  <c:v>1641.2689999999998</c:v>
                </c:pt>
                <c:pt idx="22">
                  <c:v>1843.47</c:v>
                </c:pt>
                <c:pt idx="23">
                  <c:v>2161.9419999999996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C7-49C1-A9F8-D6C893722A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112</c:v>
                </c:pt>
                <c:pt idx="2">
                  <c:v>111</c:v>
                </c:pt>
                <c:pt idx="3">
                  <c:v>109</c:v>
                </c:pt>
                <c:pt idx="4">
                  <c:v>104</c:v>
                </c:pt>
                <c:pt idx="5">
                  <c:v>98</c:v>
                </c:pt>
                <c:pt idx="6">
                  <c:v>90</c:v>
                </c:pt>
                <c:pt idx="7">
                  <c:v>89</c:v>
                </c:pt>
                <c:pt idx="8">
                  <c:v>96</c:v>
                </c:pt>
                <c:pt idx="9">
                  <c:v>106</c:v>
                </c:pt>
                <c:pt idx="10">
                  <c:v>115</c:v>
                </c:pt>
                <c:pt idx="11">
                  <c:v>121</c:v>
                </c:pt>
                <c:pt idx="12">
                  <c:v>122</c:v>
                </c:pt>
                <c:pt idx="13">
                  <c:v>115</c:v>
                </c:pt>
                <c:pt idx="14">
                  <c:v>103</c:v>
                </c:pt>
                <c:pt idx="15">
                  <c:v>87</c:v>
                </c:pt>
                <c:pt idx="16">
                  <c:v>70</c:v>
                </c:pt>
                <c:pt idx="17">
                  <c:v>48</c:v>
                </c:pt>
                <c:pt idx="18">
                  <c:v>38</c:v>
                </c:pt>
                <c:pt idx="19">
                  <c:v>39</c:v>
                </c:pt>
                <c:pt idx="20">
                  <c:v>47</c:v>
                </c:pt>
                <c:pt idx="21">
                  <c:v>55</c:v>
                </c:pt>
                <c:pt idx="22">
                  <c:v>61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C7-49C1-A9F8-D6C893722A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96</c:v>
                </c:pt>
                <c:pt idx="6">
                  <c:v>480</c:v>
                </c:pt>
                <c:pt idx="7">
                  <c:v>364</c:v>
                </c:pt>
                <c:pt idx="8">
                  <c:v>93</c:v>
                </c:pt>
                <c:pt idx="9">
                  <c:v>13</c:v>
                </c:pt>
                <c:pt idx="10">
                  <c:v>26</c:v>
                </c:pt>
                <c:pt idx="12">
                  <c:v>4</c:v>
                </c:pt>
                <c:pt idx="13">
                  <c:v>4</c:v>
                </c:pt>
                <c:pt idx="17">
                  <c:v>483</c:v>
                </c:pt>
                <c:pt idx="18">
                  <c:v>903</c:v>
                </c:pt>
                <c:pt idx="19">
                  <c:v>1411</c:v>
                </c:pt>
                <c:pt idx="20">
                  <c:v>1329</c:v>
                </c:pt>
                <c:pt idx="21">
                  <c:v>654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CC7-49C1-A9F8-D6C893722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88.87</c:v>
                </c:pt>
                <c:pt idx="1">
                  <c:v>77.88</c:v>
                </c:pt>
                <c:pt idx="2">
                  <c:v>77.06</c:v>
                </c:pt>
                <c:pt idx="3">
                  <c:v>76.13</c:v>
                </c:pt>
                <c:pt idx="4">
                  <c:v>76.22</c:v>
                </c:pt>
                <c:pt idx="5">
                  <c:v>97.6</c:v>
                </c:pt>
                <c:pt idx="6">
                  <c:v>121.03</c:v>
                </c:pt>
                <c:pt idx="7">
                  <c:v>126.86</c:v>
                </c:pt>
                <c:pt idx="8">
                  <c:v>112.65</c:v>
                </c:pt>
                <c:pt idx="9">
                  <c:v>93.7</c:v>
                </c:pt>
                <c:pt idx="10">
                  <c:v>68.7</c:v>
                </c:pt>
                <c:pt idx="11">
                  <c:v>43.63</c:v>
                </c:pt>
                <c:pt idx="12">
                  <c:v>15.02</c:v>
                </c:pt>
                <c:pt idx="13">
                  <c:v>13.6</c:v>
                </c:pt>
                <c:pt idx="14">
                  <c:v>15.1</c:v>
                </c:pt>
                <c:pt idx="15">
                  <c:v>47.62</c:v>
                </c:pt>
                <c:pt idx="16">
                  <c:v>85.69</c:v>
                </c:pt>
                <c:pt idx="17">
                  <c:v>108.82</c:v>
                </c:pt>
                <c:pt idx="18">
                  <c:v>183.54</c:v>
                </c:pt>
                <c:pt idx="19">
                  <c:v>232.3</c:v>
                </c:pt>
                <c:pt idx="20">
                  <c:v>159.88999999999999</c:v>
                </c:pt>
                <c:pt idx="21">
                  <c:v>108.63</c:v>
                </c:pt>
                <c:pt idx="22">
                  <c:v>101.96</c:v>
                </c:pt>
                <c:pt idx="23">
                  <c:v>84.96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C7-49C1-A9F8-D6C893722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164.5</c:v>
                </c:pt>
                <c:pt idx="1">
                  <c:v>141.5</c:v>
                </c:pt>
                <c:pt idx="2">
                  <c:v>142</c:v>
                </c:pt>
                <c:pt idx="3">
                  <c:v>140</c:v>
                </c:pt>
                <c:pt idx="4">
                  <c:v>146</c:v>
                </c:pt>
                <c:pt idx="5">
                  <c:v>158.5</c:v>
                </c:pt>
                <c:pt idx="6">
                  <c:v>164</c:v>
                </c:pt>
                <c:pt idx="7">
                  <c:v>181</c:v>
                </c:pt>
                <c:pt idx="8">
                  <c:v>135.5</c:v>
                </c:pt>
                <c:pt idx="9">
                  <c:v>119.5</c:v>
                </c:pt>
                <c:pt idx="10">
                  <c:v>129.5</c:v>
                </c:pt>
                <c:pt idx="11">
                  <c:v>125</c:v>
                </c:pt>
                <c:pt idx="12">
                  <c:v>121.5</c:v>
                </c:pt>
                <c:pt idx="13">
                  <c:v>116.5</c:v>
                </c:pt>
                <c:pt idx="14">
                  <c:v>112.5</c:v>
                </c:pt>
                <c:pt idx="15">
                  <c:v>115.5</c:v>
                </c:pt>
                <c:pt idx="16">
                  <c:v>144.5</c:v>
                </c:pt>
                <c:pt idx="17">
                  <c:v>130.5</c:v>
                </c:pt>
                <c:pt idx="18">
                  <c:v>156</c:v>
                </c:pt>
                <c:pt idx="19">
                  <c:v>173</c:v>
                </c:pt>
                <c:pt idx="20">
                  <c:v>150</c:v>
                </c:pt>
                <c:pt idx="21">
                  <c:v>119.5</c:v>
                </c:pt>
                <c:pt idx="22">
                  <c:v>99.5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1E-4F87-9AF2-71D2E9985C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685.07700000000011</c:v>
                </c:pt>
                <c:pt idx="1">
                  <c:v>720.9899999999999</c:v>
                </c:pt>
                <c:pt idx="2">
                  <c:v>781.39800000000002</c:v>
                </c:pt>
                <c:pt idx="3">
                  <c:v>776.33399999999983</c:v>
                </c:pt>
                <c:pt idx="4">
                  <c:v>742.72699999999998</c:v>
                </c:pt>
                <c:pt idx="5">
                  <c:v>753.18200000000002</c:v>
                </c:pt>
                <c:pt idx="6">
                  <c:v>749.62900000000002</c:v>
                </c:pt>
                <c:pt idx="7">
                  <c:v>738.77300000000002</c:v>
                </c:pt>
                <c:pt idx="8">
                  <c:v>732.36299999999994</c:v>
                </c:pt>
                <c:pt idx="9">
                  <c:v>753.32600000000002</c:v>
                </c:pt>
                <c:pt idx="10">
                  <c:v>780.23199999999997</c:v>
                </c:pt>
                <c:pt idx="11">
                  <c:v>774.57</c:v>
                </c:pt>
                <c:pt idx="12">
                  <c:v>771.27900000000011</c:v>
                </c:pt>
                <c:pt idx="13">
                  <c:v>773.67600000000004</c:v>
                </c:pt>
                <c:pt idx="14">
                  <c:v>767.17900000000009</c:v>
                </c:pt>
                <c:pt idx="15">
                  <c:v>770.99300000000005</c:v>
                </c:pt>
                <c:pt idx="16">
                  <c:v>729.32600000000002</c:v>
                </c:pt>
                <c:pt idx="17">
                  <c:v>718.38300000000004</c:v>
                </c:pt>
                <c:pt idx="18">
                  <c:v>672.51800000000003</c:v>
                </c:pt>
                <c:pt idx="19">
                  <c:v>678.03600000000006</c:v>
                </c:pt>
                <c:pt idx="20">
                  <c:v>685.11799999999994</c:v>
                </c:pt>
                <c:pt idx="21">
                  <c:v>676.08300000000008</c:v>
                </c:pt>
                <c:pt idx="22">
                  <c:v>754.72199999999998</c:v>
                </c:pt>
                <c:pt idx="23">
                  <c:v>735.74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1E-4F87-9AF2-71D2E9985C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1299.441</c:v>
                </c:pt>
                <c:pt idx="1">
                  <c:v>1279.749</c:v>
                </c:pt>
                <c:pt idx="2">
                  <c:v>1268.2899999999997</c:v>
                </c:pt>
                <c:pt idx="3">
                  <c:v>1269.066</c:v>
                </c:pt>
                <c:pt idx="4">
                  <c:v>1312.2220000000002</c:v>
                </c:pt>
                <c:pt idx="5">
                  <c:v>1438.7670000000003</c:v>
                </c:pt>
                <c:pt idx="6">
                  <c:v>1633.7849999999996</c:v>
                </c:pt>
                <c:pt idx="7">
                  <c:v>1771.1610000000001</c:v>
                </c:pt>
                <c:pt idx="8">
                  <c:v>1851.8090000000002</c:v>
                </c:pt>
                <c:pt idx="9">
                  <c:v>1843.2489999999998</c:v>
                </c:pt>
                <c:pt idx="10">
                  <c:v>1767.8029999999999</c:v>
                </c:pt>
                <c:pt idx="11">
                  <c:v>1774.087</c:v>
                </c:pt>
                <c:pt idx="12">
                  <c:v>1833.7399999999998</c:v>
                </c:pt>
                <c:pt idx="13">
                  <c:v>1815.8569999999997</c:v>
                </c:pt>
                <c:pt idx="14">
                  <c:v>1773.7300000000002</c:v>
                </c:pt>
                <c:pt idx="15">
                  <c:v>1731.8890000000001</c:v>
                </c:pt>
                <c:pt idx="16">
                  <c:v>1769.9299999999998</c:v>
                </c:pt>
                <c:pt idx="17">
                  <c:v>1755.741</c:v>
                </c:pt>
                <c:pt idx="18">
                  <c:v>1724.4829999999995</c:v>
                </c:pt>
                <c:pt idx="19">
                  <c:v>1713.8090000000002</c:v>
                </c:pt>
                <c:pt idx="20">
                  <c:v>1595.6020000000003</c:v>
                </c:pt>
                <c:pt idx="21">
                  <c:v>1458.3670000000002</c:v>
                </c:pt>
                <c:pt idx="22">
                  <c:v>1379.0020000000002</c:v>
                </c:pt>
                <c:pt idx="23">
                  <c:v>1335.9829999999999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1E-4F87-9AF2-71D2E9985C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2884.558</c:v>
                </c:pt>
                <c:pt idx="1">
                  <c:v>2680.634</c:v>
                </c:pt>
                <c:pt idx="2">
                  <c:v>2565.306</c:v>
                </c:pt>
                <c:pt idx="3">
                  <c:v>2513.2419999999997</c:v>
                </c:pt>
                <c:pt idx="4">
                  <c:v>2559.3989999999999</c:v>
                </c:pt>
                <c:pt idx="5">
                  <c:v>2702.9360000000001</c:v>
                </c:pt>
                <c:pt idx="6">
                  <c:v>2926.009</c:v>
                </c:pt>
                <c:pt idx="7">
                  <c:v>3326.9679999999998</c:v>
                </c:pt>
                <c:pt idx="8">
                  <c:v>3762.8679999999999</c:v>
                </c:pt>
                <c:pt idx="9">
                  <c:v>3974.4629999999993</c:v>
                </c:pt>
                <c:pt idx="10">
                  <c:v>4182.4480000000003</c:v>
                </c:pt>
                <c:pt idx="11">
                  <c:v>4329.0730000000003</c:v>
                </c:pt>
                <c:pt idx="12">
                  <c:v>4450.5659999999998</c:v>
                </c:pt>
                <c:pt idx="13">
                  <c:v>4365.0169999999998</c:v>
                </c:pt>
                <c:pt idx="14">
                  <c:v>4198.5060000000003</c:v>
                </c:pt>
                <c:pt idx="15">
                  <c:v>4046.9139999999993</c:v>
                </c:pt>
                <c:pt idx="16">
                  <c:v>4013.5120000000002</c:v>
                </c:pt>
                <c:pt idx="17">
                  <c:v>4038.8550000000005</c:v>
                </c:pt>
                <c:pt idx="18">
                  <c:v>4147.8190000000004</c:v>
                </c:pt>
                <c:pt idx="19">
                  <c:v>4363.93</c:v>
                </c:pt>
                <c:pt idx="20">
                  <c:v>4157.3580000000002</c:v>
                </c:pt>
                <c:pt idx="21">
                  <c:v>3861.5799999999995</c:v>
                </c:pt>
                <c:pt idx="22">
                  <c:v>3513.5989999999993</c:v>
                </c:pt>
                <c:pt idx="23">
                  <c:v>3193.0439999999999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1E-4F87-9AF2-71D2E9985C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362</c:v>
                </c:pt>
                <c:pt idx="1">
                  <c:v>344.99999999999994</c:v>
                </c:pt>
                <c:pt idx="2">
                  <c:v>335</c:v>
                </c:pt>
                <c:pt idx="3">
                  <c:v>332</c:v>
                </c:pt>
                <c:pt idx="4">
                  <c:v>340</c:v>
                </c:pt>
                <c:pt idx="5">
                  <c:v>366</c:v>
                </c:pt>
                <c:pt idx="6">
                  <c:v>416</c:v>
                </c:pt>
                <c:pt idx="7">
                  <c:v>476</c:v>
                </c:pt>
                <c:pt idx="8">
                  <c:v>515</c:v>
                </c:pt>
                <c:pt idx="9">
                  <c:v>531</c:v>
                </c:pt>
                <c:pt idx="10">
                  <c:v>535.00000000000011</c:v>
                </c:pt>
                <c:pt idx="11">
                  <c:v>538.99999999999989</c:v>
                </c:pt>
                <c:pt idx="12">
                  <c:v>542.00000000000011</c:v>
                </c:pt>
                <c:pt idx="13">
                  <c:v>531</c:v>
                </c:pt>
                <c:pt idx="14">
                  <c:v>516</c:v>
                </c:pt>
                <c:pt idx="15">
                  <c:v>513</c:v>
                </c:pt>
                <c:pt idx="16">
                  <c:v>526</c:v>
                </c:pt>
                <c:pt idx="17">
                  <c:v>538.99999999999989</c:v>
                </c:pt>
                <c:pt idx="18">
                  <c:v>542.00000000000011</c:v>
                </c:pt>
                <c:pt idx="19">
                  <c:v>555</c:v>
                </c:pt>
                <c:pt idx="20">
                  <c:v>518.99999999999989</c:v>
                </c:pt>
                <c:pt idx="21">
                  <c:v>470</c:v>
                </c:pt>
                <c:pt idx="22">
                  <c:v>427.99999999999994</c:v>
                </c:pt>
                <c:pt idx="23">
                  <c:v>379.99999999999994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1E-4F87-9AF2-71D2E9985C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1E-4F87-9AF2-71D2E9985C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1E-4F87-9AF2-71D2E9985C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1E-4F87-9AF2-71D2E9985C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1E-4F87-9AF2-71D2E9985C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21E-4F87-9AF2-71D2E9985C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361</c:v>
                </c:pt>
                <c:pt idx="1">
                  <c:v>331</c:v>
                </c:pt>
                <c:pt idx="2">
                  <c:v>329</c:v>
                </c:pt>
                <c:pt idx="3">
                  <c:v>327</c:v>
                </c:pt>
                <c:pt idx="4">
                  <c:v>326</c:v>
                </c:pt>
                <c:pt idx="5">
                  <c:v>324</c:v>
                </c:pt>
                <c:pt idx="6">
                  <c:v>277</c:v>
                </c:pt>
                <c:pt idx="7">
                  <c:v>485</c:v>
                </c:pt>
                <c:pt idx="8">
                  <c:v>821.4</c:v>
                </c:pt>
                <c:pt idx="9">
                  <c:v>1151.0999999999999</c:v>
                </c:pt>
                <c:pt idx="10">
                  <c:v>874.8</c:v>
                </c:pt>
                <c:pt idx="11">
                  <c:v>608</c:v>
                </c:pt>
                <c:pt idx="12">
                  <c:v>663</c:v>
                </c:pt>
                <c:pt idx="13">
                  <c:v>641</c:v>
                </c:pt>
                <c:pt idx="14">
                  <c:v>611</c:v>
                </c:pt>
                <c:pt idx="15">
                  <c:v>531</c:v>
                </c:pt>
                <c:pt idx="16">
                  <c:v>373</c:v>
                </c:pt>
                <c:pt idx="17">
                  <c:v>237</c:v>
                </c:pt>
                <c:pt idx="18">
                  <c:v>120</c:v>
                </c:pt>
                <c:pt idx="19">
                  <c:v>176</c:v>
                </c:pt>
                <c:pt idx="20">
                  <c:v>168</c:v>
                </c:pt>
                <c:pt idx="21">
                  <c:v>238</c:v>
                </c:pt>
                <c:pt idx="22">
                  <c:v>309</c:v>
                </c:pt>
                <c:pt idx="23">
                  <c:v>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1E-4F87-9AF2-71D2E9985C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12.624000000000001</c:v>
                </c:pt>
                <c:pt idx="7">
                  <c:v>7.3420000000000005</c:v>
                </c:pt>
                <c:pt idx="17">
                  <c:v>8.1929999999999996</c:v>
                </c:pt>
                <c:pt idx="18">
                  <c:v>14.401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1E-4F87-9AF2-71D2E9985C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1E-4F87-9AF2-71D2E9985C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1E-4F87-9AF2-71D2E9985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88.87</c:v>
                </c:pt>
                <c:pt idx="1">
                  <c:v>77.88</c:v>
                </c:pt>
                <c:pt idx="2">
                  <c:v>77.06</c:v>
                </c:pt>
                <c:pt idx="3">
                  <c:v>76.13</c:v>
                </c:pt>
                <c:pt idx="4">
                  <c:v>76.22</c:v>
                </c:pt>
                <c:pt idx="5">
                  <c:v>97.6</c:v>
                </c:pt>
                <c:pt idx="6">
                  <c:v>121.03</c:v>
                </c:pt>
                <c:pt idx="7">
                  <c:v>126.86</c:v>
                </c:pt>
                <c:pt idx="8">
                  <c:v>112.65</c:v>
                </c:pt>
                <c:pt idx="9">
                  <c:v>93.7</c:v>
                </c:pt>
                <c:pt idx="10">
                  <c:v>68.7</c:v>
                </c:pt>
                <c:pt idx="11">
                  <c:v>43.63</c:v>
                </c:pt>
                <c:pt idx="12">
                  <c:v>15.02</c:v>
                </c:pt>
                <c:pt idx="13">
                  <c:v>13.6</c:v>
                </c:pt>
                <c:pt idx="14">
                  <c:v>15.1</c:v>
                </c:pt>
                <c:pt idx="15">
                  <c:v>47.62</c:v>
                </c:pt>
                <c:pt idx="16">
                  <c:v>85.69</c:v>
                </c:pt>
                <c:pt idx="17">
                  <c:v>108.82</c:v>
                </c:pt>
                <c:pt idx="18">
                  <c:v>183.54</c:v>
                </c:pt>
                <c:pt idx="19">
                  <c:v>232.3</c:v>
                </c:pt>
                <c:pt idx="20">
                  <c:v>159.88999999999999</c:v>
                </c:pt>
                <c:pt idx="21">
                  <c:v>108.63</c:v>
                </c:pt>
                <c:pt idx="22">
                  <c:v>101.96</c:v>
                </c:pt>
                <c:pt idx="23">
                  <c:v>84.96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1E-4F87-9AF2-71D2E9985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5" activePane="bottomRight" state="frozen"/>
      <selection sqref="A1:XFD1048576"/>
      <selection pane="topRight" sqref="A1:XFD1048576"/>
      <selection pane="bottomLeft" sqref="A1:XFD1048576"/>
      <selection pane="bottomRight" activeCell="B34" sqref="B34:AA3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5771.576</v>
      </c>
      <c r="C4" s="18">
        <v>5513.8730000000005</v>
      </c>
      <c r="D4" s="18">
        <v>5435.9939999999997</v>
      </c>
      <c r="E4" s="18">
        <v>5372.6420000000016</v>
      </c>
      <c r="F4" s="18">
        <v>5441.348</v>
      </c>
      <c r="G4" s="18">
        <v>5758.364999999998</v>
      </c>
      <c r="H4" s="18">
        <v>6179.009</v>
      </c>
      <c r="I4" s="18">
        <v>6986.277</v>
      </c>
      <c r="J4" s="18">
        <v>7818.9479999999985</v>
      </c>
      <c r="K4" s="18">
        <v>8372.6790000000019</v>
      </c>
      <c r="L4" s="18">
        <v>8269.7760000000017</v>
      </c>
      <c r="M4" s="18">
        <v>8369.7390000000014</v>
      </c>
      <c r="N4" s="18">
        <v>8602.0540000000019</v>
      </c>
      <c r="O4" s="18">
        <v>8463.0420000000013</v>
      </c>
      <c r="P4" s="18">
        <v>8198.9459999999981</v>
      </c>
      <c r="Q4" s="18">
        <v>7929.2530000000006</v>
      </c>
      <c r="R4" s="18">
        <v>7556.2250000000004</v>
      </c>
      <c r="S4" s="18">
        <v>7427.7220000000025</v>
      </c>
      <c r="T4" s="18">
        <v>7377.1870000000008</v>
      </c>
      <c r="U4" s="18">
        <v>7674.7290000000003</v>
      </c>
      <c r="V4" s="18">
        <v>7290.0800000000008</v>
      </c>
      <c r="W4" s="18">
        <v>6838.5680000000002</v>
      </c>
      <c r="X4" s="18">
        <v>6498.8410000000003</v>
      </c>
      <c r="Y4" s="18">
        <v>6126.7670000000007</v>
      </c>
      <c r="Z4" s="19"/>
      <c r="AA4" s="20">
        <f>SUM(B4:Z4)</f>
        <v>169273.63999999996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88.87</v>
      </c>
      <c r="C7" s="28">
        <v>77.88</v>
      </c>
      <c r="D7" s="28">
        <v>77.06</v>
      </c>
      <c r="E7" s="28">
        <v>76.13</v>
      </c>
      <c r="F7" s="28">
        <v>76.22</v>
      </c>
      <c r="G7" s="28">
        <v>97.6</v>
      </c>
      <c r="H7" s="28">
        <v>121.03</v>
      </c>
      <c r="I7" s="28">
        <v>126.86</v>
      </c>
      <c r="J7" s="28">
        <v>112.65</v>
      </c>
      <c r="K7" s="28">
        <v>93.7</v>
      </c>
      <c r="L7" s="28">
        <v>68.7</v>
      </c>
      <c r="M7" s="28">
        <v>43.63</v>
      </c>
      <c r="N7" s="28">
        <v>15.02</v>
      </c>
      <c r="O7" s="28">
        <v>13.6</v>
      </c>
      <c r="P7" s="28">
        <v>15.1</v>
      </c>
      <c r="Q7" s="28">
        <v>47.62</v>
      </c>
      <c r="R7" s="28">
        <v>85.69</v>
      </c>
      <c r="S7" s="28">
        <v>108.82</v>
      </c>
      <c r="T7" s="28">
        <v>183.54</v>
      </c>
      <c r="U7" s="28">
        <v>232.3</v>
      </c>
      <c r="V7" s="28">
        <v>159.88999999999999</v>
      </c>
      <c r="W7" s="28">
        <v>108.63</v>
      </c>
      <c r="X7" s="28">
        <v>101.96</v>
      </c>
      <c r="Y7" s="28">
        <v>84.96</v>
      </c>
      <c r="Z7" s="29"/>
      <c r="AA7" s="30">
        <f>IF(SUM(B7:Z7)&lt;&gt;0,AVERAGEIF(B7:Z7,"&lt;&gt;"""),"")</f>
        <v>92.394166666666663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142</v>
      </c>
      <c r="C11" s="47">
        <v>136</v>
      </c>
      <c r="D11" s="47">
        <v>136</v>
      </c>
      <c r="E11" s="47">
        <v>136</v>
      </c>
      <c r="F11" s="47">
        <v>136</v>
      </c>
      <c r="G11" s="47">
        <v>142</v>
      </c>
      <c r="H11" s="47">
        <v>176</v>
      </c>
      <c r="I11" s="47">
        <v>187</v>
      </c>
      <c r="J11" s="47">
        <v>219</v>
      </c>
      <c r="K11" s="47">
        <v>225</v>
      </c>
      <c r="L11" s="47">
        <v>220</v>
      </c>
      <c r="M11" s="47">
        <v>218</v>
      </c>
      <c r="N11" s="47">
        <v>220</v>
      </c>
      <c r="O11" s="47">
        <v>216</v>
      </c>
      <c r="P11" s="47">
        <v>213</v>
      </c>
      <c r="Q11" s="47">
        <v>226</v>
      </c>
      <c r="R11" s="47">
        <v>256</v>
      </c>
      <c r="S11" s="47">
        <v>291</v>
      </c>
      <c r="T11" s="47">
        <v>304</v>
      </c>
      <c r="U11" s="47">
        <v>316</v>
      </c>
      <c r="V11" s="47">
        <v>272</v>
      </c>
      <c r="W11" s="47">
        <v>265</v>
      </c>
      <c r="X11" s="47">
        <v>217</v>
      </c>
      <c r="Y11" s="47">
        <v>162</v>
      </c>
      <c r="Z11" s="48"/>
      <c r="AA11" s="49">
        <f t="shared" si="0"/>
        <v>5031</v>
      </c>
    </row>
    <row r="12" spans="1:27" ht="24.95" customHeight="1" x14ac:dyDescent="0.2">
      <c r="A12" s="50" t="s">
        <v>8</v>
      </c>
      <c r="B12" s="51">
        <v>3541.9</v>
      </c>
      <c r="C12" s="52">
        <v>2828.3649999999998</v>
      </c>
      <c r="D12" s="52">
        <v>2768.9549999999999</v>
      </c>
      <c r="E12" s="52">
        <v>2710.4530000000004</v>
      </c>
      <c r="F12" s="52">
        <v>2717.0020000000004</v>
      </c>
      <c r="G12" s="52">
        <v>3306.9</v>
      </c>
      <c r="H12" s="52">
        <v>3433.87</v>
      </c>
      <c r="I12" s="52">
        <v>3442.2179999999998</v>
      </c>
      <c r="J12" s="52">
        <v>3408.8110000000001</v>
      </c>
      <c r="K12" s="52">
        <v>2578.942</v>
      </c>
      <c r="L12" s="52">
        <v>1404.9</v>
      </c>
      <c r="M12" s="52">
        <v>552.9</v>
      </c>
      <c r="N12" s="52">
        <v>552.9</v>
      </c>
      <c r="O12" s="52">
        <v>552.9</v>
      </c>
      <c r="P12" s="52">
        <v>552.9</v>
      </c>
      <c r="Q12" s="52">
        <v>1129.9000000000001</v>
      </c>
      <c r="R12" s="52">
        <v>2285.1769999999997</v>
      </c>
      <c r="S12" s="52">
        <v>3020.7179999999998</v>
      </c>
      <c r="T12" s="52">
        <v>3121.9</v>
      </c>
      <c r="U12" s="52">
        <v>3140.2470000000003</v>
      </c>
      <c r="V12" s="52">
        <v>3157.5230000000001</v>
      </c>
      <c r="W12" s="52">
        <v>3128.799</v>
      </c>
      <c r="X12" s="52">
        <v>3138.0709999999999</v>
      </c>
      <c r="Y12" s="52">
        <v>2409.8250000000003</v>
      </c>
      <c r="Z12" s="53"/>
      <c r="AA12" s="54">
        <f t="shared" si="0"/>
        <v>58886.076000000001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96</v>
      </c>
      <c r="H13" s="52">
        <v>480</v>
      </c>
      <c r="I13" s="52">
        <v>364</v>
      </c>
      <c r="J13" s="52">
        <v>93</v>
      </c>
      <c r="K13" s="52">
        <v>13</v>
      </c>
      <c r="L13" s="52">
        <v>26</v>
      </c>
      <c r="M13" s="52"/>
      <c r="N13" s="52">
        <v>4</v>
      </c>
      <c r="O13" s="52">
        <v>4</v>
      </c>
      <c r="P13" s="52"/>
      <c r="Q13" s="52"/>
      <c r="R13" s="52"/>
      <c r="S13" s="52">
        <v>483</v>
      </c>
      <c r="T13" s="52">
        <v>903</v>
      </c>
      <c r="U13" s="52">
        <v>1411</v>
      </c>
      <c r="V13" s="52">
        <v>1329</v>
      </c>
      <c r="W13" s="52">
        <v>654</v>
      </c>
      <c r="X13" s="52">
        <v>26</v>
      </c>
      <c r="Y13" s="52"/>
      <c r="Z13" s="53"/>
      <c r="AA13" s="54">
        <f t="shared" si="0"/>
        <v>5952</v>
      </c>
    </row>
    <row r="14" spans="1:27" ht="24.95" customHeight="1" x14ac:dyDescent="0.2">
      <c r="A14" s="55" t="s">
        <v>10</v>
      </c>
      <c r="B14" s="56">
        <v>784.77599999999984</v>
      </c>
      <c r="C14" s="57">
        <v>794.50800000000004</v>
      </c>
      <c r="D14" s="57">
        <v>789.03899999999999</v>
      </c>
      <c r="E14" s="57">
        <v>792.18899999999996</v>
      </c>
      <c r="F14" s="57">
        <v>805.34599999999989</v>
      </c>
      <c r="G14" s="57">
        <v>841.7650000000001</v>
      </c>
      <c r="H14" s="57">
        <v>1048.3390000000002</v>
      </c>
      <c r="I14" s="57">
        <v>2130.6590000000001</v>
      </c>
      <c r="J14" s="57">
        <v>3919.1370000000006</v>
      </c>
      <c r="K14" s="57">
        <v>5366.7370000000001</v>
      </c>
      <c r="L14" s="57">
        <v>6361.8759999999993</v>
      </c>
      <c r="M14" s="57">
        <v>6911.5389999999998</v>
      </c>
      <c r="N14" s="57">
        <v>7161.5540000000001</v>
      </c>
      <c r="O14" s="57">
        <v>7139.7419999999993</v>
      </c>
      <c r="P14" s="57">
        <v>6693.9459999999981</v>
      </c>
      <c r="Q14" s="57">
        <v>5680.1529999999993</v>
      </c>
      <c r="R14" s="57">
        <v>4211.7479999999996</v>
      </c>
      <c r="S14" s="57">
        <v>2505.2039999999993</v>
      </c>
      <c r="T14" s="57">
        <v>1562.4870000000001</v>
      </c>
      <c r="U14" s="57">
        <v>1472.3820000000001</v>
      </c>
      <c r="V14" s="57">
        <v>1538.1569999999999</v>
      </c>
      <c r="W14" s="57">
        <v>1641.2689999999998</v>
      </c>
      <c r="X14" s="57">
        <v>1843.47</v>
      </c>
      <c r="Y14" s="57">
        <v>2161.9419999999996</v>
      </c>
      <c r="Z14" s="58"/>
      <c r="AA14" s="59">
        <f t="shared" si="0"/>
        <v>74157.963999999993</v>
      </c>
    </row>
    <row r="15" spans="1:27" ht="24.95" customHeight="1" x14ac:dyDescent="0.2">
      <c r="A15" s="55" t="s">
        <v>11</v>
      </c>
      <c r="B15" s="56">
        <v>116</v>
      </c>
      <c r="C15" s="57">
        <v>112</v>
      </c>
      <c r="D15" s="57">
        <v>111</v>
      </c>
      <c r="E15" s="57">
        <v>109</v>
      </c>
      <c r="F15" s="57">
        <v>104</v>
      </c>
      <c r="G15" s="57">
        <v>98</v>
      </c>
      <c r="H15" s="57">
        <v>90</v>
      </c>
      <c r="I15" s="57">
        <v>89</v>
      </c>
      <c r="J15" s="57">
        <v>96</v>
      </c>
      <c r="K15" s="57">
        <v>106</v>
      </c>
      <c r="L15" s="57">
        <v>115</v>
      </c>
      <c r="M15" s="57">
        <v>121</v>
      </c>
      <c r="N15" s="57">
        <v>122</v>
      </c>
      <c r="O15" s="57">
        <v>115</v>
      </c>
      <c r="P15" s="57">
        <v>103</v>
      </c>
      <c r="Q15" s="57">
        <v>87</v>
      </c>
      <c r="R15" s="57">
        <v>70</v>
      </c>
      <c r="S15" s="57">
        <v>48</v>
      </c>
      <c r="T15" s="57">
        <v>38</v>
      </c>
      <c r="U15" s="57">
        <v>39</v>
      </c>
      <c r="V15" s="57">
        <v>47</v>
      </c>
      <c r="W15" s="57">
        <v>55</v>
      </c>
      <c r="X15" s="57">
        <v>61</v>
      </c>
      <c r="Y15" s="57">
        <v>68</v>
      </c>
      <c r="Z15" s="58"/>
      <c r="AA15" s="59">
        <f t="shared" si="0"/>
        <v>2120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4727.6759999999995</v>
      </c>
      <c r="C16" s="62">
        <f t="shared" si="1"/>
        <v>3870.8729999999996</v>
      </c>
      <c r="D16" s="62">
        <f t="shared" si="1"/>
        <v>3804.9939999999997</v>
      </c>
      <c r="E16" s="62">
        <f t="shared" si="1"/>
        <v>3747.6420000000003</v>
      </c>
      <c r="F16" s="62">
        <f t="shared" si="1"/>
        <v>3828.3480000000004</v>
      </c>
      <c r="G16" s="62">
        <f t="shared" si="1"/>
        <v>4484.665</v>
      </c>
      <c r="H16" s="62">
        <f t="shared" si="1"/>
        <v>5228.2089999999998</v>
      </c>
      <c r="I16" s="62">
        <f t="shared" si="1"/>
        <v>6212.8770000000004</v>
      </c>
      <c r="J16" s="62">
        <f t="shared" si="1"/>
        <v>7735.9480000000003</v>
      </c>
      <c r="K16" s="62">
        <f t="shared" si="1"/>
        <v>8289.6790000000001</v>
      </c>
      <c r="L16" s="62">
        <f t="shared" si="1"/>
        <v>8127.7759999999998</v>
      </c>
      <c r="M16" s="62">
        <f t="shared" si="1"/>
        <v>7803.4389999999994</v>
      </c>
      <c r="N16" s="62">
        <f t="shared" si="1"/>
        <v>8060.4539999999997</v>
      </c>
      <c r="O16" s="62">
        <f t="shared" si="1"/>
        <v>8027.6419999999989</v>
      </c>
      <c r="P16" s="62">
        <f t="shared" si="1"/>
        <v>7562.8459999999977</v>
      </c>
      <c r="Q16" s="62">
        <f t="shared" si="1"/>
        <v>7123.0529999999999</v>
      </c>
      <c r="R16" s="62">
        <f t="shared" si="1"/>
        <v>6822.9249999999993</v>
      </c>
      <c r="S16" s="62">
        <f t="shared" si="1"/>
        <v>6347.9219999999987</v>
      </c>
      <c r="T16" s="62">
        <f t="shared" si="1"/>
        <v>5929.3869999999997</v>
      </c>
      <c r="U16" s="62">
        <f t="shared" si="1"/>
        <v>6378.6290000000008</v>
      </c>
      <c r="V16" s="62">
        <f t="shared" si="1"/>
        <v>6343.68</v>
      </c>
      <c r="W16" s="62">
        <f t="shared" si="1"/>
        <v>5744.0679999999993</v>
      </c>
      <c r="X16" s="62">
        <f t="shared" si="1"/>
        <v>5285.5410000000002</v>
      </c>
      <c r="Y16" s="62">
        <f t="shared" si="1"/>
        <v>4801.7669999999998</v>
      </c>
      <c r="Z16" s="63" t="str">
        <f t="shared" si="1"/>
        <v/>
      </c>
      <c r="AA16" s="64">
        <f>SUM(AA10:AA15)</f>
        <v>146290.03999999998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1631.9</v>
      </c>
      <c r="C29" s="72">
        <v>1609.9</v>
      </c>
      <c r="D29" s="72">
        <v>1610.9</v>
      </c>
      <c r="E29" s="72">
        <v>1621.9</v>
      </c>
      <c r="F29" s="72">
        <v>1681.9</v>
      </c>
      <c r="G29" s="72">
        <v>1702.9</v>
      </c>
      <c r="H29" s="72">
        <v>2176.23</v>
      </c>
      <c r="I29" s="72">
        <v>2379</v>
      </c>
      <c r="J29" s="72">
        <v>2657.2</v>
      </c>
      <c r="K29" s="72">
        <v>2596.27</v>
      </c>
      <c r="L29" s="72">
        <v>2524.5700000000002</v>
      </c>
      <c r="M29" s="72">
        <v>2696.95</v>
      </c>
      <c r="N29" s="72">
        <v>2800.96</v>
      </c>
      <c r="O29" s="72">
        <v>2791.69</v>
      </c>
      <c r="P29" s="72">
        <v>2624.95</v>
      </c>
      <c r="Q29" s="72">
        <v>2651.54</v>
      </c>
      <c r="R29" s="72">
        <v>2431.4499999999998</v>
      </c>
      <c r="S29" s="72">
        <v>2639.33</v>
      </c>
      <c r="T29" s="72">
        <v>2860.01</v>
      </c>
      <c r="U29" s="72">
        <v>3364.9</v>
      </c>
      <c r="V29" s="72">
        <v>3324.9</v>
      </c>
      <c r="W29" s="72">
        <v>2666.9</v>
      </c>
      <c r="X29" s="72">
        <v>2084.9</v>
      </c>
      <c r="Y29" s="72">
        <v>2148.9</v>
      </c>
      <c r="Z29" s="73"/>
      <c r="AA29" s="74">
        <f>SUM(B29:Z29)</f>
        <v>57280.05</v>
      </c>
    </row>
    <row r="30" spans="1:27" ht="24.95" customHeight="1" x14ac:dyDescent="0.2">
      <c r="A30" s="75" t="s">
        <v>24</v>
      </c>
      <c r="B30" s="76">
        <v>1440.7760000000001</v>
      </c>
      <c r="C30" s="77">
        <v>1117.973</v>
      </c>
      <c r="D30" s="77">
        <v>1047.0940000000001</v>
      </c>
      <c r="E30" s="77">
        <v>980.74199999999996</v>
      </c>
      <c r="F30" s="77">
        <v>1005.448</v>
      </c>
      <c r="G30" s="77">
        <v>1575.7650000000001</v>
      </c>
      <c r="H30" s="77">
        <v>1816.979</v>
      </c>
      <c r="I30" s="77">
        <v>2561.877</v>
      </c>
      <c r="J30" s="77">
        <v>3811.748</v>
      </c>
      <c r="K30" s="77">
        <v>4624.4089999999997</v>
      </c>
      <c r="L30" s="77">
        <v>4493.2060000000001</v>
      </c>
      <c r="M30" s="77">
        <v>4837.4889999999996</v>
      </c>
      <c r="N30" s="77">
        <v>4914.4939999999997</v>
      </c>
      <c r="O30" s="77">
        <v>4874.9520000000002</v>
      </c>
      <c r="P30" s="77">
        <v>4623.8959999999997</v>
      </c>
      <c r="Q30" s="77">
        <v>3854.5129999999999</v>
      </c>
      <c r="R30" s="77">
        <v>3294.4749999999999</v>
      </c>
      <c r="S30" s="77">
        <v>2475.5920000000001</v>
      </c>
      <c r="T30" s="77">
        <v>1994.377</v>
      </c>
      <c r="U30" s="77">
        <v>2032.729</v>
      </c>
      <c r="V30" s="77">
        <v>1990.78</v>
      </c>
      <c r="W30" s="77">
        <v>1989.1679999999999</v>
      </c>
      <c r="X30" s="77">
        <v>1923.6410000000001</v>
      </c>
      <c r="Y30" s="77">
        <v>1372.867</v>
      </c>
      <c r="Z30" s="78"/>
      <c r="AA30" s="79">
        <f>SUM(B30:Z30)</f>
        <v>64654.989999999991</v>
      </c>
    </row>
    <row r="31" spans="1:27" ht="24.95" customHeight="1" x14ac:dyDescent="0.2">
      <c r="A31" s="82" t="s">
        <v>25</v>
      </c>
      <c r="B31" s="80">
        <v>1873</v>
      </c>
      <c r="C31" s="81">
        <v>1375</v>
      </c>
      <c r="D31" s="81">
        <v>1375</v>
      </c>
      <c r="E31" s="81">
        <v>1375</v>
      </c>
      <c r="F31" s="81">
        <v>1375</v>
      </c>
      <c r="G31" s="81">
        <v>1365</v>
      </c>
      <c r="H31" s="81">
        <v>1350</v>
      </c>
      <c r="I31" s="81">
        <v>1350</v>
      </c>
      <c r="J31" s="81">
        <v>1350</v>
      </c>
      <c r="K31" s="81">
        <v>1152</v>
      </c>
      <c r="L31" s="81">
        <v>1252</v>
      </c>
      <c r="M31" s="81">
        <v>400</v>
      </c>
      <c r="N31" s="81">
        <v>400</v>
      </c>
      <c r="O31" s="81">
        <v>400</v>
      </c>
      <c r="P31" s="81">
        <v>400</v>
      </c>
      <c r="Q31" s="81">
        <v>677</v>
      </c>
      <c r="R31" s="81">
        <v>1230</v>
      </c>
      <c r="S31" s="81">
        <v>1400</v>
      </c>
      <c r="T31" s="81">
        <v>1400</v>
      </c>
      <c r="U31" s="81">
        <v>1400</v>
      </c>
      <c r="V31" s="81">
        <v>1400</v>
      </c>
      <c r="W31" s="81">
        <v>1400</v>
      </c>
      <c r="X31" s="81">
        <v>1400</v>
      </c>
      <c r="Y31" s="81">
        <v>1350</v>
      </c>
      <c r="Z31" s="83"/>
      <c r="AA31" s="84">
        <f>SUM(B31:Z31)</f>
        <v>28449</v>
      </c>
    </row>
    <row r="32" spans="1:27" ht="30" customHeight="1" thickBot="1" x14ac:dyDescent="0.25">
      <c r="A32" s="60" t="s">
        <v>26</v>
      </c>
      <c r="B32" s="61">
        <f>IF(LEN(B$2)&gt;0,SUM(B29:B31),"")</f>
        <v>4945.6760000000004</v>
      </c>
      <c r="C32" s="62">
        <f t="shared" ref="C32:Z32" si="4">IF(LEN(C$2)&gt;0,SUM(C29:C31),"")</f>
        <v>4102.8729999999996</v>
      </c>
      <c r="D32" s="62">
        <f t="shared" si="4"/>
        <v>4032.9940000000001</v>
      </c>
      <c r="E32" s="62">
        <f t="shared" si="4"/>
        <v>3977.6419999999998</v>
      </c>
      <c r="F32" s="62">
        <f t="shared" si="4"/>
        <v>4062.348</v>
      </c>
      <c r="G32" s="62">
        <f t="shared" si="4"/>
        <v>4643.665</v>
      </c>
      <c r="H32" s="62">
        <f t="shared" si="4"/>
        <v>5343.2089999999998</v>
      </c>
      <c r="I32" s="62">
        <f t="shared" si="4"/>
        <v>6290.8770000000004</v>
      </c>
      <c r="J32" s="62">
        <f t="shared" si="4"/>
        <v>7818.9480000000003</v>
      </c>
      <c r="K32" s="62">
        <f t="shared" si="4"/>
        <v>8372.6790000000001</v>
      </c>
      <c r="L32" s="62">
        <f t="shared" si="4"/>
        <v>8269.7759999999998</v>
      </c>
      <c r="M32" s="62">
        <f t="shared" si="4"/>
        <v>7934.4389999999994</v>
      </c>
      <c r="N32" s="62">
        <f t="shared" si="4"/>
        <v>8115.4539999999997</v>
      </c>
      <c r="O32" s="62">
        <f t="shared" si="4"/>
        <v>8066.6419999999998</v>
      </c>
      <c r="P32" s="62">
        <f t="shared" si="4"/>
        <v>7648.8459999999995</v>
      </c>
      <c r="Q32" s="62">
        <f t="shared" si="4"/>
        <v>7183.0529999999999</v>
      </c>
      <c r="R32" s="62">
        <f t="shared" si="4"/>
        <v>6955.9249999999993</v>
      </c>
      <c r="S32" s="62">
        <f t="shared" si="4"/>
        <v>6514.9220000000005</v>
      </c>
      <c r="T32" s="62">
        <f t="shared" si="4"/>
        <v>6254.3870000000006</v>
      </c>
      <c r="U32" s="62">
        <f t="shared" si="4"/>
        <v>6797.6289999999999</v>
      </c>
      <c r="V32" s="62">
        <f t="shared" si="4"/>
        <v>6715.68</v>
      </c>
      <c r="W32" s="62">
        <f t="shared" si="4"/>
        <v>6056.0680000000002</v>
      </c>
      <c r="X32" s="62">
        <f t="shared" si="4"/>
        <v>5408.5410000000002</v>
      </c>
      <c r="Y32" s="62">
        <f t="shared" si="4"/>
        <v>4871.7669999999998</v>
      </c>
      <c r="Z32" s="63" t="str">
        <f t="shared" si="4"/>
        <v/>
      </c>
      <c r="AA32" s="64">
        <f>SUM(AA29:AA31)</f>
        <v>150384.03999999998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>
        <v>30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65</v>
      </c>
      <c r="T35" s="95">
        <v>196</v>
      </c>
      <c r="U35" s="95">
        <v>272</v>
      </c>
      <c r="V35" s="95">
        <v>262</v>
      </c>
      <c r="W35" s="95">
        <v>230</v>
      </c>
      <c r="X35" s="95">
        <v>55</v>
      </c>
      <c r="Y35" s="95">
        <v>15</v>
      </c>
      <c r="Z35" s="96"/>
      <c r="AA35" s="74">
        <f t="shared" ref="AA35:AA40" si="5">SUM(B35:Z35)</f>
        <v>1125</v>
      </c>
    </row>
    <row r="36" spans="1:27" ht="24.95" customHeight="1" x14ac:dyDescent="0.2">
      <c r="A36" s="97" t="s">
        <v>29</v>
      </c>
      <c r="B36" s="98">
        <v>168</v>
      </c>
      <c r="C36" s="99">
        <v>190</v>
      </c>
      <c r="D36" s="99">
        <v>178</v>
      </c>
      <c r="E36" s="99">
        <v>180</v>
      </c>
      <c r="F36" s="99">
        <v>185</v>
      </c>
      <c r="G36" s="99">
        <v>109</v>
      </c>
      <c r="H36" s="99">
        <v>35</v>
      </c>
      <c r="I36" s="99">
        <v>28</v>
      </c>
      <c r="J36" s="99">
        <v>33</v>
      </c>
      <c r="K36" s="99">
        <v>25</v>
      </c>
      <c r="L36" s="99">
        <v>71</v>
      </c>
      <c r="M36" s="99">
        <v>81</v>
      </c>
      <c r="N36" s="99">
        <v>55</v>
      </c>
      <c r="O36" s="99">
        <v>39</v>
      </c>
      <c r="P36" s="99">
        <v>86</v>
      </c>
      <c r="Q36" s="99">
        <v>57</v>
      </c>
      <c r="R36" s="99">
        <v>83</v>
      </c>
      <c r="S36" s="99">
        <v>52</v>
      </c>
      <c r="T36" s="99">
        <v>79</v>
      </c>
      <c r="U36" s="99">
        <v>97</v>
      </c>
      <c r="V36" s="99">
        <v>60</v>
      </c>
      <c r="W36" s="99">
        <v>32</v>
      </c>
      <c r="X36" s="99">
        <v>18</v>
      </c>
      <c r="Y36" s="99">
        <v>5</v>
      </c>
      <c r="Z36" s="100"/>
      <c r="AA36" s="79">
        <f t="shared" si="5"/>
        <v>1946</v>
      </c>
    </row>
    <row r="37" spans="1:27" ht="24.95" customHeight="1" x14ac:dyDescent="0.2">
      <c r="A37" s="97" t="s">
        <v>30</v>
      </c>
      <c r="B37" s="98">
        <v>825.9</v>
      </c>
      <c r="C37" s="99">
        <v>1411</v>
      </c>
      <c r="D37" s="99">
        <v>1403</v>
      </c>
      <c r="E37" s="99">
        <v>1395</v>
      </c>
      <c r="F37" s="99">
        <v>1379</v>
      </c>
      <c r="G37" s="99">
        <v>1114.7</v>
      </c>
      <c r="H37" s="99">
        <v>835.8</v>
      </c>
      <c r="I37" s="99">
        <v>695.4</v>
      </c>
      <c r="J37" s="99"/>
      <c r="K37" s="99"/>
      <c r="L37" s="99"/>
      <c r="M37" s="99">
        <v>435.3</v>
      </c>
      <c r="N37" s="99">
        <v>486.6</v>
      </c>
      <c r="O37" s="99">
        <v>396.4</v>
      </c>
      <c r="P37" s="99">
        <v>550.1</v>
      </c>
      <c r="Q37" s="99">
        <v>746.2</v>
      </c>
      <c r="R37" s="99">
        <v>600.29999999999995</v>
      </c>
      <c r="S37" s="99">
        <v>912.8</v>
      </c>
      <c r="T37" s="99">
        <v>1122.8</v>
      </c>
      <c r="U37" s="99">
        <v>877.1</v>
      </c>
      <c r="V37" s="99">
        <v>574.4</v>
      </c>
      <c r="W37" s="99">
        <v>782.5</v>
      </c>
      <c r="X37" s="99">
        <v>1090.3</v>
      </c>
      <c r="Y37" s="99">
        <v>1255</v>
      </c>
      <c r="Z37" s="100"/>
      <c r="AA37" s="79">
        <f t="shared" si="5"/>
        <v>18889.599999999995</v>
      </c>
    </row>
    <row r="38" spans="1:27" ht="24.95" customHeight="1" x14ac:dyDescent="0.2">
      <c r="A38" s="97" t="s">
        <v>31</v>
      </c>
      <c r="B38" s="98">
        <v>50</v>
      </c>
      <c r="C38" s="99">
        <v>42</v>
      </c>
      <c r="D38" s="99">
        <v>50</v>
      </c>
      <c r="E38" s="99">
        <v>50</v>
      </c>
      <c r="F38" s="99">
        <v>49</v>
      </c>
      <c r="G38" s="99">
        <v>50</v>
      </c>
      <c r="H38" s="99">
        <v>50</v>
      </c>
      <c r="I38" s="99">
        <v>50</v>
      </c>
      <c r="J38" s="99">
        <v>50</v>
      </c>
      <c r="K38" s="99">
        <v>58</v>
      </c>
      <c r="L38" s="99">
        <v>71</v>
      </c>
      <c r="M38" s="99">
        <v>50</v>
      </c>
      <c r="N38" s="99"/>
      <c r="O38" s="99"/>
      <c r="P38" s="99"/>
      <c r="Q38" s="99">
        <v>3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1023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1043.9000000000001</v>
      </c>
      <c r="C40" s="88">
        <f t="shared" si="6"/>
        <v>1643</v>
      </c>
      <c r="D40" s="88">
        <f t="shared" si="6"/>
        <v>1631</v>
      </c>
      <c r="E40" s="88">
        <f t="shared" si="6"/>
        <v>1625</v>
      </c>
      <c r="F40" s="88">
        <f t="shared" si="6"/>
        <v>1613</v>
      </c>
      <c r="G40" s="88">
        <f t="shared" si="6"/>
        <v>1273.7</v>
      </c>
      <c r="H40" s="88">
        <f t="shared" si="6"/>
        <v>950.8</v>
      </c>
      <c r="I40" s="88">
        <f t="shared" si="6"/>
        <v>773.4</v>
      </c>
      <c r="J40" s="88">
        <f t="shared" si="6"/>
        <v>83</v>
      </c>
      <c r="K40" s="88">
        <f t="shared" si="6"/>
        <v>83</v>
      </c>
      <c r="L40" s="88">
        <f t="shared" si="6"/>
        <v>142</v>
      </c>
      <c r="M40" s="88">
        <f t="shared" si="6"/>
        <v>566.29999999999995</v>
      </c>
      <c r="N40" s="88">
        <f t="shared" si="6"/>
        <v>541.6</v>
      </c>
      <c r="O40" s="88">
        <f t="shared" si="6"/>
        <v>435.4</v>
      </c>
      <c r="P40" s="88">
        <f t="shared" si="6"/>
        <v>636.1</v>
      </c>
      <c r="Q40" s="88">
        <f t="shared" si="6"/>
        <v>806.2</v>
      </c>
      <c r="R40" s="88">
        <f t="shared" si="6"/>
        <v>733.3</v>
      </c>
      <c r="S40" s="88">
        <f t="shared" si="6"/>
        <v>1079.8</v>
      </c>
      <c r="T40" s="88">
        <f t="shared" si="6"/>
        <v>1447.8</v>
      </c>
      <c r="U40" s="88">
        <f t="shared" si="6"/>
        <v>1296.0999999999999</v>
      </c>
      <c r="V40" s="88">
        <f t="shared" si="6"/>
        <v>946.4</v>
      </c>
      <c r="W40" s="88">
        <f t="shared" si="6"/>
        <v>1094.5</v>
      </c>
      <c r="X40" s="88">
        <f t="shared" si="6"/>
        <v>1213.3</v>
      </c>
      <c r="Y40" s="88">
        <f t="shared" si="6"/>
        <v>1325</v>
      </c>
      <c r="Z40" s="89" t="str">
        <f t="shared" si="6"/>
        <v/>
      </c>
      <c r="AA40" s="90">
        <f t="shared" si="5"/>
        <v>22983.599999999999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825.9</v>
      </c>
      <c r="C45" s="99">
        <v>1411</v>
      </c>
      <c r="D45" s="99">
        <v>1403</v>
      </c>
      <c r="E45" s="99">
        <v>1395</v>
      </c>
      <c r="F45" s="99">
        <v>1379</v>
      </c>
      <c r="G45" s="99">
        <v>1114.7</v>
      </c>
      <c r="H45" s="99">
        <v>835.8</v>
      </c>
      <c r="I45" s="99">
        <v>695.4</v>
      </c>
      <c r="J45" s="99"/>
      <c r="K45" s="99"/>
      <c r="L45" s="99"/>
      <c r="M45" s="99">
        <v>435.3</v>
      </c>
      <c r="N45" s="99">
        <v>486.6</v>
      </c>
      <c r="O45" s="99">
        <v>396.4</v>
      </c>
      <c r="P45" s="99">
        <v>550.1</v>
      </c>
      <c r="Q45" s="99">
        <v>746.2</v>
      </c>
      <c r="R45" s="99">
        <v>600.29999999999995</v>
      </c>
      <c r="S45" s="99">
        <v>912.8</v>
      </c>
      <c r="T45" s="99">
        <v>1122.8</v>
      </c>
      <c r="U45" s="99">
        <v>877.1</v>
      </c>
      <c r="V45" s="99">
        <v>574.4</v>
      </c>
      <c r="W45" s="99">
        <v>782.5</v>
      </c>
      <c r="X45" s="99">
        <v>1090.3</v>
      </c>
      <c r="Y45" s="99">
        <v>1255</v>
      </c>
      <c r="Z45" s="100"/>
      <c r="AA45" s="79">
        <f t="shared" si="7"/>
        <v>18889.599999999995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825.9</v>
      </c>
      <c r="C49" s="88">
        <f t="shared" ref="C49:Z49" si="8">IF(LEN(C$2)&gt;0,SUM(C43:C48),"")</f>
        <v>1411</v>
      </c>
      <c r="D49" s="88">
        <f t="shared" si="8"/>
        <v>1403</v>
      </c>
      <c r="E49" s="88">
        <f t="shared" si="8"/>
        <v>1395</v>
      </c>
      <c r="F49" s="88">
        <f t="shared" si="8"/>
        <v>1379</v>
      </c>
      <c r="G49" s="88">
        <f t="shared" si="8"/>
        <v>1114.7</v>
      </c>
      <c r="H49" s="88">
        <f t="shared" si="8"/>
        <v>835.8</v>
      </c>
      <c r="I49" s="88">
        <f t="shared" si="8"/>
        <v>695.4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435.3</v>
      </c>
      <c r="N49" s="88">
        <f t="shared" si="8"/>
        <v>486.6</v>
      </c>
      <c r="O49" s="88">
        <f t="shared" si="8"/>
        <v>396.4</v>
      </c>
      <c r="P49" s="88">
        <f t="shared" si="8"/>
        <v>550.1</v>
      </c>
      <c r="Q49" s="88">
        <f t="shared" si="8"/>
        <v>746.2</v>
      </c>
      <c r="R49" s="88">
        <f t="shared" si="8"/>
        <v>600.29999999999995</v>
      </c>
      <c r="S49" s="88">
        <f t="shared" si="8"/>
        <v>912.8</v>
      </c>
      <c r="T49" s="88">
        <f t="shared" si="8"/>
        <v>1122.8</v>
      </c>
      <c r="U49" s="88">
        <f t="shared" si="8"/>
        <v>877.1</v>
      </c>
      <c r="V49" s="88">
        <f t="shared" si="8"/>
        <v>574.4</v>
      </c>
      <c r="W49" s="88">
        <f t="shared" si="8"/>
        <v>782.5</v>
      </c>
      <c r="X49" s="88">
        <f t="shared" si="8"/>
        <v>1090.3</v>
      </c>
      <c r="Y49" s="88">
        <f t="shared" si="8"/>
        <v>1255</v>
      </c>
      <c r="Z49" s="89" t="str">
        <f t="shared" si="8"/>
        <v/>
      </c>
      <c r="AA49" s="90">
        <f t="shared" si="7"/>
        <v>18889.599999999995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5771.5759999999991</v>
      </c>
      <c r="C52" s="88">
        <f t="shared" si="10"/>
        <v>5513.8729999999996</v>
      </c>
      <c r="D52" s="88">
        <f t="shared" si="10"/>
        <v>5435.9939999999997</v>
      </c>
      <c r="E52" s="88">
        <f t="shared" si="10"/>
        <v>5372.6419999999998</v>
      </c>
      <c r="F52" s="88">
        <f t="shared" si="10"/>
        <v>5441.348</v>
      </c>
      <c r="G52" s="88">
        <f t="shared" si="10"/>
        <v>5758.3649999999998</v>
      </c>
      <c r="H52" s="88">
        <f t="shared" si="10"/>
        <v>6179.009</v>
      </c>
      <c r="I52" s="88">
        <f t="shared" si="10"/>
        <v>6986.277</v>
      </c>
      <c r="J52" s="88">
        <f t="shared" si="10"/>
        <v>7818.9480000000003</v>
      </c>
      <c r="K52" s="88">
        <f t="shared" si="10"/>
        <v>8372.6790000000001</v>
      </c>
      <c r="L52" s="88">
        <f t="shared" si="10"/>
        <v>8269.7759999999998</v>
      </c>
      <c r="M52" s="88">
        <f t="shared" si="10"/>
        <v>8369.7389999999996</v>
      </c>
      <c r="N52" s="88">
        <f t="shared" si="10"/>
        <v>8602.0540000000001</v>
      </c>
      <c r="O52" s="88">
        <f t="shared" si="10"/>
        <v>8463.0419999999995</v>
      </c>
      <c r="P52" s="88">
        <f t="shared" si="10"/>
        <v>8198.9459999999981</v>
      </c>
      <c r="Q52" s="88">
        <f t="shared" si="10"/>
        <v>7929.2529999999997</v>
      </c>
      <c r="R52" s="88">
        <f t="shared" si="10"/>
        <v>7556.2249999999995</v>
      </c>
      <c r="S52" s="88">
        <f t="shared" si="10"/>
        <v>7427.7219999999988</v>
      </c>
      <c r="T52" s="88">
        <f t="shared" si="10"/>
        <v>7377.1869999999999</v>
      </c>
      <c r="U52" s="88">
        <f t="shared" si="10"/>
        <v>7674.7290000000012</v>
      </c>
      <c r="V52" s="88">
        <f t="shared" si="10"/>
        <v>7290.08</v>
      </c>
      <c r="W52" s="88">
        <f t="shared" si="10"/>
        <v>6838.5679999999993</v>
      </c>
      <c r="X52" s="88">
        <f t="shared" si="10"/>
        <v>6498.8410000000003</v>
      </c>
      <c r="Y52" s="88">
        <f t="shared" si="10"/>
        <v>6126.7669999999998</v>
      </c>
      <c r="Z52" s="89" t="str">
        <f t="shared" si="10"/>
        <v/>
      </c>
      <c r="AA52" s="104">
        <f>SUM(B52:Z52)</f>
        <v>169273.63999999996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5771.5760000000009</v>
      </c>
      <c r="C4" s="18">
        <v>5513.8730000000005</v>
      </c>
      <c r="D4" s="18">
        <v>5435.9940000000006</v>
      </c>
      <c r="E4" s="18">
        <v>5372.6420000000007</v>
      </c>
      <c r="F4" s="18">
        <v>5441.348</v>
      </c>
      <c r="G4" s="18">
        <v>5758.3850000000011</v>
      </c>
      <c r="H4" s="18">
        <v>6179.0470000000014</v>
      </c>
      <c r="I4" s="18">
        <v>6986.2439999999988</v>
      </c>
      <c r="J4" s="18">
        <v>7818.9400000000014</v>
      </c>
      <c r="K4" s="18">
        <v>8372.637999999999</v>
      </c>
      <c r="L4" s="18">
        <v>8269.7829999999976</v>
      </c>
      <c r="M4" s="18">
        <v>8369.73</v>
      </c>
      <c r="N4" s="18">
        <v>8602.0849999999973</v>
      </c>
      <c r="O4" s="18">
        <v>8463.0500000000011</v>
      </c>
      <c r="P4" s="18">
        <v>8198.9150000000009</v>
      </c>
      <c r="Q4" s="18">
        <v>7929.296000000003</v>
      </c>
      <c r="R4" s="18">
        <v>7556.2680000000009</v>
      </c>
      <c r="S4" s="18">
        <v>7427.6720000000005</v>
      </c>
      <c r="T4" s="18">
        <v>7377.2210000000014</v>
      </c>
      <c r="U4" s="18">
        <v>7674.7750000000005</v>
      </c>
      <c r="V4" s="18">
        <v>7290.0779999999995</v>
      </c>
      <c r="W4" s="18">
        <v>6838.5300000000007</v>
      </c>
      <c r="X4" s="18">
        <v>6498.8230000000003</v>
      </c>
      <c r="Y4" s="18">
        <v>6126.7669999999989</v>
      </c>
      <c r="Z4" s="19"/>
      <c r="AA4" s="20">
        <f>SUM(B4:Z4)</f>
        <v>169273.68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88.87</v>
      </c>
      <c r="C7" s="28">
        <v>77.88</v>
      </c>
      <c r="D7" s="28">
        <v>77.06</v>
      </c>
      <c r="E7" s="28">
        <v>76.13</v>
      </c>
      <c r="F7" s="28">
        <v>76.22</v>
      </c>
      <c r="G7" s="28">
        <v>97.6</v>
      </c>
      <c r="H7" s="28">
        <v>121.03</v>
      </c>
      <c r="I7" s="28">
        <v>126.86</v>
      </c>
      <c r="J7" s="28">
        <v>112.65</v>
      </c>
      <c r="K7" s="28">
        <v>93.7</v>
      </c>
      <c r="L7" s="28">
        <v>68.7</v>
      </c>
      <c r="M7" s="28">
        <v>43.63</v>
      </c>
      <c r="N7" s="28">
        <v>15.02</v>
      </c>
      <c r="O7" s="28">
        <v>13.6</v>
      </c>
      <c r="P7" s="28">
        <v>15.1</v>
      </c>
      <c r="Q7" s="28">
        <v>47.62</v>
      </c>
      <c r="R7" s="28">
        <v>85.69</v>
      </c>
      <c r="S7" s="28">
        <v>108.82</v>
      </c>
      <c r="T7" s="28">
        <v>183.54</v>
      </c>
      <c r="U7" s="28">
        <v>232.3</v>
      </c>
      <c r="V7" s="28">
        <v>159.88999999999999</v>
      </c>
      <c r="W7" s="28">
        <v>108.63</v>
      </c>
      <c r="X7" s="28">
        <v>101.96</v>
      </c>
      <c r="Y7" s="28">
        <v>84.96</v>
      </c>
      <c r="Z7" s="29"/>
      <c r="AA7" s="30">
        <f>IF(SUM(B7:Z7)&lt;&gt;0,AVERAGEIF(B7:Z7,"&lt;&gt;"""),"")</f>
        <v>92.394166666666663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12.624000000000001</v>
      </c>
      <c r="I14" s="57">
        <v>7.3420000000000005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8.1929999999999996</v>
      </c>
      <c r="T14" s="57">
        <v>14.401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207.56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12.624000000000001</v>
      </c>
      <c r="I16" s="62">
        <f t="shared" si="1"/>
        <v>7.3420000000000005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8.1929999999999996</v>
      </c>
      <c r="T16" s="62">
        <f t="shared" si="1"/>
        <v>14.401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207.56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685.07700000000011</v>
      </c>
      <c r="C19" s="72">
        <v>720.9899999999999</v>
      </c>
      <c r="D19" s="72">
        <v>781.39800000000002</v>
      </c>
      <c r="E19" s="72">
        <v>776.33399999999983</v>
      </c>
      <c r="F19" s="72">
        <v>742.72699999999998</v>
      </c>
      <c r="G19" s="72">
        <v>753.18200000000002</v>
      </c>
      <c r="H19" s="72">
        <v>749.62900000000002</v>
      </c>
      <c r="I19" s="72">
        <v>738.77300000000002</v>
      </c>
      <c r="J19" s="72">
        <v>732.36299999999994</v>
      </c>
      <c r="K19" s="72">
        <v>753.32600000000002</v>
      </c>
      <c r="L19" s="72">
        <v>780.23199999999997</v>
      </c>
      <c r="M19" s="72">
        <v>774.57</v>
      </c>
      <c r="N19" s="72">
        <v>771.27900000000011</v>
      </c>
      <c r="O19" s="72">
        <v>773.67600000000004</v>
      </c>
      <c r="P19" s="72">
        <v>767.17900000000009</v>
      </c>
      <c r="Q19" s="72">
        <v>770.99300000000005</v>
      </c>
      <c r="R19" s="72">
        <v>729.32600000000002</v>
      </c>
      <c r="S19" s="72">
        <v>718.38300000000004</v>
      </c>
      <c r="T19" s="72">
        <v>672.51800000000003</v>
      </c>
      <c r="U19" s="72">
        <v>678.03600000000006</v>
      </c>
      <c r="V19" s="72">
        <v>685.11799999999994</v>
      </c>
      <c r="W19" s="72">
        <v>676.08300000000008</v>
      </c>
      <c r="X19" s="72">
        <v>754.72199999999998</v>
      </c>
      <c r="Y19" s="72">
        <v>735.74</v>
      </c>
      <c r="Z19" s="73"/>
      <c r="AA19" s="74">
        <f t="shared" ref="AA19:AA25" si="2">SUM(B19:Z19)</f>
        <v>17721.654000000002</v>
      </c>
    </row>
    <row r="20" spans="1:27" ht="24.95" customHeight="1" x14ac:dyDescent="0.2">
      <c r="A20" s="75" t="s">
        <v>15</v>
      </c>
      <c r="B20" s="76">
        <v>1299.441</v>
      </c>
      <c r="C20" s="77">
        <v>1279.749</v>
      </c>
      <c r="D20" s="77">
        <v>1268.2899999999997</v>
      </c>
      <c r="E20" s="77">
        <v>1269.066</v>
      </c>
      <c r="F20" s="77">
        <v>1312.2220000000002</v>
      </c>
      <c r="G20" s="77">
        <v>1438.7670000000003</v>
      </c>
      <c r="H20" s="77">
        <v>1633.7849999999996</v>
      </c>
      <c r="I20" s="77">
        <v>1771.1610000000001</v>
      </c>
      <c r="J20" s="77">
        <v>1851.8090000000002</v>
      </c>
      <c r="K20" s="77">
        <v>1843.2489999999998</v>
      </c>
      <c r="L20" s="77">
        <v>1767.8029999999999</v>
      </c>
      <c r="M20" s="77">
        <v>1774.087</v>
      </c>
      <c r="N20" s="77">
        <v>1833.7399999999998</v>
      </c>
      <c r="O20" s="77">
        <v>1815.8569999999997</v>
      </c>
      <c r="P20" s="77">
        <v>1773.7300000000002</v>
      </c>
      <c r="Q20" s="77">
        <v>1731.8890000000001</v>
      </c>
      <c r="R20" s="77">
        <v>1769.9299999999998</v>
      </c>
      <c r="S20" s="77">
        <v>1755.741</v>
      </c>
      <c r="T20" s="77">
        <v>1724.4829999999995</v>
      </c>
      <c r="U20" s="77">
        <v>1713.8090000000002</v>
      </c>
      <c r="V20" s="77">
        <v>1595.6020000000003</v>
      </c>
      <c r="W20" s="77">
        <v>1458.3670000000002</v>
      </c>
      <c r="X20" s="77">
        <v>1379.0020000000002</v>
      </c>
      <c r="Y20" s="77">
        <v>1335.9829999999999</v>
      </c>
      <c r="Z20" s="78"/>
      <c r="AA20" s="79">
        <f t="shared" si="2"/>
        <v>38397.561999999998</v>
      </c>
    </row>
    <row r="21" spans="1:27" ht="24.95" customHeight="1" x14ac:dyDescent="0.2">
      <c r="A21" s="75" t="s">
        <v>16</v>
      </c>
      <c r="B21" s="80">
        <v>2884.558</v>
      </c>
      <c r="C21" s="81">
        <v>2680.634</v>
      </c>
      <c r="D21" s="81">
        <v>2565.306</v>
      </c>
      <c r="E21" s="81">
        <v>2513.2419999999997</v>
      </c>
      <c r="F21" s="81">
        <v>2559.3989999999999</v>
      </c>
      <c r="G21" s="81">
        <v>2702.9360000000001</v>
      </c>
      <c r="H21" s="81">
        <v>2926.009</v>
      </c>
      <c r="I21" s="81">
        <v>3326.9679999999998</v>
      </c>
      <c r="J21" s="81">
        <v>3762.8679999999999</v>
      </c>
      <c r="K21" s="81">
        <v>3974.4629999999993</v>
      </c>
      <c r="L21" s="81">
        <v>4182.4480000000003</v>
      </c>
      <c r="M21" s="81">
        <v>4329.0730000000003</v>
      </c>
      <c r="N21" s="81">
        <v>4450.5659999999998</v>
      </c>
      <c r="O21" s="81">
        <v>4365.0169999999998</v>
      </c>
      <c r="P21" s="81">
        <v>4198.5060000000003</v>
      </c>
      <c r="Q21" s="81">
        <v>4046.9139999999993</v>
      </c>
      <c r="R21" s="81">
        <v>4013.5120000000002</v>
      </c>
      <c r="S21" s="81">
        <v>4038.8550000000005</v>
      </c>
      <c r="T21" s="81">
        <v>4147.8190000000004</v>
      </c>
      <c r="U21" s="81">
        <v>4363.93</v>
      </c>
      <c r="V21" s="81">
        <v>4157.3580000000002</v>
      </c>
      <c r="W21" s="81">
        <v>3861.5799999999995</v>
      </c>
      <c r="X21" s="81">
        <v>3513.5989999999993</v>
      </c>
      <c r="Y21" s="81">
        <v>3193.0439999999999</v>
      </c>
      <c r="Z21" s="78"/>
      <c r="AA21" s="79">
        <f t="shared" si="2"/>
        <v>86758.603999999992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1100</v>
      </c>
    </row>
    <row r="23" spans="1:27" ht="24.95" customHeight="1" x14ac:dyDescent="0.2">
      <c r="A23" s="85" t="s">
        <v>18</v>
      </c>
      <c r="B23" s="77">
        <v>164.5</v>
      </c>
      <c r="C23" s="77">
        <v>141.5</v>
      </c>
      <c r="D23" s="77">
        <v>142</v>
      </c>
      <c r="E23" s="77">
        <v>140</v>
      </c>
      <c r="F23" s="77">
        <v>146</v>
      </c>
      <c r="G23" s="77">
        <v>158.5</v>
      </c>
      <c r="H23" s="77">
        <v>164</v>
      </c>
      <c r="I23" s="77">
        <v>181</v>
      </c>
      <c r="J23" s="77">
        <v>135.5</v>
      </c>
      <c r="K23" s="77">
        <v>119.5</v>
      </c>
      <c r="L23" s="77">
        <v>129.5</v>
      </c>
      <c r="M23" s="77">
        <v>125</v>
      </c>
      <c r="N23" s="77">
        <v>121.5</v>
      </c>
      <c r="O23" s="77">
        <v>116.5</v>
      </c>
      <c r="P23" s="77">
        <v>112.5</v>
      </c>
      <c r="Q23" s="77">
        <v>115.5</v>
      </c>
      <c r="R23" s="77">
        <v>144.5</v>
      </c>
      <c r="S23" s="77">
        <v>130.5</v>
      </c>
      <c r="T23" s="77">
        <v>156</v>
      </c>
      <c r="U23" s="77">
        <v>173</v>
      </c>
      <c r="V23" s="77">
        <v>150</v>
      </c>
      <c r="W23" s="77">
        <v>119.5</v>
      </c>
      <c r="X23" s="77">
        <v>99.5</v>
      </c>
      <c r="Y23" s="77">
        <v>88</v>
      </c>
      <c r="Z23" s="77"/>
      <c r="AA23" s="79">
        <f t="shared" si="2"/>
        <v>3274</v>
      </c>
    </row>
    <row r="24" spans="1:27" ht="24.95" customHeight="1" x14ac:dyDescent="0.2">
      <c r="A24" s="85" t="s">
        <v>19</v>
      </c>
      <c r="B24" s="77">
        <v>362</v>
      </c>
      <c r="C24" s="77">
        <v>344.99999999999994</v>
      </c>
      <c r="D24" s="77">
        <v>335</v>
      </c>
      <c r="E24" s="77">
        <v>332</v>
      </c>
      <c r="F24" s="77">
        <v>340</v>
      </c>
      <c r="G24" s="77">
        <v>366</v>
      </c>
      <c r="H24" s="77">
        <v>416</v>
      </c>
      <c r="I24" s="77">
        <v>476</v>
      </c>
      <c r="J24" s="77">
        <v>515</v>
      </c>
      <c r="K24" s="77">
        <v>531</v>
      </c>
      <c r="L24" s="77">
        <v>535.00000000000011</v>
      </c>
      <c r="M24" s="77">
        <v>538.99999999999989</v>
      </c>
      <c r="N24" s="77">
        <v>542.00000000000011</v>
      </c>
      <c r="O24" s="77">
        <v>531</v>
      </c>
      <c r="P24" s="77">
        <v>516</v>
      </c>
      <c r="Q24" s="77">
        <v>513</v>
      </c>
      <c r="R24" s="77">
        <v>526</v>
      </c>
      <c r="S24" s="77">
        <v>538.99999999999989</v>
      </c>
      <c r="T24" s="77">
        <v>542.00000000000011</v>
      </c>
      <c r="U24" s="77">
        <v>555</v>
      </c>
      <c r="V24" s="77">
        <v>518.99999999999989</v>
      </c>
      <c r="W24" s="77">
        <v>470</v>
      </c>
      <c r="X24" s="77">
        <v>427.99999999999994</v>
      </c>
      <c r="Y24" s="77">
        <v>379.99999999999994</v>
      </c>
      <c r="Z24" s="77"/>
      <c r="AA24" s="79">
        <f t="shared" si="2"/>
        <v>11153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5395.576</v>
      </c>
      <c r="C26" s="88">
        <f t="shared" ref="C26:Z26" si="3">IF(LEN(C$2)&gt;0,SUM(C19:C25),"")</f>
        <v>5167.8729999999996</v>
      </c>
      <c r="D26" s="88">
        <f t="shared" si="3"/>
        <v>5091.9939999999997</v>
      </c>
      <c r="E26" s="88">
        <f t="shared" si="3"/>
        <v>5030.6419999999998</v>
      </c>
      <c r="F26" s="88">
        <f t="shared" si="3"/>
        <v>5100.348</v>
      </c>
      <c r="G26" s="88">
        <f t="shared" si="3"/>
        <v>5419.3850000000002</v>
      </c>
      <c r="H26" s="88">
        <f t="shared" si="3"/>
        <v>5889.4229999999998</v>
      </c>
      <c r="I26" s="88">
        <f t="shared" si="3"/>
        <v>6493.902</v>
      </c>
      <c r="J26" s="88">
        <f t="shared" si="3"/>
        <v>6997.54</v>
      </c>
      <c r="K26" s="88">
        <f t="shared" si="3"/>
        <v>7221.5379999999986</v>
      </c>
      <c r="L26" s="88">
        <f t="shared" si="3"/>
        <v>7394.9830000000002</v>
      </c>
      <c r="M26" s="88">
        <f t="shared" si="3"/>
        <v>7761.7300000000005</v>
      </c>
      <c r="N26" s="88">
        <f t="shared" si="3"/>
        <v>7939.0849999999991</v>
      </c>
      <c r="O26" s="88">
        <f t="shared" si="3"/>
        <v>7822.0499999999993</v>
      </c>
      <c r="P26" s="88">
        <f t="shared" si="3"/>
        <v>7587.9150000000009</v>
      </c>
      <c r="Q26" s="88">
        <f t="shared" si="3"/>
        <v>7398.2959999999994</v>
      </c>
      <c r="R26" s="88">
        <f t="shared" si="3"/>
        <v>7183.268</v>
      </c>
      <c r="S26" s="88">
        <f t="shared" si="3"/>
        <v>7182.4790000000003</v>
      </c>
      <c r="T26" s="88">
        <f t="shared" si="3"/>
        <v>7242.82</v>
      </c>
      <c r="U26" s="88">
        <f t="shared" si="3"/>
        <v>7483.7750000000005</v>
      </c>
      <c r="V26" s="88">
        <f t="shared" si="3"/>
        <v>7107.0780000000004</v>
      </c>
      <c r="W26" s="88">
        <f t="shared" si="3"/>
        <v>6585.53</v>
      </c>
      <c r="X26" s="88">
        <f t="shared" si="3"/>
        <v>6174.8229999999994</v>
      </c>
      <c r="Y26" s="88">
        <f t="shared" si="3"/>
        <v>5732.7669999999998</v>
      </c>
      <c r="Z26" s="89" t="str">
        <f t="shared" si="3"/>
        <v/>
      </c>
      <c r="AA26" s="90">
        <f>SUM(AA19:AA25)</f>
        <v>158404.82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650.5</v>
      </c>
      <c r="C29" s="72">
        <v>610.5</v>
      </c>
      <c r="D29" s="72">
        <v>601</v>
      </c>
      <c r="E29" s="72">
        <v>596</v>
      </c>
      <c r="F29" s="72">
        <v>610</v>
      </c>
      <c r="G29" s="72">
        <v>618.5</v>
      </c>
      <c r="H29" s="72">
        <v>674.33</v>
      </c>
      <c r="I29" s="72">
        <v>778.1</v>
      </c>
      <c r="J29" s="72">
        <v>838.8</v>
      </c>
      <c r="K29" s="72">
        <v>881.87</v>
      </c>
      <c r="L29" s="72">
        <v>908.17</v>
      </c>
      <c r="M29" s="72">
        <v>914.05</v>
      </c>
      <c r="N29" s="72">
        <v>917.56</v>
      </c>
      <c r="O29" s="72">
        <v>903.29</v>
      </c>
      <c r="P29" s="72">
        <v>856.55</v>
      </c>
      <c r="Q29" s="72">
        <v>794.14</v>
      </c>
      <c r="R29" s="72">
        <v>808.05</v>
      </c>
      <c r="S29" s="72">
        <v>745.93</v>
      </c>
      <c r="T29" s="72">
        <v>773.11</v>
      </c>
      <c r="U29" s="72">
        <v>808</v>
      </c>
      <c r="V29" s="72">
        <v>749</v>
      </c>
      <c r="W29" s="72">
        <v>689.5</v>
      </c>
      <c r="X29" s="72">
        <v>651.5</v>
      </c>
      <c r="Y29" s="72">
        <v>592</v>
      </c>
      <c r="Z29" s="73"/>
      <c r="AA29" s="74">
        <f>SUM(B29:Z29)</f>
        <v>17970.449999999997</v>
      </c>
    </row>
    <row r="30" spans="1:27" ht="24.95" customHeight="1" x14ac:dyDescent="0.2">
      <c r="A30" s="75" t="s">
        <v>24</v>
      </c>
      <c r="B30" s="76">
        <v>5121.076</v>
      </c>
      <c r="C30" s="77">
        <v>4903.3729999999996</v>
      </c>
      <c r="D30" s="77">
        <v>4834.9939999999997</v>
      </c>
      <c r="E30" s="77">
        <v>4776.6419999999998</v>
      </c>
      <c r="F30" s="77">
        <v>4831.348</v>
      </c>
      <c r="G30" s="77">
        <v>5139.8850000000002</v>
      </c>
      <c r="H30" s="77">
        <v>5504.7169999999996</v>
      </c>
      <c r="I30" s="77">
        <v>6208.1440000000002</v>
      </c>
      <c r="J30" s="77">
        <v>6727.74</v>
      </c>
      <c r="K30" s="77">
        <v>6936.6679999999997</v>
      </c>
      <c r="L30" s="77">
        <v>7098.8130000000001</v>
      </c>
      <c r="M30" s="77">
        <v>7455.68</v>
      </c>
      <c r="N30" s="77">
        <v>7684.5249999999996</v>
      </c>
      <c r="O30" s="77">
        <v>7559.76</v>
      </c>
      <c r="P30" s="77">
        <v>7342.3649999999998</v>
      </c>
      <c r="Q30" s="77">
        <v>7135.1559999999999</v>
      </c>
      <c r="R30" s="77">
        <v>6748.2179999999998</v>
      </c>
      <c r="S30" s="77">
        <v>6681.7420000000002</v>
      </c>
      <c r="T30" s="77">
        <v>6604.1109999999999</v>
      </c>
      <c r="U30" s="77">
        <v>6866.7749999999996</v>
      </c>
      <c r="V30" s="77">
        <v>6541.0780000000004</v>
      </c>
      <c r="W30" s="77">
        <v>6149.03</v>
      </c>
      <c r="X30" s="77">
        <v>5847.3230000000003</v>
      </c>
      <c r="Y30" s="77">
        <v>5534.7669999999998</v>
      </c>
      <c r="Z30" s="78"/>
      <c r="AA30" s="79">
        <f>SUM(B30:Z30)</f>
        <v>150233.92999999996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5771.576</v>
      </c>
      <c r="C32" s="62">
        <f t="shared" ref="C32:Z32" si="4">IF(LEN(C$2)&gt;0,SUM(C29:C31),"")</f>
        <v>5513.8729999999996</v>
      </c>
      <c r="D32" s="62">
        <f t="shared" si="4"/>
        <v>5435.9939999999997</v>
      </c>
      <c r="E32" s="62">
        <f t="shared" si="4"/>
        <v>5372.6419999999998</v>
      </c>
      <c r="F32" s="62">
        <f t="shared" si="4"/>
        <v>5441.348</v>
      </c>
      <c r="G32" s="62">
        <f t="shared" si="4"/>
        <v>5758.3850000000002</v>
      </c>
      <c r="H32" s="62">
        <f t="shared" si="4"/>
        <v>6179.0469999999996</v>
      </c>
      <c r="I32" s="62">
        <f t="shared" si="4"/>
        <v>6986.2440000000006</v>
      </c>
      <c r="J32" s="62">
        <f t="shared" si="4"/>
        <v>7566.54</v>
      </c>
      <c r="K32" s="62">
        <f t="shared" si="4"/>
        <v>7818.5379999999996</v>
      </c>
      <c r="L32" s="62">
        <f t="shared" si="4"/>
        <v>8006.9830000000002</v>
      </c>
      <c r="M32" s="62">
        <f t="shared" si="4"/>
        <v>8369.73</v>
      </c>
      <c r="N32" s="62">
        <f t="shared" si="4"/>
        <v>8602.0849999999991</v>
      </c>
      <c r="O32" s="62">
        <f t="shared" si="4"/>
        <v>8463.0499999999993</v>
      </c>
      <c r="P32" s="62">
        <f t="shared" si="4"/>
        <v>8198.9149999999991</v>
      </c>
      <c r="Q32" s="62">
        <f t="shared" si="4"/>
        <v>7929.2960000000003</v>
      </c>
      <c r="R32" s="62">
        <f t="shared" si="4"/>
        <v>7556.268</v>
      </c>
      <c r="S32" s="62">
        <f t="shared" si="4"/>
        <v>7427.6720000000005</v>
      </c>
      <c r="T32" s="62">
        <f t="shared" si="4"/>
        <v>7377.2209999999995</v>
      </c>
      <c r="U32" s="62">
        <f t="shared" si="4"/>
        <v>7674.7749999999996</v>
      </c>
      <c r="V32" s="62">
        <f t="shared" si="4"/>
        <v>7290.0780000000004</v>
      </c>
      <c r="W32" s="62">
        <f t="shared" si="4"/>
        <v>6838.53</v>
      </c>
      <c r="X32" s="62">
        <f t="shared" si="4"/>
        <v>6498.8230000000003</v>
      </c>
      <c r="Y32" s="62">
        <f t="shared" si="4"/>
        <v>6126.7669999999998</v>
      </c>
      <c r="Z32" s="63" t="str">
        <f t="shared" si="4"/>
        <v/>
      </c>
      <c r="AA32" s="64">
        <f>SUM(AA29:AA31)</f>
        <v>168204.37999999995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114</v>
      </c>
      <c r="I35" s="95">
        <v>175</v>
      </c>
      <c r="J35" s="95">
        <v>175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110</v>
      </c>
      <c r="T35" s="95">
        <v>48</v>
      </c>
      <c r="U35" s="95">
        <v>31</v>
      </c>
      <c r="V35" s="95">
        <v>50</v>
      </c>
      <c r="W35" s="95">
        <v>101</v>
      </c>
      <c r="X35" s="95">
        <v>193</v>
      </c>
      <c r="Y35" s="95">
        <v>210</v>
      </c>
      <c r="Z35" s="96"/>
      <c r="AA35" s="74">
        <f t="shared" ref="AA35:AA40" si="5">SUM(B35:Z35)</f>
        <v>4007</v>
      </c>
    </row>
    <row r="36" spans="1:27" ht="24.95" customHeight="1" x14ac:dyDescent="0.2">
      <c r="A36" s="97" t="s">
        <v>42</v>
      </c>
      <c r="B36" s="98">
        <v>161</v>
      </c>
      <c r="C36" s="99">
        <v>131</v>
      </c>
      <c r="D36" s="99">
        <v>129</v>
      </c>
      <c r="E36" s="99">
        <v>127</v>
      </c>
      <c r="F36" s="99">
        <v>126</v>
      </c>
      <c r="G36" s="99">
        <v>124</v>
      </c>
      <c r="H36" s="99">
        <v>163</v>
      </c>
      <c r="I36" s="99">
        <v>310</v>
      </c>
      <c r="J36" s="99">
        <v>394</v>
      </c>
      <c r="K36" s="99">
        <v>389</v>
      </c>
      <c r="L36" s="99">
        <v>388</v>
      </c>
      <c r="M36" s="99">
        <v>380</v>
      </c>
      <c r="N36" s="99">
        <v>363</v>
      </c>
      <c r="O36" s="99">
        <v>341</v>
      </c>
      <c r="P36" s="99">
        <v>311</v>
      </c>
      <c r="Q36" s="99">
        <v>228</v>
      </c>
      <c r="R36" s="99">
        <v>173</v>
      </c>
      <c r="S36" s="99">
        <v>127</v>
      </c>
      <c r="T36" s="99">
        <v>72</v>
      </c>
      <c r="U36" s="99">
        <v>145</v>
      </c>
      <c r="V36" s="99">
        <v>118</v>
      </c>
      <c r="W36" s="99">
        <v>137</v>
      </c>
      <c r="X36" s="99">
        <v>116</v>
      </c>
      <c r="Y36" s="99">
        <v>169</v>
      </c>
      <c r="Z36" s="100"/>
      <c r="AA36" s="79">
        <f t="shared" si="5"/>
        <v>5122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252.4</v>
      </c>
      <c r="K37" s="99">
        <v>554.1</v>
      </c>
      <c r="L37" s="99">
        <v>262.8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1069.3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8</v>
      </c>
      <c r="L38" s="99">
        <v>24</v>
      </c>
      <c r="M38" s="99">
        <v>28</v>
      </c>
      <c r="N38" s="99">
        <v>100</v>
      </c>
      <c r="O38" s="99">
        <v>100</v>
      </c>
      <c r="P38" s="99">
        <v>100</v>
      </c>
      <c r="Q38" s="99">
        <v>103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361</v>
      </c>
      <c r="C40" s="88">
        <f t="shared" ref="C40:Z40" si="6">IF(LEN(C$2)&gt;0,SUM(C35:C39),"")</f>
        <v>331</v>
      </c>
      <c r="D40" s="88">
        <f t="shared" si="6"/>
        <v>329</v>
      </c>
      <c r="E40" s="88">
        <f t="shared" si="6"/>
        <v>327</v>
      </c>
      <c r="F40" s="88">
        <f t="shared" si="6"/>
        <v>326</v>
      </c>
      <c r="G40" s="88">
        <f t="shared" si="6"/>
        <v>324</v>
      </c>
      <c r="H40" s="88">
        <f t="shared" si="6"/>
        <v>277</v>
      </c>
      <c r="I40" s="88">
        <f t="shared" si="6"/>
        <v>485</v>
      </c>
      <c r="J40" s="88">
        <f t="shared" si="6"/>
        <v>821.4</v>
      </c>
      <c r="K40" s="88">
        <f t="shared" si="6"/>
        <v>1151.0999999999999</v>
      </c>
      <c r="L40" s="88">
        <f t="shared" si="6"/>
        <v>874.8</v>
      </c>
      <c r="M40" s="88">
        <f t="shared" si="6"/>
        <v>608</v>
      </c>
      <c r="N40" s="88">
        <f t="shared" si="6"/>
        <v>663</v>
      </c>
      <c r="O40" s="88">
        <f t="shared" si="6"/>
        <v>641</v>
      </c>
      <c r="P40" s="88">
        <f t="shared" si="6"/>
        <v>611</v>
      </c>
      <c r="Q40" s="88">
        <f t="shared" si="6"/>
        <v>531</v>
      </c>
      <c r="R40" s="88">
        <f t="shared" si="6"/>
        <v>373</v>
      </c>
      <c r="S40" s="88">
        <f t="shared" si="6"/>
        <v>237</v>
      </c>
      <c r="T40" s="88">
        <f t="shared" si="6"/>
        <v>120</v>
      </c>
      <c r="U40" s="88">
        <f t="shared" si="6"/>
        <v>176</v>
      </c>
      <c r="V40" s="88">
        <f t="shared" si="6"/>
        <v>168</v>
      </c>
      <c r="W40" s="88">
        <f t="shared" si="6"/>
        <v>238</v>
      </c>
      <c r="X40" s="88">
        <f t="shared" si="6"/>
        <v>309</v>
      </c>
      <c r="Y40" s="88">
        <f t="shared" si="6"/>
        <v>379</v>
      </c>
      <c r="Z40" s="89" t="str">
        <f t="shared" si="6"/>
        <v/>
      </c>
      <c r="AA40" s="90">
        <f t="shared" si="5"/>
        <v>10661.3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252.4</v>
      </c>
      <c r="K45" s="99">
        <v>554.1</v>
      </c>
      <c r="L45" s="99">
        <v>262.8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1069.3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104</v>
      </c>
      <c r="C48" s="99">
        <v>97</v>
      </c>
      <c r="D48" s="99">
        <v>88</v>
      </c>
      <c r="E48" s="99">
        <v>87</v>
      </c>
      <c r="F48" s="99">
        <v>100</v>
      </c>
      <c r="G48" s="99">
        <v>126</v>
      </c>
      <c r="H48" s="99">
        <v>150</v>
      </c>
      <c r="I48" s="99">
        <v>200</v>
      </c>
      <c r="J48" s="99">
        <v>200</v>
      </c>
      <c r="K48" s="99">
        <v>200</v>
      </c>
      <c r="L48" s="99">
        <v>200</v>
      </c>
      <c r="M48" s="99">
        <v>200</v>
      </c>
      <c r="N48" s="99">
        <v>200</v>
      </c>
      <c r="O48" s="99">
        <v>200</v>
      </c>
      <c r="P48" s="99">
        <v>200</v>
      </c>
      <c r="Q48" s="99">
        <v>200</v>
      </c>
      <c r="R48" s="99">
        <v>200</v>
      </c>
      <c r="S48" s="99">
        <v>200</v>
      </c>
      <c r="T48" s="99">
        <v>200</v>
      </c>
      <c r="U48" s="99">
        <v>200</v>
      </c>
      <c r="V48" s="99">
        <v>200</v>
      </c>
      <c r="W48" s="99">
        <v>150</v>
      </c>
      <c r="X48" s="99">
        <v>150</v>
      </c>
      <c r="Y48" s="99">
        <v>150</v>
      </c>
      <c r="Z48" s="100"/>
      <c r="AA48" s="79">
        <f t="shared" si="7"/>
        <v>4002</v>
      </c>
    </row>
    <row r="49" spans="1:27" ht="30" customHeight="1" thickBot="1" x14ac:dyDescent="0.25">
      <c r="A49" s="86" t="s">
        <v>49</v>
      </c>
      <c r="B49" s="87">
        <f>IF(LEN(B$2)&gt;0,SUM(B43:B48),"")</f>
        <v>104</v>
      </c>
      <c r="C49" s="88">
        <f t="shared" ref="C49:Z49" si="8">IF(LEN(C$2)&gt;0,SUM(C43:C48),"")</f>
        <v>97</v>
      </c>
      <c r="D49" s="88">
        <f t="shared" si="8"/>
        <v>88</v>
      </c>
      <c r="E49" s="88">
        <f t="shared" si="8"/>
        <v>87</v>
      </c>
      <c r="F49" s="88">
        <f t="shared" si="8"/>
        <v>100</v>
      </c>
      <c r="G49" s="88">
        <f t="shared" si="8"/>
        <v>126</v>
      </c>
      <c r="H49" s="88">
        <f t="shared" si="8"/>
        <v>150</v>
      </c>
      <c r="I49" s="88">
        <f t="shared" si="8"/>
        <v>200</v>
      </c>
      <c r="J49" s="88">
        <f t="shared" si="8"/>
        <v>452.4</v>
      </c>
      <c r="K49" s="88">
        <f t="shared" si="8"/>
        <v>754.1</v>
      </c>
      <c r="L49" s="88">
        <f t="shared" si="8"/>
        <v>462.8</v>
      </c>
      <c r="M49" s="88">
        <f t="shared" si="8"/>
        <v>200</v>
      </c>
      <c r="N49" s="88">
        <f t="shared" si="8"/>
        <v>200</v>
      </c>
      <c r="O49" s="88">
        <f t="shared" si="8"/>
        <v>200</v>
      </c>
      <c r="P49" s="88">
        <f t="shared" si="8"/>
        <v>200</v>
      </c>
      <c r="Q49" s="88">
        <f t="shared" si="8"/>
        <v>200</v>
      </c>
      <c r="R49" s="88">
        <f t="shared" si="8"/>
        <v>200</v>
      </c>
      <c r="S49" s="88">
        <f t="shared" si="8"/>
        <v>200</v>
      </c>
      <c r="T49" s="88">
        <f t="shared" si="8"/>
        <v>200</v>
      </c>
      <c r="U49" s="88">
        <f t="shared" si="8"/>
        <v>200</v>
      </c>
      <c r="V49" s="88">
        <f t="shared" si="8"/>
        <v>200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5071.3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5771.576</v>
      </c>
      <c r="C52" s="88">
        <f t="shared" ref="C52:Z52" si="10">IF(LEN(C$2)&gt;0,SUM(C10:C15)+C26+C40,"")</f>
        <v>5513.8729999999996</v>
      </c>
      <c r="D52" s="88">
        <f t="shared" si="10"/>
        <v>5435.9939999999997</v>
      </c>
      <c r="E52" s="88">
        <f t="shared" si="10"/>
        <v>5372.6419999999998</v>
      </c>
      <c r="F52" s="88">
        <f t="shared" si="10"/>
        <v>5441.348</v>
      </c>
      <c r="G52" s="88">
        <f t="shared" si="10"/>
        <v>5758.3850000000002</v>
      </c>
      <c r="H52" s="88">
        <f t="shared" si="10"/>
        <v>6179.0469999999996</v>
      </c>
      <c r="I52" s="88">
        <f t="shared" si="10"/>
        <v>6986.2439999999997</v>
      </c>
      <c r="J52" s="88">
        <f t="shared" si="10"/>
        <v>7818.94</v>
      </c>
      <c r="K52" s="88">
        <f t="shared" si="10"/>
        <v>8372.637999999999</v>
      </c>
      <c r="L52" s="88">
        <f t="shared" si="10"/>
        <v>8269.7829999999994</v>
      </c>
      <c r="M52" s="88">
        <f t="shared" si="10"/>
        <v>8369.73</v>
      </c>
      <c r="N52" s="88">
        <f t="shared" si="10"/>
        <v>8602.0849999999991</v>
      </c>
      <c r="O52" s="88">
        <f t="shared" si="10"/>
        <v>8463.0499999999993</v>
      </c>
      <c r="P52" s="88">
        <f t="shared" si="10"/>
        <v>8198.9150000000009</v>
      </c>
      <c r="Q52" s="88">
        <f t="shared" si="10"/>
        <v>7929.2959999999994</v>
      </c>
      <c r="R52" s="88">
        <f t="shared" si="10"/>
        <v>7556.268</v>
      </c>
      <c r="S52" s="88">
        <f t="shared" si="10"/>
        <v>7427.6720000000005</v>
      </c>
      <c r="T52" s="88">
        <f t="shared" si="10"/>
        <v>7377.2209999999995</v>
      </c>
      <c r="U52" s="88">
        <f t="shared" si="10"/>
        <v>7674.7750000000005</v>
      </c>
      <c r="V52" s="88">
        <f t="shared" si="10"/>
        <v>7290.0780000000004</v>
      </c>
      <c r="W52" s="88">
        <f t="shared" si="10"/>
        <v>6838.53</v>
      </c>
      <c r="X52" s="88">
        <f t="shared" si="10"/>
        <v>6498.8229999999994</v>
      </c>
      <c r="Y52" s="88">
        <f t="shared" si="10"/>
        <v>6126.7669999999998</v>
      </c>
      <c r="Z52" s="89" t="str">
        <f t="shared" si="10"/>
        <v/>
      </c>
      <c r="AA52" s="104">
        <f>SUM(B52:Z52)</f>
        <v>169273.68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-825.9</v>
      </c>
      <c r="C4" s="18">
        <v>-1411</v>
      </c>
      <c r="D4" s="18">
        <v>-1403</v>
      </c>
      <c r="E4" s="18">
        <v>-1395</v>
      </c>
      <c r="F4" s="18">
        <v>-1379</v>
      </c>
      <c r="G4" s="18">
        <v>-1114.7</v>
      </c>
      <c r="H4" s="18">
        <v>-835.8</v>
      </c>
      <c r="I4" s="18">
        <v>-695.4</v>
      </c>
      <c r="J4" s="18">
        <v>252.4</v>
      </c>
      <c r="K4" s="18">
        <v>554.1</v>
      </c>
      <c r="L4" s="18">
        <v>262.8</v>
      </c>
      <c r="M4" s="18">
        <v>-435.3</v>
      </c>
      <c r="N4" s="18">
        <v>-486.6</v>
      </c>
      <c r="O4" s="18">
        <v>-396.4</v>
      </c>
      <c r="P4" s="18">
        <v>-550.1</v>
      </c>
      <c r="Q4" s="18">
        <v>-746.2</v>
      </c>
      <c r="R4" s="18">
        <v>-600.29999999999995</v>
      </c>
      <c r="S4" s="18">
        <v>-912.8</v>
      </c>
      <c r="T4" s="18">
        <v>-1122.8</v>
      </c>
      <c r="U4" s="18">
        <v>-877.1</v>
      </c>
      <c r="V4" s="18">
        <v>-574.4</v>
      </c>
      <c r="W4" s="18">
        <v>-782.5</v>
      </c>
      <c r="X4" s="18">
        <v>-1090.3</v>
      </c>
      <c r="Y4" s="18">
        <v>-1255</v>
      </c>
      <c r="Z4" s="19"/>
      <c r="AA4" s="111">
        <f>SUM(B4:Z4)</f>
        <v>-17820.3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88.87</v>
      </c>
      <c r="C7" s="117">
        <v>77.88</v>
      </c>
      <c r="D7" s="117">
        <v>77.06</v>
      </c>
      <c r="E7" s="117">
        <v>76.13</v>
      </c>
      <c r="F7" s="117">
        <v>76.22</v>
      </c>
      <c r="G7" s="117">
        <v>97.6</v>
      </c>
      <c r="H7" s="117">
        <v>121.03</v>
      </c>
      <c r="I7" s="117">
        <v>126.86</v>
      </c>
      <c r="J7" s="117">
        <v>112.65</v>
      </c>
      <c r="K7" s="117">
        <v>93.7</v>
      </c>
      <c r="L7" s="117">
        <v>68.7</v>
      </c>
      <c r="M7" s="117">
        <v>43.63</v>
      </c>
      <c r="N7" s="117">
        <v>15.02</v>
      </c>
      <c r="O7" s="117">
        <v>13.6</v>
      </c>
      <c r="P7" s="117">
        <v>15.1</v>
      </c>
      <c r="Q7" s="117">
        <v>47.62</v>
      </c>
      <c r="R7" s="117">
        <v>85.69</v>
      </c>
      <c r="S7" s="117">
        <v>108.82</v>
      </c>
      <c r="T7" s="117">
        <v>183.54</v>
      </c>
      <c r="U7" s="117">
        <v>232.3</v>
      </c>
      <c r="V7" s="117">
        <v>159.88999999999999</v>
      </c>
      <c r="W7" s="117">
        <v>108.63</v>
      </c>
      <c r="X7" s="117">
        <v>101.96</v>
      </c>
      <c r="Y7" s="117">
        <v>84.96</v>
      </c>
      <c r="Z7" s="118"/>
      <c r="AA7" s="119">
        <f>IF(SUM(B7:Z7)&lt;&gt;0,AVERAGEIF(B7:Z7,"&lt;&gt;"""),"")</f>
        <v>92.394166666666663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825.9</v>
      </c>
      <c r="C13" s="129">
        <v>1411</v>
      </c>
      <c r="D13" s="129">
        <v>1403</v>
      </c>
      <c r="E13" s="129">
        <v>1395</v>
      </c>
      <c r="F13" s="129">
        <v>1379</v>
      </c>
      <c r="G13" s="129">
        <v>1114.7</v>
      </c>
      <c r="H13" s="129">
        <v>835.8</v>
      </c>
      <c r="I13" s="129">
        <v>695.4</v>
      </c>
      <c r="J13" s="129"/>
      <c r="K13" s="129"/>
      <c r="L13" s="129"/>
      <c r="M13" s="129">
        <v>435.3</v>
      </c>
      <c r="N13" s="129">
        <v>486.6</v>
      </c>
      <c r="O13" s="129">
        <v>396.4</v>
      </c>
      <c r="P13" s="129">
        <v>550.1</v>
      </c>
      <c r="Q13" s="129">
        <v>746.2</v>
      </c>
      <c r="R13" s="129">
        <v>600.29999999999995</v>
      </c>
      <c r="S13" s="129">
        <v>912.8</v>
      </c>
      <c r="T13" s="129">
        <v>1122.8</v>
      </c>
      <c r="U13" s="129">
        <v>877.1</v>
      </c>
      <c r="V13" s="129">
        <v>574.4</v>
      </c>
      <c r="W13" s="129">
        <v>782.5</v>
      </c>
      <c r="X13" s="129">
        <v>1090.3</v>
      </c>
      <c r="Y13" s="130">
        <v>1255</v>
      </c>
      <c r="Z13" s="131"/>
      <c r="AA13" s="132">
        <f t="shared" si="0"/>
        <v>18889.599999999995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825.9</v>
      </c>
      <c r="C16" s="135">
        <f t="shared" si="1"/>
        <v>1411</v>
      </c>
      <c r="D16" s="135">
        <f t="shared" si="1"/>
        <v>1403</v>
      </c>
      <c r="E16" s="135">
        <f t="shared" si="1"/>
        <v>1395</v>
      </c>
      <c r="F16" s="135">
        <f t="shared" si="1"/>
        <v>1379</v>
      </c>
      <c r="G16" s="135">
        <f t="shared" si="1"/>
        <v>1114.7</v>
      </c>
      <c r="H16" s="135">
        <f t="shared" si="1"/>
        <v>835.8</v>
      </c>
      <c r="I16" s="135">
        <f t="shared" si="1"/>
        <v>695.4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435.3</v>
      </c>
      <c r="N16" s="135">
        <f t="shared" si="1"/>
        <v>486.6</v>
      </c>
      <c r="O16" s="135">
        <f t="shared" si="1"/>
        <v>396.4</v>
      </c>
      <c r="P16" s="135">
        <f t="shared" si="1"/>
        <v>550.1</v>
      </c>
      <c r="Q16" s="135">
        <f t="shared" si="1"/>
        <v>746.2</v>
      </c>
      <c r="R16" s="135">
        <f t="shared" si="1"/>
        <v>600.29999999999995</v>
      </c>
      <c r="S16" s="135">
        <f t="shared" si="1"/>
        <v>912.8</v>
      </c>
      <c r="T16" s="135">
        <f t="shared" si="1"/>
        <v>1122.8</v>
      </c>
      <c r="U16" s="135">
        <f t="shared" si="1"/>
        <v>877.1</v>
      </c>
      <c r="V16" s="135">
        <f t="shared" si="1"/>
        <v>574.4</v>
      </c>
      <c r="W16" s="135">
        <f t="shared" si="1"/>
        <v>782.5</v>
      </c>
      <c r="X16" s="135">
        <f t="shared" si="1"/>
        <v>1090.3</v>
      </c>
      <c r="Y16" s="135">
        <f t="shared" si="1"/>
        <v>1255</v>
      </c>
      <c r="Z16" s="136" t="str">
        <f t="shared" si="1"/>
        <v/>
      </c>
      <c r="AA16" s="90">
        <f t="shared" si="0"/>
        <v>18889.599999999995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252.4</v>
      </c>
      <c r="K21" s="129">
        <v>554.1</v>
      </c>
      <c r="L21" s="129">
        <v>262.8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1069.3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252.4</v>
      </c>
      <c r="K24" s="135">
        <f t="shared" si="3"/>
        <v>554.1</v>
      </c>
      <c r="L24" s="135">
        <f t="shared" si="3"/>
        <v>262.8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2025-09-18T09:18:43Z</dcterms:created>
  <dcterms:modified xsi:type="dcterms:W3CDTF">2025-09-18T09:18:44Z</dcterms:modified>
</cp:coreProperties>
</file>