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0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<sst xmlns="http://schemas.openxmlformats.org/spreadsheetml/2006/main" count="119" uniqueCount="54">
  <si>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15/09/2025 14:05:57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</si>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</sst>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075-4751-88C3-2CD59D485A7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075-4751-88C3-2CD59D485A7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D075-4751-88C3-2CD59D485A7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D075-4751-88C3-2CD59D485A7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D075-4751-88C3-2CD59D485A7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075-4751-88C3-2CD59D485A7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075-4751-88C3-2CD59D485A7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D075-4751-88C3-2CD59D485A7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142</c:v>
                </c:pt>
                <c:pt idx="1">
                  <c:v>142</c:v>
                </c:pt>
                <c:pt idx="2">
                  <c:v>136</c:v>
                </c:pt>
                <c:pt idx="3">
                  <c:v>136</c:v>
                </c:pt>
                <c:pt idx="4">
                  <c:v>136</c:v>
                </c:pt>
                <c:pt idx="5">
                  <c:v>136</c:v>
                </c:pt>
                <c:pt idx="6">
                  <c:v>136</c:v>
                </c:pt>
                <c:pt idx="7">
                  <c:v>136</c:v>
                </c:pt>
                <c:pt idx="8">
                  <c:v>144</c:v>
                </c:pt>
                <c:pt idx="9">
                  <c:v>144</c:v>
                </c:pt>
                <c:pt idx="10">
                  <c:v>139</c:v>
                </c:pt>
                <c:pt idx="11">
                  <c:v>145</c:v>
                </c:pt>
                <c:pt idx="12">
                  <c:v>150</c:v>
                </c:pt>
                <c:pt idx="13">
                  <c:v>142</c:v>
                </c:pt>
                <c:pt idx="14">
                  <c:v>136</c:v>
                </c:pt>
                <c:pt idx="15">
                  <c:v>136</c:v>
                </c:pt>
                <c:pt idx="16">
                  <c:v>170</c:v>
                </c:pt>
                <c:pt idx="17">
                  <c:v>199</c:v>
                </c:pt>
                <c:pt idx="18">
                  <c:v>214</c:v>
                </c:pt>
                <c:pt idx="19">
                  <c:v>231</c:v>
                </c:pt>
                <c:pt idx="20">
                  <c:v>203</c:v>
                </c:pt>
                <c:pt idx="21">
                  <c:v>212</c:v>
                </c:pt>
                <c:pt idx="22">
                  <c:v>175</c:v>
                </c:pt>
                <c:pt idx="23">
                  <c:v>142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D075-4751-88C3-2CD59D485A7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3954.4569999999999</c:v>
                </c:pt>
                <c:pt idx="1">
                  <c:v>3515.0749999999998</c:v>
                </c:pt>
                <c:pt idx="2">
                  <c:v>3425.1190000000001</c:v>
                </c:pt>
                <c:pt idx="3">
                  <c:v>3298.7430000000004</c:v>
                </c:pt>
                <c:pt idx="4">
                  <c:v>3385.7910000000002</c:v>
                </c:pt>
                <c:pt idx="5">
                  <c:v>3564.192</c:v>
                </c:pt>
                <c:pt idx="6">
                  <c:v>3628.9840000000004</c:v>
                </c:pt>
                <c:pt idx="7">
                  <c:v>3587.4140000000002</c:v>
                </c:pt>
                <c:pt idx="8">
                  <c:v>2072.6970000000001</c:v>
                </c:pt>
                <c:pt idx="9">
                  <c:v>1404.9</c:v>
                </c:pt>
                <c:pt idx="10">
                  <c:v>1062.9000000000001</c:v>
                </c:pt>
                <c:pt idx="11">
                  <c:v>657.9</c:v>
                </c:pt>
                <c:pt idx="12">
                  <c:v>657.9</c:v>
                </c:pt>
                <c:pt idx="13">
                  <c:v>657.9</c:v>
                </c:pt>
                <c:pt idx="14">
                  <c:v>907.9</c:v>
                </c:pt>
                <c:pt idx="15">
                  <c:v>1829.9</c:v>
                </c:pt>
                <c:pt idx="16">
                  <c:v>3522.9</c:v>
                </c:pt>
                <c:pt idx="17">
                  <c:v>4095.9</c:v>
                </c:pt>
                <c:pt idx="18">
                  <c:v>4019.4639999999999</c:v>
                </c:pt>
                <c:pt idx="19">
                  <c:v>4053.7430000000004</c:v>
                </c:pt>
                <c:pt idx="20">
                  <c:v>4049.828</c:v>
                </c:pt>
                <c:pt idx="21">
                  <c:v>4180.7929999999997</c:v>
                </c:pt>
                <c:pt idx="22">
                  <c:v>4229.2640000000001</c:v>
                </c:pt>
                <c:pt idx="23">
                  <c:v>3861.4549999999999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075-4751-88C3-2CD59D485A71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190</c:v>
                </c:pt>
                <c:pt idx="1">
                  <c:v>137.30000000000001</c:v>
                </c:pt>
                <c:pt idx="2">
                  <c:v>117</c:v>
                </c:pt>
                <c:pt idx="3">
                  <c:v>90</c:v>
                </c:pt>
                <c:pt idx="4">
                  <c:v>134</c:v>
                </c:pt>
                <c:pt idx="5">
                  <c:v>131</c:v>
                </c:pt>
                <c:pt idx="6">
                  <c:v>129</c:v>
                </c:pt>
                <c:pt idx="7">
                  <c:v>86</c:v>
                </c:pt>
                <c:pt idx="8">
                  <c:v>61</c:v>
                </c:pt>
                <c:pt idx="9">
                  <c:v>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50</c:v>
                </c:pt>
                <c:pt idx="17">
                  <c:v>424.1</c:v>
                </c:pt>
                <c:pt idx="18">
                  <c:v>955.3</c:v>
                </c:pt>
                <c:pt idx="19">
                  <c:v>876.1</c:v>
                </c:pt>
                <c:pt idx="20">
                  <c:v>741.8</c:v>
                </c:pt>
                <c:pt idx="21">
                  <c:v>1037.8</c:v>
                </c:pt>
                <c:pt idx="22">
                  <c:v>834.9</c:v>
                </c:pt>
                <c:pt idx="23">
                  <c:v>979.8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075-4751-88C3-2CD59D485A7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1396.269</c:v>
                </c:pt>
                <c:pt idx="1">
                  <c:v>1438.2019999999998</c:v>
                </c:pt>
                <c:pt idx="2">
                  <c:v>1504.0450000000001</c:v>
                </c:pt>
                <c:pt idx="3">
                  <c:v>1566.5619999999997</c:v>
                </c:pt>
                <c:pt idx="4">
                  <c:v>1645.1279999999997</c:v>
                </c:pt>
                <c:pt idx="5">
                  <c:v>1720.9180000000001</c:v>
                </c:pt>
                <c:pt idx="6">
                  <c:v>1999.6010000000001</c:v>
                </c:pt>
                <c:pt idx="7">
                  <c:v>3249.9690000000001</c:v>
                </c:pt>
                <c:pt idx="8">
                  <c:v>5144.6539999999977</c:v>
                </c:pt>
                <c:pt idx="9">
                  <c:v>6689.3640000000005</c:v>
                </c:pt>
                <c:pt idx="10">
                  <c:v>7652.2049999999999</c:v>
                </c:pt>
                <c:pt idx="11">
                  <c:v>8235.1420000000016</c:v>
                </c:pt>
                <c:pt idx="12">
                  <c:v>8349.2100000000009</c:v>
                </c:pt>
                <c:pt idx="13">
                  <c:v>8220.3509999999987</c:v>
                </c:pt>
                <c:pt idx="14">
                  <c:v>7548.4299999999994</c:v>
                </c:pt>
                <c:pt idx="15">
                  <c:v>6273.9000000000015</c:v>
                </c:pt>
                <c:pt idx="16">
                  <c:v>4555.5559999999996</c:v>
                </c:pt>
                <c:pt idx="17">
                  <c:v>2515.8879999999999</c:v>
                </c:pt>
                <c:pt idx="18">
                  <c:v>1316.5089999999998</c:v>
                </c:pt>
                <c:pt idx="19">
                  <c:v>1060.1970000000001</c:v>
                </c:pt>
                <c:pt idx="20">
                  <c:v>990.26700000000005</c:v>
                </c:pt>
                <c:pt idx="21">
                  <c:v>931.37000000000012</c:v>
                </c:pt>
                <c:pt idx="22">
                  <c:v>882.88900000000001</c:v>
                </c:pt>
                <c:pt idx="23">
                  <c:v>836.40199999999993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075-4751-88C3-2CD59D485A7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148</c:v>
                </c:pt>
                <c:pt idx="1">
                  <c:v>149</c:v>
                </c:pt>
                <c:pt idx="2">
                  <c:v>151</c:v>
                </c:pt>
                <c:pt idx="3">
                  <c:v>152</c:v>
                </c:pt>
                <c:pt idx="4">
                  <c:v>154</c:v>
                </c:pt>
                <c:pt idx="5">
                  <c:v>155</c:v>
                </c:pt>
                <c:pt idx="6">
                  <c:v>158</c:v>
                </c:pt>
                <c:pt idx="7">
                  <c:v>170</c:v>
                </c:pt>
                <c:pt idx="8">
                  <c:v>190</c:v>
                </c:pt>
                <c:pt idx="9">
                  <c:v>205</c:v>
                </c:pt>
                <c:pt idx="10">
                  <c:v>216</c:v>
                </c:pt>
                <c:pt idx="11">
                  <c:v>219</c:v>
                </c:pt>
                <c:pt idx="12">
                  <c:v>220</c:v>
                </c:pt>
                <c:pt idx="13">
                  <c:v>216</c:v>
                </c:pt>
                <c:pt idx="14">
                  <c:v>208</c:v>
                </c:pt>
                <c:pt idx="15">
                  <c:v>197</c:v>
                </c:pt>
                <c:pt idx="16">
                  <c:v>180</c:v>
                </c:pt>
                <c:pt idx="17">
                  <c:v>162</c:v>
                </c:pt>
                <c:pt idx="18">
                  <c:v>152</c:v>
                </c:pt>
                <c:pt idx="19">
                  <c:v>148</c:v>
                </c:pt>
                <c:pt idx="20">
                  <c:v>143</c:v>
                </c:pt>
                <c:pt idx="21">
                  <c:v>136</c:v>
                </c:pt>
                <c:pt idx="22">
                  <c:v>130</c:v>
                </c:pt>
                <c:pt idx="23">
                  <c:v>126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D075-4751-88C3-2CD59D485A7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66</c:v>
                </c:pt>
                <c:pt idx="5">
                  <c:v>96</c:v>
                </c:pt>
                <c:pt idx="6">
                  <c:v>480</c:v>
                </c:pt>
                <c:pt idx="7">
                  <c:v>777</c:v>
                </c:pt>
                <c:pt idx="8">
                  <c:v>131</c:v>
                </c:pt>
                <c:pt idx="9">
                  <c:v>51</c:v>
                </c:pt>
                <c:pt idx="10">
                  <c:v>64</c:v>
                </c:pt>
                <c:pt idx="11">
                  <c:v>38</c:v>
                </c:pt>
                <c:pt idx="12">
                  <c:v>42</c:v>
                </c:pt>
                <c:pt idx="13">
                  <c:v>42</c:v>
                </c:pt>
                <c:pt idx="14">
                  <c:v>30</c:v>
                </c:pt>
                <c:pt idx="17">
                  <c:v>283</c:v>
                </c:pt>
                <c:pt idx="18">
                  <c:v>966</c:v>
                </c:pt>
                <c:pt idx="19">
                  <c:v>1473.8</c:v>
                </c:pt>
                <c:pt idx="20">
                  <c:v>1311</c:v>
                </c:pt>
                <c:pt idx="21">
                  <c:v>364</c:v>
                </c:pt>
                <c:pt idx="22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D075-4751-88C3-2CD59D485A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108.49</c:v>
                </c:pt>
                <c:pt idx="1">
                  <c:v>105.1</c:v>
                </c:pt>
                <c:pt idx="2">
                  <c:v>88.41</c:v>
                </c:pt>
                <c:pt idx="3">
                  <c:v>85.62</c:v>
                </c:pt>
                <c:pt idx="4">
                  <c:v>87.04</c:v>
                </c:pt>
                <c:pt idx="5">
                  <c:v>108.49</c:v>
                </c:pt>
                <c:pt idx="6">
                  <c:v>149.34</c:v>
                </c:pt>
                <c:pt idx="7">
                  <c:v>132.31</c:v>
                </c:pt>
                <c:pt idx="8">
                  <c:v>82.81</c:v>
                </c:pt>
                <c:pt idx="9">
                  <c:v>16</c:v>
                </c:pt>
                <c:pt idx="10">
                  <c:v>0</c:v>
                </c:pt>
                <c:pt idx="11">
                  <c:v>0.01</c:v>
                </c:pt>
                <c:pt idx="12">
                  <c:v>0.01</c:v>
                </c:pt>
                <c:pt idx="13">
                  <c:v>1</c:v>
                </c:pt>
                <c:pt idx="14">
                  <c:v>45</c:v>
                </c:pt>
                <c:pt idx="15">
                  <c:v>70</c:v>
                </c:pt>
                <c:pt idx="16">
                  <c:v>116.02</c:v>
                </c:pt>
                <c:pt idx="17">
                  <c:v>181.48</c:v>
                </c:pt>
                <c:pt idx="18">
                  <c:v>221.37</c:v>
                </c:pt>
                <c:pt idx="19">
                  <c:v>324.79000000000002</c:v>
                </c:pt>
                <c:pt idx="20">
                  <c:v>167.89</c:v>
                </c:pt>
                <c:pt idx="21">
                  <c:v>143.12</c:v>
                </c:pt>
                <c:pt idx="22">
                  <c:v>129.21</c:v>
                </c:pt>
                <c:pt idx="23">
                  <c:v>101.59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075-4751-88C3-2CD59D485A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101</c:v>
                </c:pt>
                <c:pt idx="1">
                  <c:v>94.5</c:v>
                </c:pt>
                <c:pt idx="2">
                  <c:v>97.5</c:v>
                </c:pt>
                <c:pt idx="3">
                  <c:v>103</c:v>
                </c:pt>
                <c:pt idx="4">
                  <c:v>105</c:v>
                </c:pt>
                <c:pt idx="5">
                  <c:v>115.5</c:v>
                </c:pt>
                <c:pt idx="6">
                  <c:v>139.5</c:v>
                </c:pt>
                <c:pt idx="7">
                  <c:v>142</c:v>
                </c:pt>
                <c:pt idx="8">
                  <c:v>130</c:v>
                </c:pt>
                <c:pt idx="9">
                  <c:v>118.5</c:v>
                </c:pt>
                <c:pt idx="10">
                  <c:v>141</c:v>
                </c:pt>
                <c:pt idx="11">
                  <c:v>136</c:v>
                </c:pt>
                <c:pt idx="12">
                  <c:v>124.5</c:v>
                </c:pt>
                <c:pt idx="13">
                  <c:v>122</c:v>
                </c:pt>
                <c:pt idx="14">
                  <c:v>114.5</c:v>
                </c:pt>
                <c:pt idx="15">
                  <c:v>115</c:v>
                </c:pt>
                <c:pt idx="16">
                  <c:v>153.5</c:v>
                </c:pt>
                <c:pt idx="17">
                  <c:v>193</c:v>
                </c:pt>
                <c:pt idx="18">
                  <c:v>200.5</c:v>
                </c:pt>
                <c:pt idx="19">
                  <c:v>195</c:v>
                </c:pt>
                <c:pt idx="20">
                  <c:v>193</c:v>
                </c:pt>
                <c:pt idx="21">
                  <c:v>184</c:v>
                </c:pt>
                <c:pt idx="22">
                  <c:v>186</c:v>
                </c:pt>
                <c:pt idx="23">
                  <c:v>161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B1-473A-A949-12A46822787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684.85</c:v>
                </c:pt>
                <c:pt idx="1">
                  <c:v>721.78899999999999</c:v>
                </c:pt>
                <c:pt idx="2">
                  <c:v>779.44</c:v>
                </c:pt>
                <c:pt idx="3">
                  <c:v>771.38799999999992</c:v>
                </c:pt>
                <c:pt idx="4">
                  <c:v>744.29</c:v>
                </c:pt>
                <c:pt idx="5">
                  <c:v>746.52600000000007</c:v>
                </c:pt>
                <c:pt idx="6">
                  <c:v>772.12200000000007</c:v>
                </c:pt>
                <c:pt idx="7">
                  <c:v>742.7940000000001</c:v>
                </c:pt>
                <c:pt idx="8">
                  <c:v>740.52499999999998</c:v>
                </c:pt>
                <c:pt idx="9">
                  <c:v>733.32</c:v>
                </c:pt>
                <c:pt idx="10">
                  <c:v>750.45299999999997</c:v>
                </c:pt>
                <c:pt idx="11">
                  <c:v>741.56899999999996</c:v>
                </c:pt>
                <c:pt idx="12">
                  <c:v>760.69500000000005</c:v>
                </c:pt>
                <c:pt idx="13">
                  <c:v>755.50599999999997</c:v>
                </c:pt>
                <c:pt idx="14">
                  <c:v>766.67599999999993</c:v>
                </c:pt>
                <c:pt idx="15">
                  <c:v>768.6690000000001</c:v>
                </c:pt>
                <c:pt idx="16">
                  <c:v>714.68200000000002</c:v>
                </c:pt>
                <c:pt idx="17">
                  <c:v>701.53399999999999</c:v>
                </c:pt>
                <c:pt idx="18">
                  <c:v>672.94500000000005</c:v>
                </c:pt>
                <c:pt idx="19">
                  <c:v>674.904</c:v>
                </c:pt>
                <c:pt idx="20">
                  <c:v>679.46100000000001</c:v>
                </c:pt>
                <c:pt idx="21">
                  <c:v>679.56899999999996</c:v>
                </c:pt>
                <c:pt idx="22">
                  <c:v>683.49599999999998</c:v>
                </c:pt>
                <c:pt idx="23">
                  <c:v>683.47700000000009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4B1-473A-A949-12A46822787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1278.2379999999998</c:v>
                </c:pt>
                <c:pt idx="1">
                  <c:v>1237.741</c:v>
                </c:pt>
                <c:pt idx="2">
                  <c:v>1224.354</c:v>
                </c:pt>
                <c:pt idx="3">
                  <c:v>1226.1189999999999</c:v>
                </c:pt>
                <c:pt idx="4">
                  <c:v>1266.5350000000001</c:v>
                </c:pt>
                <c:pt idx="5">
                  <c:v>1411.3880000000001</c:v>
                </c:pt>
                <c:pt idx="6">
                  <c:v>1590.355</c:v>
                </c:pt>
                <c:pt idx="7">
                  <c:v>1749.9250000000002</c:v>
                </c:pt>
                <c:pt idx="8">
                  <c:v>1797.7979999999998</c:v>
                </c:pt>
                <c:pt idx="9">
                  <c:v>1822.8</c:v>
                </c:pt>
                <c:pt idx="10">
                  <c:v>1785.2909999999999</c:v>
                </c:pt>
                <c:pt idx="11">
                  <c:v>1797.4490000000005</c:v>
                </c:pt>
                <c:pt idx="12">
                  <c:v>1807.393</c:v>
                </c:pt>
                <c:pt idx="13">
                  <c:v>1781.046</c:v>
                </c:pt>
                <c:pt idx="14">
                  <c:v>1718.6510000000001</c:v>
                </c:pt>
                <c:pt idx="15">
                  <c:v>1709.8160000000003</c:v>
                </c:pt>
                <c:pt idx="16">
                  <c:v>1744.277</c:v>
                </c:pt>
                <c:pt idx="17">
                  <c:v>1725.914</c:v>
                </c:pt>
                <c:pt idx="18">
                  <c:v>1706.318</c:v>
                </c:pt>
                <c:pt idx="19">
                  <c:v>1701.8029999999999</c:v>
                </c:pt>
                <c:pt idx="20">
                  <c:v>1569.5430000000001</c:v>
                </c:pt>
                <c:pt idx="21">
                  <c:v>1410.1269999999997</c:v>
                </c:pt>
                <c:pt idx="22">
                  <c:v>1328.2819999999997</c:v>
                </c:pt>
                <c:pt idx="23">
                  <c:v>1294.6719999999998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4B1-473A-A949-12A46822787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2850.1519999999996</c:v>
                </c:pt>
                <c:pt idx="1">
                  <c:v>2658.529</c:v>
                </c:pt>
                <c:pt idx="2">
                  <c:v>2532.3339999999998</c:v>
                </c:pt>
                <c:pt idx="3">
                  <c:v>2461.0929999999998</c:v>
                </c:pt>
                <c:pt idx="4">
                  <c:v>2511.8869999999997</c:v>
                </c:pt>
                <c:pt idx="5">
                  <c:v>2687.3319999999999</c:v>
                </c:pt>
                <c:pt idx="6">
                  <c:v>2868.4409999999998</c:v>
                </c:pt>
                <c:pt idx="7">
                  <c:v>3293.567</c:v>
                </c:pt>
                <c:pt idx="8">
                  <c:v>3667.2200000000003</c:v>
                </c:pt>
                <c:pt idx="9">
                  <c:v>4016.7269999999999</c:v>
                </c:pt>
                <c:pt idx="10">
                  <c:v>4202.3610000000008</c:v>
                </c:pt>
                <c:pt idx="11">
                  <c:v>4366.0240000000003</c:v>
                </c:pt>
                <c:pt idx="12">
                  <c:v>4466.5220000000008</c:v>
                </c:pt>
                <c:pt idx="13">
                  <c:v>4372.6990000000005</c:v>
                </c:pt>
                <c:pt idx="14">
                  <c:v>4174.6260000000011</c:v>
                </c:pt>
                <c:pt idx="15">
                  <c:v>4088.2929999999997</c:v>
                </c:pt>
                <c:pt idx="16">
                  <c:v>4088.4690000000001</c:v>
                </c:pt>
                <c:pt idx="17">
                  <c:v>4075.5720000000001</c:v>
                </c:pt>
                <c:pt idx="18">
                  <c:v>4147.3760000000002</c:v>
                </c:pt>
                <c:pt idx="19">
                  <c:v>4351.1570000000002</c:v>
                </c:pt>
                <c:pt idx="20">
                  <c:v>4104.9030000000002</c:v>
                </c:pt>
                <c:pt idx="21">
                  <c:v>3782.2559999999999</c:v>
                </c:pt>
                <c:pt idx="22">
                  <c:v>3425.3129999999992</c:v>
                </c:pt>
                <c:pt idx="23">
                  <c:v>3132.4680000000003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4B1-473A-A949-12A46822787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365</c:v>
                </c:pt>
                <c:pt idx="1">
                  <c:v>348.99999999999994</c:v>
                </c:pt>
                <c:pt idx="2">
                  <c:v>340</c:v>
                </c:pt>
                <c:pt idx="3">
                  <c:v>336</c:v>
                </c:pt>
                <c:pt idx="4">
                  <c:v>347.00000000000006</c:v>
                </c:pt>
                <c:pt idx="5">
                  <c:v>373.99999999999994</c:v>
                </c:pt>
                <c:pt idx="6">
                  <c:v>424.99999999999994</c:v>
                </c:pt>
                <c:pt idx="7">
                  <c:v>486</c:v>
                </c:pt>
                <c:pt idx="8">
                  <c:v>534.00000000000011</c:v>
                </c:pt>
                <c:pt idx="9">
                  <c:v>549.00000000000011</c:v>
                </c:pt>
                <c:pt idx="10">
                  <c:v>555</c:v>
                </c:pt>
                <c:pt idx="11">
                  <c:v>564</c:v>
                </c:pt>
                <c:pt idx="12">
                  <c:v>570</c:v>
                </c:pt>
                <c:pt idx="13">
                  <c:v>556.99999999999989</c:v>
                </c:pt>
                <c:pt idx="14">
                  <c:v>537</c:v>
                </c:pt>
                <c:pt idx="15">
                  <c:v>529.99999999999989</c:v>
                </c:pt>
                <c:pt idx="16">
                  <c:v>550</c:v>
                </c:pt>
                <c:pt idx="17">
                  <c:v>561</c:v>
                </c:pt>
                <c:pt idx="18">
                  <c:v>566</c:v>
                </c:pt>
                <c:pt idx="19">
                  <c:v>579</c:v>
                </c:pt>
                <c:pt idx="20">
                  <c:v>546</c:v>
                </c:pt>
                <c:pt idx="21">
                  <c:v>497.99999999999994</c:v>
                </c:pt>
                <c:pt idx="22">
                  <c:v>455</c:v>
                </c:pt>
                <c:pt idx="23">
                  <c:v>404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4B1-473A-A949-12A46822787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4B1-473A-A949-12A46822787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9">
                  <c:v>110</c:v>
                </c:pt>
                <c:pt idx="10">
                  <c:v>110</c:v>
                </c:pt>
                <c:pt idx="11">
                  <c:v>110</c:v>
                </c:pt>
                <c:pt idx="12">
                  <c:v>110</c:v>
                </c:pt>
                <c:pt idx="13">
                  <c:v>110</c:v>
                </c:pt>
                <c:pt idx="14">
                  <c:v>14.506</c:v>
                </c:pt>
                <c:pt idx="15">
                  <c:v>15.949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4B1-473A-A949-12A46822787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54B1-473A-A949-12A46822787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4B1-473A-A949-12A46822787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54B1-473A-A949-12A468227877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679.5</c:v>
                </c:pt>
                <c:pt idx="1">
                  <c:v>305</c:v>
                </c:pt>
                <c:pt idx="2">
                  <c:v>344.5</c:v>
                </c:pt>
                <c:pt idx="3">
                  <c:v>330.7</c:v>
                </c:pt>
                <c:pt idx="4">
                  <c:v>531.20000000000005</c:v>
                </c:pt>
                <c:pt idx="5">
                  <c:v>453.4</c:v>
                </c:pt>
                <c:pt idx="6">
                  <c:v>723.9</c:v>
                </c:pt>
                <c:pt idx="7">
                  <c:v>1592.1</c:v>
                </c:pt>
                <c:pt idx="8">
                  <c:v>873.8</c:v>
                </c:pt>
                <c:pt idx="9">
                  <c:v>1147.9000000000001</c:v>
                </c:pt>
                <c:pt idx="10">
                  <c:v>1590</c:v>
                </c:pt>
                <c:pt idx="11">
                  <c:v>1580</c:v>
                </c:pt>
                <c:pt idx="12">
                  <c:v>1580</c:v>
                </c:pt>
                <c:pt idx="13">
                  <c:v>1580</c:v>
                </c:pt>
                <c:pt idx="14">
                  <c:v>1504.4</c:v>
                </c:pt>
                <c:pt idx="15">
                  <c:v>1209.0999999999999</c:v>
                </c:pt>
                <c:pt idx="16">
                  <c:v>1227.5</c:v>
                </c:pt>
                <c:pt idx="17">
                  <c:v>417</c:v>
                </c:pt>
                <c:pt idx="18">
                  <c:v>316</c:v>
                </c:pt>
                <c:pt idx="19">
                  <c:v>326</c:v>
                </c:pt>
                <c:pt idx="20">
                  <c:v>331</c:v>
                </c:pt>
                <c:pt idx="21">
                  <c:v>293</c:v>
                </c:pt>
                <c:pt idx="22">
                  <c:v>185</c:v>
                </c:pt>
                <c:pt idx="23">
                  <c:v>255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4B1-473A-A949-12A46822787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15</c:v>
                </c:pt>
                <c:pt idx="1">
                  <c:v>15</c:v>
                </c:pt>
                <c:pt idx="2">
                  <c:v>15</c:v>
                </c:pt>
                <c:pt idx="3">
                  <c:v>15</c:v>
                </c:pt>
                <c:pt idx="4">
                  <c:v>15</c:v>
                </c:pt>
                <c:pt idx="5">
                  <c:v>15</c:v>
                </c:pt>
                <c:pt idx="6">
                  <c:v>12.223000000000001</c:v>
                </c:pt>
                <c:pt idx="17">
                  <c:v>5.9180000000000001</c:v>
                </c:pt>
                <c:pt idx="18">
                  <c:v>14.151999999999999</c:v>
                </c:pt>
                <c:pt idx="19">
                  <c:v>15</c:v>
                </c:pt>
                <c:pt idx="20">
                  <c:v>15</c:v>
                </c:pt>
                <c:pt idx="21">
                  <c:v>15</c:v>
                </c:pt>
                <c:pt idx="22">
                  <c:v>15</c:v>
                </c:pt>
                <c:pt idx="23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4B1-473A-A949-12A46822787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4B1-473A-A949-12A46822787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54B1-473A-A949-12A4682278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108.49</c:v>
                </c:pt>
                <c:pt idx="1">
                  <c:v>105.1</c:v>
                </c:pt>
                <c:pt idx="2">
                  <c:v>88.41</c:v>
                </c:pt>
                <c:pt idx="3">
                  <c:v>85.62</c:v>
                </c:pt>
                <c:pt idx="4">
                  <c:v>87.04</c:v>
                </c:pt>
                <c:pt idx="5">
                  <c:v>108.49</c:v>
                </c:pt>
                <c:pt idx="6">
                  <c:v>149.34</c:v>
                </c:pt>
                <c:pt idx="7">
                  <c:v>132.31</c:v>
                </c:pt>
                <c:pt idx="8">
                  <c:v>82.81</c:v>
                </c:pt>
                <c:pt idx="9">
                  <c:v>16</c:v>
                </c:pt>
                <c:pt idx="10">
                  <c:v>0</c:v>
                </c:pt>
                <c:pt idx="11">
                  <c:v>0.01</c:v>
                </c:pt>
                <c:pt idx="12">
                  <c:v>0.01</c:v>
                </c:pt>
                <c:pt idx="13">
                  <c:v>1</c:v>
                </c:pt>
                <c:pt idx="14">
                  <c:v>45</c:v>
                </c:pt>
                <c:pt idx="15">
                  <c:v>70</c:v>
                </c:pt>
                <c:pt idx="16">
                  <c:v>116.02</c:v>
                </c:pt>
                <c:pt idx="17">
                  <c:v>181.48</c:v>
                </c:pt>
                <c:pt idx="18">
                  <c:v>221.37</c:v>
                </c:pt>
                <c:pt idx="19">
                  <c:v>324.79000000000002</c:v>
                </c:pt>
                <c:pt idx="20">
                  <c:v>167.89</c:v>
                </c:pt>
                <c:pt idx="21">
                  <c:v>143.12</c:v>
                </c:pt>
                <c:pt idx="22">
                  <c:v>129.21</c:v>
                </c:pt>
                <c:pt idx="23">
                  <c:v>101.59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4B1-473A-A949-12A4682278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9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45916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5973.7259999999987</v>
      </c>
      <c r="C4" s="18">
        <v>5381.5770000000011</v>
      </c>
      <c r="D4" s="18">
        <v>5333.1639999999998</v>
      </c>
      <c r="E4" s="18">
        <v>5243.3050000000021</v>
      </c>
      <c r="F4" s="18">
        <v>5520.9189999999999</v>
      </c>
      <c r="G4" s="18">
        <v>5803.11</v>
      </c>
      <c r="H4" s="18">
        <v>6531.5849999999991</v>
      </c>
      <c r="I4" s="18">
        <v>8006.3830000000025</v>
      </c>
      <c r="J4" s="18">
        <v>7743.3509999999987</v>
      </c>
      <c r="K4" s="18">
        <v>8498.2639999999992</v>
      </c>
      <c r="L4" s="18">
        <v>9134.1050000000014</v>
      </c>
      <c r="M4" s="18">
        <v>9295.0419999999995</v>
      </c>
      <c r="N4" s="18">
        <v>9419.1099999999969</v>
      </c>
      <c r="O4" s="18">
        <v>9278.2510000000038</v>
      </c>
      <c r="P4" s="18">
        <v>8830.3300000000017</v>
      </c>
      <c r="Q4" s="18">
        <v>8436.7999999999993</v>
      </c>
      <c r="R4" s="18">
        <v>8478.4560000000001</v>
      </c>
      <c r="S4" s="18">
        <v>7679.8880000000008</v>
      </c>
      <c r="T4" s="18">
        <v>7623.2730000000001</v>
      </c>
      <c r="U4" s="18">
        <v>7842.84</v>
      </c>
      <c r="V4" s="18">
        <v>7438.8949999999986</v>
      </c>
      <c r="W4" s="18">
        <v>6861.9629999999997</v>
      </c>
      <c r="X4" s="18">
        <v>6278.0529999999999</v>
      </c>
      <c r="Y4" s="18">
        <v>5945.6570000000002</v>
      </c>
      <c r="Z4" s="19"/>
      <c r="AA4" s="20">
        <f>SUM(B4:Z4)</f>
        <v>176578.04699999996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108.49</v>
      </c>
      <c r="C7" s="28">
        <v>105.1</v>
      </c>
      <c r="D7" s="28">
        <v>88.41</v>
      </c>
      <c r="E7" s="28">
        <v>85.62</v>
      </c>
      <c r="F7" s="28">
        <v>87.04</v>
      </c>
      <c r="G7" s="28">
        <v>108.49</v>
      </c>
      <c r="H7" s="28">
        <v>149.34</v>
      </c>
      <c r="I7" s="28">
        <v>132.31</v>
      </c>
      <c r="J7" s="28">
        <v>82.81</v>
      </c>
      <c r="K7" s="28">
        <v>16</v>
      </c>
      <c r="L7" s="28">
        <v>0</v>
      </c>
      <c r="M7" s="28">
        <v>0.01</v>
      </c>
      <c r="N7" s="28">
        <v>0.01</v>
      </c>
      <c r="O7" s="28">
        <v>1</v>
      </c>
      <c r="P7" s="28">
        <v>45</v>
      </c>
      <c r="Q7" s="28">
        <v>70</v>
      </c>
      <c r="R7" s="28">
        <v>116.02</v>
      </c>
      <c r="S7" s="28">
        <v>181.48</v>
      </c>
      <c r="T7" s="28">
        <v>221.37</v>
      </c>
      <c r="U7" s="28">
        <v>324.79000000000002</v>
      </c>
      <c r="V7" s="28">
        <v>167.89</v>
      </c>
      <c r="W7" s="28">
        <v>143.12</v>
      </c>
      <c r="X7" s="28">
        <v>129.21</v>
      </c>
      <c r="Y7" s="28">
        <v>101.59</v>
      </c>
      <c r="Z7" s="29"/>
      <c r="AA7" s="30">
        <f>IF(SUM(B7:Z7)&lt;&gt;0,AVERAGEIF(B7:Z7,"&lt;&gt;"""),"")</f>
        <v>102.71249999999999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143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143</v>
      </c>
    </row>
    <row r="11" spans="1:27" ht="24.95" customHeight="1" x14ac:dyDescent="0.2">
      <c r="A11" s="45" t="s">
        <v>7</v>
      </c>
      <c r="B11" s="46">
        <v>142</v>
      </c>
      <c r="C11" s="47">
        <v>142</v>
      </c>
      <c r="D11" s="47">
        <v>136</v>
      </c>
      <c r="E11" s="47">
        <v>136</v>
      </c>
      <c r="F11" s="47">
        <v>136</v>
      </c>
      <c r="G11" s="47">
        <v>136</v>
      </c>
      <c r="H11" s="47">
        <v>136</v>
      </c>
      <c r="I11" s="47">
        <v>136</v>
      </c>
      <c r="J11" s="47">
        <v>144</v>
      </c>
      <c r="K11" s="47">
        <v>144</v>
      </c>
      <c r="L11" s="47">
        <v>139</v>
      </c>
      <c r="M11" s="47">
        <v>145</v>
      </c>
      <c r="N11" s="47">
        <v>150</v>
      </c>
      <c r="O11" s="47">
        <v>142</v>
      </c>
      <c r="P11" s="47">
        <v>136</v>
      </c>
      <c r="Q11" s="47">
        <v>136</v>
      </c>
      <c r="R11" s="47">
        <v>170</v>
      </c>
      <c r="S11" s="47">
        <v>199</v>
      </c>
      <c r="T11" s="47">
        <v>214</v>
      </c>
      <c r="U11" s="47">
        <v>231</v>
      </c>
      <c r="V11" s="47">
        <v>203</v>
      </c>
      <c r="W11" s="47">
        <v>212</v>
      </c>
      <c r="X11" s="47">
        <v>175</v>
      </c>
      <c r="Y11" s="47">
        <v>142</v>
      </c>
      <c r="Z11" s="48"/>
      <c r="AA11" s="49">
        <f t="shared" si="0"/>
        <v>3782</v>
      </c>
    </row>
    <row r="12" spans="1:27" ht="24.95" customHeight="1" x14ac:dyDescent="0.2">
      <c r="A12" s="50" t="s">
        <v>8</v>
      </c>
      <c r="B12" s="51">
        <v>3954.4569999999999</v>
      </c>
      <c r="C12" s="52">
        <v>3515.0749999999998</v>
      </c>
      <c r="D12" s="52">
        <v>3425.1190000000001</v>
      </c>
      <c r="E12" s="52">
        <v>3298.7430000000004</v>
      </c>
      <c r="F12" s="52">
        <v>3385.7910000000002</v>
      </c>
      <c r="G12" s="52">
        <v>3564.192</v>
      </c>
      <c r="H12" s="52">
        <v>3628.9840000000004</v>
      </c>
      <c r="I12" s="52">
        <v>3587.4140000000002</v>
      </c>
      <c r="J12" s="52">
        <v>2072.6970000000001</v>
      </c>
      <c r="K12" s="52">
        <v>1404.9</v>
      </c>
      <c r="L12" s="52">
        <v>1062.9000000000001</v>
      </c>
      <c r="M12" s="52">
        <v>657.9</v>
      </c>
      <c r="N12" s="52">
        <v>657.9</v>
      </c>
      <c r="O12" s="52">
        <v>657.9</v>
      </c>
      <c r="P12" s="52">
        <v>907.9</v>
      </c>
      <c r="Q12" s="52">
        <v>1829.9</v>
      </c>
      <c r="R12" s="52">
        <v>3522.9</v>
      </c>
      <c r="S12" s="52">
        <v>4095.9</v>
      </c>
      <c r="T12" s="52">
        <v>4019.4639999999999</v>
      </c>
      <c r="U12" s="52">
        <v>4053.7430000000004</v>
      </c>
      <c r="V12" s="52">
        <v>4049.828</v>
      </c>
      <c r="W12" s="52">
        <v>4180.7929999999997</v>
      </c>
      <c r="X12" s="52">
        <v>4229.2640000000001</v>
      </c>
      <c r="Y12" s="52">
        <v>3861.4549999999999</v>
      </c>
      <c r="Z12" s="53"/>
      <c r="AA12" s="54">
        <f t="shared" si="0"/>
        <v>69625.119000000021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66</v>
      </c>
      <c r="G13" s="52">
        <v>96</v>
      </c>
      <c r="H13" s="52">
        <v>480</v>
      </c>
      <c r="I13" s="52">
        <v>777</v>
      </c>
      <c r="J13" s="52">
        <v>131</v>
      </c>
      <c r="K13" s="52">
        <v>51</v>
      </c>
      <c r="L13" s="52">
        <v>64</v>
      </c>
      <c r="M13" s="52">
        <v>38</v>
      </c>
      <c r="N13" s="52">
        <v>42</v>
      </c>
      <c r="O13" s="52">
        <v>42</v>
      </c>
      <c r="P13" s="52">
        <v>30</v>
      </c>
      <c r="Q13" s="52"/>
      <c r="R13" s="52"/>
      <c r="S13" s="52">
        <v>283</v>
      </c>
      <c r="T13" s="52">
        <v>966</v>
      </c>
      <c r="U13" s="52">
        <v>1473.8</v>
      </c>
      <c r="V13" s="52">
        <v>1311</v>
      </c>
      <c r="W13" s="52">
        <v>364</v>
      </c>
      <c r="X13" s="52">
        <v>26</v>
      </c>
      <c r="Y13" s="52"/>
      <c r="Z13" s="53"/>
      <c r="AA13" s="54">
        <f t="shared" si="0"/>
        <v>6240.8</v>
      </c>
    </row>
    <row r="14" spans="1:27" ht="24.95" customHeight="1" x14ac:dyDescent="0.2">
      <c r="A14" s="55" t="s">
        <v>10</v>
      </c>
      <c r="B14" s="56">
        <v>1396.269</v>
      </c>
      <c r="C14" s="57">
        <v>1438.2019999999998</v>
      </c>
      <c r="D14" s="57">
        <v>1504.0450000000001</v>
      </c>
      <c r="E14" s="57">
        <v>1566.5619999999997</v>
      </c>
      <c r="F14" s="57">
        <v>1645.1279999999997</v>
      </c>
      <c r="G14" s="57">
        <v>1720.9180000000001</v>
      </c>
      <c r="H14" s="57">
        <v>1999.6010000000001</v>
      </c>
      <c r="I14" s="57">
        <v>3249.9690000000001</v>
      </c>
      <c r="J14" s="57">
        <v>5144.6539999999977</v>
      </c>
      <c r="K14" s="57">
        <v>6689.3640000000005</v>
      </c>
      <c r="L14" s="57">
        <v>7652.2049999999999</v>
      </c>
      <c r="M14" s="57">
        <v>8235.1420000000016</v>
      </c>
      <c r="N14" s="57">
        <v>8349.2100000000009</v>
      </c>
      <c r="O14" s="57">
        <v>8220.3509999999987</v>
      </c>
      <c r="P14" s="57">
        <v>7548.4299999999994</v>
      </c>
      <c r="Q14" s="57">
        <v>6273.9000000000015</v>
      </c>
      <c r="R14" s="57">
        <v>4555.5559999999996</v>
      </c>
      <c r="S14" s="57">
        <v>2515.8879999999999</v>
      </c>
      <c r="T14" s="57">
        <v>1316.5089999999998</v>
      </c>
      <c r="U14" s="57">
        <v>1060.1970000000001</v>
      </c>
      <c r="V14" s="57">
        <v>990.26700000000005</v>
      </c>
      <c r="W14" s="57">
        <v>931.37000000000012</v>
      </c>
      <c r="X14" s="57">
        <v>882.88900000000001</v>
      </c>
      <c r="Y14" s="57">
        <v>836.40199999999993</v>
      </c>
      <c r="Z14" s="58"/>
      <c r="AA14" s="59">
        <f t="shared" si="0"/>
        <v>85723.027999999991</v>
      </c>
    </row>
    <row r="15" spans="1:27" ht="24.95" customHeight="1" x14ac:dyDescent="0.2">
      <c r="A15" s="55" t="s">
        <v>11</v>
      </c>
      <c r="B15" s="56">
        <v>148</v>
      </c>
      <c r="C15" s="57">
        <v>149</v>
      </c>
      <c r="D15" s="57">
        <v>151</v>
      </c>
      <c r="E15" s="57">
        <v>152</v>
      </c>
      <c r="F15" s="57">
        <v>154</v>
      </c>
      <c r="G15" s="57">
        <v>155</v>
      </c>
      <c r="H15" s="57">
        <v>158</v>
      </c>
      <c r="I15" s="57">
        <v>170</v>
      </c>
      <c r="J15" s="57">
        <v>190</v>
      </c>
      <c r="K15" s="57">
        <v>205</v>
      </c>
      <c r="L15" s="57">
        <v>216</v>
      </c>
      <c r="M15" s="57">
        <v>219</v>
      </c>
      <c r="N15" s="57">
        <v>220</v>
      </c>
      <c r="O15" s="57">
        <v>216</v>
      </c>
      <c r="P15" s="57">
        <v>208</v>
      </c>
      <c r="Q15" s="57">
        <v>197</v>
      </c>
      <c r="R15" s="57">
        <v>180</v>
      </c>
      <c r="S15" s="57">
        <v>162</v>
      </c>
      <c r="T15" s="57">
        <v>152</v>
      </c>
      <c r="U15" s="57">
        <v>148</v>
      </c>
      <c r="V15" s="57">
        <v>143</v>
      </c>
      <c r="W15" s="57">
        <v>136</v>
      </c>
      <c r="X15" s="57">
        <v>130</v>
      </c>
      <c r="Y15" s="57">
        <v>126</v>
      </c>
      <c r="Z15" s="58"/>
      <c r="AA15" s="59">
        <f t="shared" si="0"/>
        <v>4085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5783.7260000000006</v>
      </c>
      <c r="C16" s="62">
        <f t="shared" si="1"/>
        <v>5244.277</v>
      </c>
      <c r="D16" s="62">
        <f t="shared" si="1"/>
        <v>5216.1640000000007</v>
      </c>
      <c r="E16" s="62">
        <f t="shared" si="1"/>
        <v>5153.3050000000003</v>
      </c>
      <c r="F16" s="62">
        <f t="shared" si="1"/>
        <v>5386.9189999999999</v>
      </c>
      <c r="G16" s="62">
        <f t="shared" si="1"/>
        <v>5672.1100000000006</v>
      </c>
      <c r="H16" s="62">
        <f t="shared" si="1"/>
        <v>6402.5850000000009</v>
      </c>
      <c r="I16" s="62">
        <f t="shared" si="1"/>
        <v>7920.3830000000007</v>
      </c>
      <c r="J16" s="62">
        <f t="shared" si="1"/>
        <v>7682.3509999999978</v>
      </c>
      <c r="K16" s="62">
        <f t="shared" si="1"/>
        <v>8494.264000000001</v>
      </c>
      <c r="L16" s="62">
        <f t="shared" si="1"/>
        <v>9134.1049999999996</v>
      </c>
      <c r="M16" s="62">
        <f t="shared" si="1"/>
        <v>9295.0420000000013</v>
      </c>
      <c r="N16" s="62">
        <f t="shared" si="1"/>
        <v>9419.11</v>
      </c>
      <c r="O16" s="62">
        <f t="shared" si="1"/>
        <v>9278.2509999999984</v>
      </c>
      <c r="P16" s="62">
        <f t="shared" si="1"/>
        <v>8830.33</v>
      </c>
      <c r="Q16" s="62">
        <f t="shared" si="1"/>
        <v>8436.8000000000011</v>
      </c>
      <c r="R16" s="62">
        <f t="shared" si="1"/>
        <v>8428.4560000000001</v>
      </c>
      <c r="S16" s="62">
        <f t="shared" si="1"/>
        <v>7255.7879999999996</v>
      </c>
      <c r="T16" s="62">
        <f t="shared" si="1"/>
        <v>6667.973</v>
      </c>
      <c r="U16" s="62">
        <f t="shared" si="1"/>
        <v>6966.7400000000007</v>
      </c>
      <c r="V16" s="62">
        <f t="shared" si="1"/>
        <v>6697.0949999999993</v>
      </c>
      <c r="W16" s="62">
        <f t="shared" si="1"/>
        <v>5824.1629999999996</v>
      </c>
      <c r="X16" s="62">
        <f t="shared" si="1"/>
        <v>5443.1530000000002</v>
      </c>
      <c r="Y16" s="62">
        <f t="shared" si="1"/>
        <v>4965.857</v>
      </c>
      <c r="Z16" s="63" t="str">
        <f t="shared" si="1"/>
        <v/>
      </c>
      <c r="AA16" s="64">
        <f>SUM(AA10:AA15)</f>
        <v>169598.94700000001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1878.9</v>
      </c>
      <c r="C29" s="72">
        <v>1910.9</v>
      </c>
      <c r="D29" s="72">
        <v>1931.9</v>
      </c>
      <c r="E29" s="72">
        <v>1960.9</v>
      </c>
      <c r="F29" s="72">
        <v>2069.9</v>
      </c>
      <c r="G29" s="72">
        <v>2124.9</v>
      </c>
      <c r="H29" s="72">
        <v>2596.23</v>
      </c>
      <c r="I29" s="72">
        <v>3260.04</v>
      </c>
      <c r="J29" s="72">
        <v>2748.24</v>
      </c>
      <c r="K29" s="72">
        <v>2776.3</v>
      </c>
      <c r="L29" s="72">
        <v>3108.66</v>
      </c>
      <c r="M29" s="72">
        <v>3262.2</v>
      </c>
      <c r="N29" s="72">
        <v>3304.34</v>
      </c>
      <c r="O29" s="72">
        <v>3209.04</v>
      </c>
      <c r="P29" s="72">
        <v>2951.31</v>
      </c>
      <c r="Q29" s="72">
        <v>2823.77</v>
      </c>
      <c r="R29" s="72">
        <v>2519.6</v>
      </c>
      <c r="S29" s="72">
        <v>2445.37</v>
      </c>
      <c r="T29" s="72">
        <v>2850.04</v>
      </c>
      <c r="U29" s="72">
        <v>3204.9</v>
      </c>
      <c r="V29" s="72">
        <v>3087.9</v>
      </c>
      <c r="W29" s="72">
        <v>2072.9</v>
      </c>
      <c r="X29" s="72">
        <v>1683.9</v>
      </c>
      <c r="Y29" s="72">
        <v>1618.9</v>
      </c>
      <c r="Z29" s="73"/>
      <c r="AA29" s="74">
        <f>SUM(B29:Z29)</f>
        <v>61401.04</v>
      </c>
    </row>
    <row r="30" spans="1:27" ht="24.95" customHeight="1" x14ac:dyDescent="0.2">
      <c r="A30" s="75" t="s">
        <v>24</v>
      </c>
      <c r="B30" s="76">
        <v>1946.826</v>
      </c>
      <c r="C30" s="77">
        <v>1888.377</v>
      </c>
      <c r="D30" s="77">
        <v>1901.2639999999999</v>
      </c>
      <c r="E30" s="77">
        <v>1782.405</v>
      </c>
      <c r="F30" s="77">
        <v>1951.019</v>
      </c>
      <c r="G30" s="77">
        <v>2188.21</v>
      </c>
      <c r="H30" s="77">
        <v>2516.355</v>
      </c>
      <c r="I30" s="77">
        <v>3327.3429999999998</v>
      </c>
      <c r="J30" s="77">
        <v>3685.1109999999999</v>
      </c>
      <c r="K30" s="77">
        <v>4469.9639999999999</v>
      </c>
      <c r="L30" s="77">
        <v>5115.4449999999997</v>
      </c>
      <c r="M30" s="77">
        <v>5527.8419999999996</v>
      </c>
      <c r="N30" s="77">
        <v>5609.77</v>
      </c>
      <c r="O30" s="77">
        <v>5564.2110000000002</v>
      </c>
      <c r="P30" s="77">
        <v>5124.0200000000004</v>
      </c>
      <c r="Q30" s="77">
        <v>4366.03</v>
      </c>
      <c r="R30" s="77">
        <v>4063.8560000000002</v>
      </c>
      <c r="S30" s="77">
        <v>2763.4180000000001</v>
      </c>
      <c r="T30" s="77">
        <v>1879.933</v>
      </c>
      <c r="U30" s="77">
        <v>1865.84</v>
      </c>
      <c r="V30" s="77">
        <v>1713.1949999999999</v>
      </c>
      <c r="W30" s="77">
        <v>1891.2629999999999</v>
      </c>
      <c r="X30" s="77">
        <v>1721.2529999999999</v>
      </c>
      <c r="Y30" s="77">
        <v>1462.9570000000001</v>
      </c>
      <c r="Z30" s="78"/>
      <c r="AA30" s="79">
        <f>SUM(B30:Z30)</f>
        <v>74325.906999999992</v>
      </c>
    </row>
    <row r="31" spans="1:27" ht="24.95" customHeight="1" x14ac:dyDescent="0.2">
      <c r="A31" s="82" t="s">
        <v>25</v>
      </c>
      <c r="B31" s="80">
        <v>2148</v>
      </c>
      <c r="C31" s="81">
        <v>1558</v>
      </c>
      <c r="D31" s="81">
        <v>1500</v>
      </c>
      <c r="E31" s="81">
        <v>1500</v>
      </c>
      <c r="F31" s="81">
        <v>1500</v>
      </c>
      <c r="G31" s="81">
        <v>1490</v>
      </c>
      <c r="H31" s="81">
        <v>1419</v>
      </c>
      <c r="I31" s="81">
        <v>1419</v>
      </c>
      <c r="J31" s="81">
        <v>1310</v>
      </c>
      <c r="K31" s="81">
        <v>1252</v>
      </c>
      <c r="L31" s="81">
        <v>910</v>
      </c>
      <c r="M31" s="81">
        <v>505</v>
      </c>
      <c r="N31" s="81">
        <v>505</v>
      </c>
      <c r="O31" s="81">
        <v>505</v>
      </c>
      <c r="P31" s="81">
        <v>755</v>
      </c>
      <c r="Q31" s="81">
        <v>1247</v>
      </c>
      <c r="R31" s="81">
        <v>1895</v>
      </c>
      <c r="S31" s="81">
        <v>2190</v>
      </c>
      <c r="T31" s="81">
        <v>2190</v>
      </c>
      <c r="U31" s="81">
        <v>2190</v>
      </c>
      <c r="V31" s="81">
        <v>2190</v>
      </c>
      <c r="W31" s="81">
        <v>2190</v>
      </c>
      <c r="X31" s="81">
        <v>2190</v>
      </c>
      <c r="Y31" s="81">
        <v>1995</v>
      </c>
      <c r="Z31" s="83"/>
      <c r="AA31" s="84">
        <f>SUM(B31:Z31)</f>
        <v>36553</v>
      </c>
    </row>
    <row r="32" spans="1:27" ht="30" customHeight="1" thickBot="1" x14ac:dyDescent="0.25">
      <c r="A32" s="60" t="s">
        <v>26</v>
      </c>
      <c r="B32" s="61">
        <f>IF(LEN(B$2)&gt;0,SUM(B29:B31),"")</f>
        <v>5973.7260000000006</v>
      </c>
      <c r="C32" s="62">
        <f t="shared" ref="C32:Z32" si="4">IF(LEN(C$2)&gt;0,SUM(C29:C31),"")</f>
        <v>5357.277</v>
      </c>
      <c r="D32" s="62">
        <f t="shared" si="4"/>
        <v>5333.1639999999998</v>
      </c>
      <c r="E32" s="62">
        <f t="shared" si="4"/>
        <v>5243.3050000000003</v>
      </c>
      <c r="F32" s="62">
        <f t="shared" si="4"/>
        <v>5520.9189999999999</v>
      </c>
      <c r="G32" s="62">
        <f t="shared" si="4"/>
        <v>5803.1100000000006</v>
      </c>
      <c r="H32" s="62">
        <f t="shared" si="4"/>
        <v>6531.585</v>
      </c>
      <c r="I32" s="62">
        <f t="shared" si="4"/>
        <v>8006.3829999999998</v>
      </c>
      <c r="J32" s="62">
        <f t="shared" si="4"/>
        <v>7743.3509999999997</v>
      </c>
      <c r="K32" s="62">
        <f t="shared" si="4"/>
        <v>8498.2639999999992</v>
      </c>
      <c r="L32" s="62">
        <f t="shared" si="4"/>
        <v>9134.1049999999996</v>
      </c>
      <c r="M32" s="62">
        <f t="shared" si="4"/>
        <v>9295.0419999999995</v>
      </c>
      <c r="N32" s="62">
        <f t="shared" si="4"/>
        <v>9419.11</v>
      </c>
      <c r="O32" s="62">
        <f t="shared" si="4"/>
        <v>9278.2510000000002</v>
      </c>
      <c r="P32" s="62">
        <f t="shared" si="4"/>
        <v>8830.33</v>
      </c>
      <c r="Q32" s="62">
        <f t="shared" si="4"/>
        <v>8436.7999999999993</v>
      </c>
      <c r="R32" s="62">
        <f t="shared" si="4"/>
        <v>8478.4560000000001</v>
      </c>
      <c r="S32" s="62">
        <f t="shared" si="4"/>
        <v>7398.7880000000005</v>
      </c>
      <c r="T32" s="62">
        <f t="shared" si="4"/>
        <v>6919.973</v>
      </c>
      <c r="U32" s="62">
        <f t="shared" si="4"/>
        <v>7260.74</v>
      </c>
      <c r="V32" s="62">
        <f t="shared" si="4"/>
        <v>6991.0950000000003</v>
      </c>
      <c r="W32" s="62">
        <f t="shared" si="4"/>
        <v>6154.1630000000005</v>
      </c>
      <c r="X32" s="62">
        <f t="shared" si="4"/>
        <v>5595.1530000000002</v>
      </c>
      <c r="Y32" s="62">
        <f t="shared" si="4"/>
        <v>5076.857</v>
      </c>
      <c r="Z32" s="63" t="str">
        <f t="shared" si="4"/>
        <v/>
      </c>
      <c r="AA32" s="64">
        <f>SUM(AA29:AA31)</f>
        <v>172279.94699999999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>
        <v>3</v>
      </c>
      <c r="G35" s="95"/>
      <c r="H35" s="95">
        <v>50</v>
      </c>
      <c r="I35" s="95">
        <v>10</v>
      </c>
      <c r="J35" s="95"/>
      <c r="K35" s="95">
        <v>4</v>
      </c>
      <c r="L35" s="95"/>
      <c r="M35" s="95"/>
      <c r="N35" s="95"/>
      <c r="O35" s="95"/>
      <c r="P35" s="95"/>
      <c r="Q35" s="95"/>
      <c r="R35" s="95"/>
      <c r="S35" s="95">
        <v>80</v>
      </c>
      <c r="T35" s="95">
        <v>189</v>
      </c>
      <c r="U35" s="95">
        <v>231</v>
      </c>
      <c r="V35" s="95">
        <v>231</v>
      </c>
      <c r="W35" s="95">
        <v>220</v>
      </c>
      <c r="X35" s="95">
        <v>80</v>
      </c>
      <c r="Y35" s="95">
        <v>45</v>
      </c>
      <c r="Z35" s="96"/>
      <c r="AA35" s="74">
        <f t="shared" ref="AA35:AA40" si="5">SUM(B35:Z35)</f>
        <v>1143</v>
      </c>
    </row>
    <row r="36" spans="1:27" ht="24.95" customHeight="1" x14ac:dyDescent="0.2">
      <c r="A36" s="97" t="s">
        <v>29</v>
      </c>
      <c r="B36" s="98">
        <v>140</v>
      </c>
      <c r="C36" s="99">
        <v>63</v>
      </c>
      <c r="D36" s="99">
        <v>67</v>
      </c>
      <c r="E36" s="99">
        <v>40</v>
      </c>
      <c r="F36" s="99">
        <v>81</v>
      </c>
      <c r="G36" s="99">
        <v>81</v>
      </c>
      <c r="H36" s="99">
        <v>29</v>
      </c>
      <c r="I36" s="99">
        <v>26</v>
      </c>
      <c r="J36" s="99">
        <v>8</v>
      </c>
      <c r="K36" s="99"/>
      <c r="L36" s="99"/>
      <c r="M36" s="99"/>
      <c r="N36" s="99"/>
      <c r="O36" s="99"/>
      <c r="P36" s="99"/>
      <c r="Q36" s="99"/>
      <c r="R36" s="99"/>
      <c r="S36" s="99">
        <v>13</v>
      </c>
      <c r="T36" s="99">
        <v>13</v>
      </c>
      <c r="U36" s="99">
        <v>13</v>
      </c>
      <c r="V36" s="99">
        <v>13</v>
      </c>
      <c r="W36" s="99">
        <v>60</v>
      </c>
      <c r="X36" s="99">
        <v>22</v>
      </c>
      <c r="Y36" s="99">
        <v>16</v>
      </c>
      <c r="Z36" s="100"/>
      <c r="AA36" s="79">
        <f t="shared" si="5"/>
        <v>685</v>
      </c>
    </row>
    <row r="37" spans="1:27" ht="24.95" customHeight="1" x14ac:dyDescent="0.2">
      <c r="A37" s="97" t="s">
        <v>30</v>
      </c>
      <c r="B37" s="98"/>
      <c r="C37" s="99">
        <v>24.3</v>
      </c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>
        <v>281.10000000000002</v>
      </c>
      <c r="T37" s="99">
        <v>703.3</v>
      </c>
      <c r="U37" s="99">
        <v>582.1</v>
      </c>
      <c r="V37" s="99">
        <v>447.8</v>
      </c>
      <c r="W37" s="99">
        <v>707.8</v>
      </c>
      <c r="X37" s="99">
        <v>682.9</v>
      </c>
      <c r="Y37" s="99">
        <v>868.8</v>
      </c>
      <c r="Z37" s="100"/>
      <c r="AA37" s="79">
        <f t="shared" si="5"/>
        <v>4298.1000000000004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53</v>
      </c>
      <c r="K38" s="99"/>
      <c r="L38" s="99"/>
      <c r="M38" s="99"/>
      <c r="N38" s="99"/>
      <c r="O38" s="99"/>
      <c r="P38" s="99"/>
      <c r="Q38" s="99"/>
      <c r="R38" s="99">
        <v>50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853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190</v>
      </c>
      <c r="C40" s="88">
        <f t="shared" si="6"/>
        <v>137.30000000000001</v>
      </c>
      <c r="D40" s="88">
        <f t="shared" si="6"/>
        <v>117</v>
      </c>
      <c r="E40" s="88">
        <f t="shared" si="6"/>
        <v>90</v>
      </c>
      <c r="F40" s="88">
        <f t="shared" si="6"/>
        <v>134</v>
      </c>
      <c r="G40" s="88">
        <f t="shared" si="6"/>
        <v>131</v>
      </c>
      <c r="H40" s="88">
        <f t="shared" si="6"/>
        <v>129</v>
      </c>
      <c r="I40" s="88">
        <f t="shared" si="6"/>
        <v>86</v>
      </c>
      <c r="J40" s="88">
        <f t="shared" si="6"/>
        <v>61</v>
      </c>
      <c r="K40" s="88">
        <f t="shared" si="6"/>
        <v>4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50</v>
      </c>
      <c r="S40" s="88">
        <f t="shared" si="6"/>
        <v>424.1</v>
      </c>
      <c r="T40" s="88">
        <f t="shared" si="6"/>
        <v>955.3</v>
      </c>
      <c r="U40" s="88">
        <f t="shared" si="6"/>
        <v>876.1</v>
      </c>
      <c r="V40" s="88">
        <f t="shared" si="6"/>
        <v>741.8</v>
      </c>
      <c r="W40" s="88">
        <f t="shared" si="6"/>
        <v>1037.8</v>
      </c>
      <c r="X40" s="88">
        <f t="shared" si="6"/>
        <v>834.9</v>
      </c>
      <c r="Y40" s="88">
        <f t="shared" si="6"/>
        <v>979.8</v>
      </c>
      <c r="Z40" s="89" t="str">
        <f t="shared" si="6"/>
        <v/>
      </c>
      <c r="AA40" s="90">
        <f t="shared" si="5"/>
        <v>6979.0999999999995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>
        <v>24.3</v>
      </c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>
        <v>281.10000000000002</v>
      </c>
      <c r="T45" s="99">
        <v>703.3</v>
      </c>
      <c r="U45" s="99">
        <v>582.1</v>
      </c>
      <c r="V45" s="99">
        <v>447.8</v>
      </c>
      <c r="W45" s="99">
        <v>707.8</v>
      </c>
      <c r="X45" s="99">
        <v>682.9</v>
      </c>
      <c r="Y45" s="99">
        <v>868.8</v>
      </c>
      <c r="Z45" s="100"/>
      <c r="AA45" s="79">
        <f t="shared" si="7"/>
        <v>4298.1000000000004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24.3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281.10000000000002</v>
      </c>
      <c r="T49" s="88">
        <f t="shared" si="8"/>
        <v>703.3</v>
      </c>
      <c r="U49" s="88">
        <f t="shared" si="8"/>
        <v>582.1</v>
      </c>
      <c r="V49" s="88">
        <f t="shared" si="8"/>
        <v>447.8</v>
      </c>
      <c r="W49" s="88">
        <f t="shared" si="8"/>
        <v>707.8</v>
      </c>
      <c r="X49" s="88">
        <f t="shared" si="8"/>
        <v>682.9</v>
      </c>
      <c r="Y49" s="88">
        <f t="shared" si="8"/>
        <v>868.8</v>
      </c>
      <c r="Z49" s="89" t="str">
        <f t="shared" si="8"/>
        <v/>
      </c>
      <c r="AA49" s="90">
        <f t="shared" si="7"/>
        <v>4298.1000000000004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5973.7260000000006</v>
      </c>
      <c r="C52" s="88">
        <f t="shared" si="10"/>
        <v>5381.5770000000002</v>
      </c>
      <c r="D52" s="88">
        <f t="shared" si="10"/>
        <v>5333.1640000000007</v>
      </c>
      <c r="E52" s="88">
        <f t="shared" si="10"/>
        <v>5243.3050000000003</v>
      </c>
      <c r="F52" s="88">
        <f t="shared" si="10"/>
        <v>5520.9189999999999</v>
      </c>
      <c r="G52" s="88">
        <f t="shared" si="10"/>
        <v>5803.1100000000006</v>
      </c>
      <c r="H52" s="88">
        <f t="shared" si="10"/>
        <v>6531.5850000000009</v>
      </c>
      <c r="I52" s="88">
        <f t="shared" si="10"/>
        <v>8006.3830000000007</v>
      </c>
      <c r="J52" s="88">
        <f t="shared" si="10"/>
        <v>7743.3509999999978</v>
      </c>
      <c r="K52" s="88">
        <f t="shared" si="10"/>
        <v>8498.264000000001</v>
      </c>
      <c r="L52" s="88">
        <f t="shared" si="10"/>
        <v>9134.1049999999996</v>
      </c>
      <c r="M52" s="88">
        <f t="shared" si="10"/>
        <v>9295.0420000000013</v>
      </c>
      <c r="N52" s="88">
        <f t="shared" si="10"/>
        <v>9419.11</v>
      </c>
      <c r="O52" s="88">
        <f t="shared" si="10"/>
        <v>9278.2509999999984</v>
      </c>
      <c r="P52" s="88">
        <f t="shared" si="10"/>
        <v>8830.33</v>
      </c>
      <c r="Q52" s="88">
        <f t="shared" si="10"/>
        <v>8436.8000000000011</v>
      </c>
      <c r="R52" s="88">
        <f t="shared" si="10"/>
        <v>8478.4560000000001</v>
      </c>
      <c r="S52" s="88">
        <f t="shared" si="10"/>
        <v>7679.8879999999999</v>
      </c>
      <c r="T52" s="88">
        <f t="shared" si="10"/>
        <v>7623.2730000000001</v>
      </c>
      <c r="U52" s="88">
        <f t="shared" si="10"/>
        <v>7842.8400000000011</v>
      </c>
      <c r="V52" s="88">
        <f t="shared" si="10"/>
        <v>7438.8949999999995</v>
      </c>
      <c r="W52" s="88">
        <f t="shared" si="10"/>
        <v>6861.9629999999997</v>
      </c>
      <c r="X52" s="88">
        <f t="shared" si="10"/>
        <v>6278.0529999999999</v>
      </c>
      <c r="Y52" s="88">
        <f t="shared" si="10"/>
        <v>5945.6570000000002</v>
      </c>
      <c r="Z52" s="89" t="str">
        <f t="shared" si="10"/>
        <v/>
      </c>
      <c r="AA52" s="104">
        <f>SUM(B52:Z52)</f>
        <v>176578.04699999996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C7" sqref="AC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45916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5973.7400000000007</v>
      </c>
      <c r="C4" s="18">
        <v>5381.5589999999993</v>
      </c>
      <c r="D4" s="18">
        <v>5333.1280000000015</v>
      </c>
      <c r="E4" s="18">
        <v>5243.2999999999984</v>
      </c>
      <c r="F4" s="18">
        <v>5520.9119999999994</v>
      </c>
      <c r="G4" s="18">
        <v>5803.1459999999979</v>
      </c>
      <c r="H4" s="18">
        <v>6531.5410000000011</v>
      </c>
      <c r="I4" s="18">
        <v>8006.3859999999986</v>
      </c>
      <c r="J4" s="18">
        <v>7743.3430000000008</v>
      </c>
      <c r="K4" s="18">
        <v>8498.2469999999976</v>
      </c>
      <c r="L4" s="18">
        <v>9134.1050000000032</v>
      </c>
      <c r="M4" s="18">
        <v>9295.0420000000031</v>
      </c>
      <c r="N4" s="18">
        <v>9419.1099999999988</v>
      </c>
      <c r="O4" s="18">
        <v>9278.251000000002</v>
      </c>
      <c r="P4" s="18">
        <v>8830.3589999999949</v>
      </c>
      <c r="Q4" s="18">
        <v>8436.8269999999993</v>
      </c>
      <c r="R4" s="18">
        <v>8478.4279999999981</v>
      </c>
      <c r="S4" s="18">
        <v>7679.938000000001</v>
      </c>
      <c r="T4" s="18">
        <v>7623.2910000000002</v>
      </c>
      <c r="U4" s="18">
        <v>7842.8640000000014</v>
      </c>
      <c r="V4" s="18">
        <v>7438.9069999999992</v>
      </c>
      <c r="W4" s="18">
        <v>6861.9520000000011</v>
      </c>
      <c r="X4" s="18">
        <v>6278.0910000000003</v>
      </c>
      <c r="Y4" s="18">
        <v>5945.6170000000011</v>
      </c>
      <c r="Z4" s="19"/>
      <c r="AA4" s="20">
        <f>SUM(B4:Z4)</f>
        <v>176578.084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108.49</v>
      </c>
      <c r="C7" s="28">
        <v>105.1</v>
      </c>
      <c r="D7" s="28">
        <v>88.41</v>
      </c>
      <c r="E7" s="28">
        <v>85.62</v>
      </c>
      <c r="F7" s="28">
        <v>87.04</v>
      </c>
      <c r="G7" s="28">
        <v>108.49</v>
      </c>
      <c r="H7" s="28">
        <v>149.34</v>
      </c>
      <c r="I7" s="28">
        <v>132.31</v>
      </c>
      <c r="J7" s="28">
        <v>82.81</v>
      </c>
      <c r="K7" s="28">
        <v>16</v>
      </c>
      <c r="L7" s="28">
        <v>0</v>
      </c>
      <c r="M7" s="28">
        <v>0.01</v>
      </c>
      <c r="N7" s="28">
        <v>0.01</v>
      </c>
      <c r="O7" s="28">
        <v>1</v>
      </c>
      <c r="P7" s="28">
        <v>45</v>
      </c>
      <c r="Q7" s="28">
        <v>70</v>
      </c>
      <c r="R7" s="28">
        <v>116.02</v>
      </c>
      <c r="S7" s="28">
        <v>181.48</v>
      </c>
      <c r="T7" s="28">
        <v>221.37</v>
      </c>
      <c r="U7" s="28">
        <v>324.79000000000002</v>
      </c>
      <c r="V7" s="28">
        <v>167.89</v>
      </c>
      <c r="W7" s="28">
        <v>143.12</v>
      </c>
      <c r="X7" s="28">
        <v>129.21</v>
      </c>
      <c r="Y7" s="28">
        <v>101.59</v>
      </c>
      <c r="Z7" s="29"/>
      <c r="AA7" s="30">
        <f>IF(SUM(B7:Z7)&lt;&gt;0,AVERAGEIF(B7:Z7,"&lt;&gt;"""),"")</f>
        <v>102.71249999999999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15</v>
      </c>
      <c r="C14" s="57">
        <v>15</v>
      </c>
      <c r="D14" s="57">
        <v>15</v>
      </c>
      <c r="E14" s="57">
        <v>15</v>
      </c>
      <c r="F14" s="57">
        <v>15</v>
      </c>
      <c r="G14" s="57">
        <v>15</v>
      </c>
      <c r="H14" s="57">
        <v>12.223000000000001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>
        <v>5.9180000000000001</v>
      </c>
      <c r="T14" s="57">
        <v>14.151999999999999</v>
      </c>
      <c r="U14" s="57">
        <v>15</v>
      </c>
      <c r="V14" s="57">
        <v>15</v>
      </c>
      <c r="W14" s="57">
        <v>15</v>
      </c>
      <c r="X14" s="57">
        <v>15</v>
      </c>
      <c r="Y14" s="57">
        <v>15</v>
      </c>
      <c r="Z14" s="58"/>
      <c r="AA14" s="59">
        <f t="shared" si="0"/>
        <v>197.29300000000001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15</v>
      </c>
      <c r="C16" s="62">
        <f t="shared" ref="C16:Z16" si="1">IF(LEN(C$2)&gt;0,SUM(C10:C15),"")</f>
        <v>15</v>
      </c>
      <c r="D16" s="62">
        <f t="shared" si="1"/>
        <v>15</v>
      </c>
      <c r="E16" s="62">
        <f t="shared" si="1"/>
        <v>15</v>
      </c>
      <c r="F16" s="62">
        <f t="shared" si="1"/>
        <v>15</v>
      </c>
      <c r="G16" s="62">
        <f t="shared" si="1"/>
        <v>15</v>
      </c>
      <c r="H16" s="62">
        <f t="shared" si="1"/>
        <v>12.223000000000001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5.9180000000000001</v>
      </c>
      <c r="T16" s="62">
        <f t="shared" si="1"/>
        <v>14.151999999999999</v>
      </c>
      <c r="U16" s="62">
        <f t="shared" si="1"/>
        <v>15</v>
      </c>
      <c r="V16" s="62">
        <f t="shared" si="1"/>
        <v>15</v>
      </c>
      <c r="W16" s="62">
        <f t="shared" si="1"/>
        <v>15</v>
      </c>
      <c r="X16" s="62">
        <f t="shared" si="1"/>
        <v>15</v>
      </c>
      <c r="Y16" s="62">
        <f t="shared" si="1"/>
        <v>15</v>
      </c>
      <c r="Z16" s="63" t="str">
        <f t="shared" si="1"/>
        <v/>
      </c>
      <c r="AA16" s="64">
        <f>SUM(AA10:AA15)</f>
        <v>197.29300000000001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684.85</v>
      </c>
      <c r="C19" s="72">
        <v>721.78899999999999</v>
      </c>
      <c r="D19" s="72">
        <v>779.44</v>
      </c>
      <c r="E19" s="72">
        <v>771.38799999999992</v>
      </c>
      <c r="F19" s="72">
        <v>744.29</v>
      </c>
      <c r="G19" s="72">
        <v>746.52600000000007</v>
      </c>
      <c r="H19" s="72">
        <v>772.12200000000007</v>
      </c>
      <c r="I19" s="72">
        <v>742.7940000000001</v>
      </c>
      <c r="J19" s="72">
        <v>740.52499999999998</v>
      </c>
      <c r="K19" s="72">
        <v>733.32</v>
      </c>
      <c r="L19" s="72">
        <v>750.45299999999997</v>
      </c>
      <c r="M19" s="72">
        <v>741.56899999999996</v>
      </c>
      <c r="N19" s="72">
        <v>760.69500000000005</v>
      </c>
      <c r="O19" s="72">
        <v>755.50599999999997</v>
      </c>
      <c r="P19" s="72">
        <v>766.67599999999993</v>
      </c>
      <c r="Q19" s="72">
        <v>768.6690000000001</v>
      </c>
      <c r="R19" s="72">
        <v>714.68200000000002</v>
      </c>
      <c r="S19" s="72">
        <v>701.53399999999999</v>
      </c>
      <c r="T19" s="72">
        <v>672.94500000000005</v>
      </c>
      <c r="U19" s="72">
        <v>674.904</v>
      </c>
      <c r="V19" s="72">
        <v>679.46100000000001</v>
      </c>
      <c r="W19" s="72">
        <v>679.56899999999996</v>
      </c>
      <c r="X19" s="72">
        <v>683.49599999999998</v>
      </c>
      <c r="Y19" s="72">
        <v>683.47700000000009</v>
      </c>
      <c r="Z19" s="73"/>
      <c r="AA19" s="74">
        <f t="shared" ref="AA19:AA25" si="2">SUM(B19:Z19)</f>
        <v>17470.679999999997</v>
      </c>
    </row>
    <row r="20" spans="1:27" ht="24.95" customHeight="1" x14ac:dyDescent="0.2">
      <c r="A20" s="75" t="s">
        <v>15</v>
      </c>
      <c r="B20" s="76">
        <v>1278.2379999999998</v>
      </c>
      <c r="C20" s="77">
        <v>1237.741</v>
      </c>
      <c r="D20" s="77">
        <v>1224.354</v>
      </c>
      <c r="E20" s="77">
        <v>1226.1189999999999</v>
      </c>
      <c r="F20" s="77">
        <v>1266.5350000000001</v>
      </c>
      <c r="G20" s="77">
        <v>1411.3880000000001</v>
      </c>
      <c r="H20" s="77">
        <v>1590.355</v>
      </c>
      <c r="I20" s="77">
        <v>1749.9250000000002</v>
      </c>
      <c r="J20" s="77">
        <v>1797.7979999999998</v>
      </c>
      <c r="K20" s="77">
        <v>1822.8</v>
      </c>
      <c r="L20" s="77">
        <v>1785.2909999999999</v>
      </c>
      <c r="M20" s="77">
        <v>1797.4490000000005</v>
      </c>
      <c r="N20" s="77">
        <v>1807.393</v>
      </c>
      <c r="O20" s="77">
        <v>1781.046</v>
      </c>
      <c r="P20" s="77">
        <v>1718.6510000000001</v>
      </c>
      <c r="Q20" s="77">
        <v>1709.8160000000003</v>
      </c>
      <c r="R20" s="77">
        <v>1744.277</v>
      </c>
      <c r="S20" s="77">
        <v>1725.914</v>
      </c>
      <c r="T20" s="77">
        <v>1706.318</v>
      </c>
      <c r="U20" s="77">
        <v>1701.8029999999999</v>
      </c>
      <c r="V20" s="77">
        <v>1569.5430000000001</v>
      </c>
      <c r="W20" s="77">
        <v>1410.1269999999997</v>
      </c>
      <c r="X20" s="77">
        <v>1328.2819999999997</v>
      </c>
      <c r="Y20" s="77">
        <v>1294.6719999999998</v>
      </c>
      <c r="Z20" s="78"/>
      <c r="AA20" s="79">
        <f t="shared" si="2"/>
        <v>37685.834999999999</v>
      </c>
    </row>
    <row r="21" spans="1:27" ht="24.95" customHeight="1" x14ac:dyDescent="0.2">
      <c r="A21" s="75" t="s">
        <v>16</v>
      </c>
      <c r="B21" s="80">
        <v>2850.1519999999996</v>
      </c>
      <c r="C21" s="81">
        <v>2658.529</v>
      </c>
      <c r="D21" s="81">
        <v>2532.3339999999998</v>
      </c>
      <c r="E21" s="81">
        <v>2461.0929999999998</v>
      </c>
      <c r="F21" s="81">
        <v>2511.8869999999997</v>
      </c>
      <c r="G21" s="81">
        <v>2687.3319999999999</v>
      </c>
      <c r="H21" s="81">
        <v>2868.4409999999998</v>
      </c>
      <c r="I21" s="81">
        <v>3293.567</v>
      </c>
      <c r="J21" s="81">
        <v>3667.2200000000003</v>
      </c>
      <c r="K21" s="81">
        <v>4016.7269999999999</v>
      </c>
      <c r="L21" s="81">
        <v>4202.3610000000008</v>
      </c>
      <c r="M21" s="81">
        <v>4366.0240000000003</v>
      </c>
      <c r="N21" s="81">
        <v>4466.5220000000008</v>
      </c>
      <c r="O21" s="81">
        <v>4372.6990000000005</v>
      </c>
      <c r="P21" s="81">
        <v>4174.6260000000011</v>
      </c>
      <c r="Q21" s="81">
        <v>4088.2929999999997</v>
      </c>
      <c r="R21" s="81">
        <v>4088.4690000000001</v>
      </c>
      <c r="S21" s="81">
        <v>4075.5720000000001</v>
      </c>
      <c r="T21" s="81">
        <v>4147.3760000000002</v>
      </c>
      <c r="U21" s="81">
        <v>4351.1570000000002</v>
      </c>
      <c r="V21" s="81">
        <v>4104.9030000000002</v>
      </c>
      <c r="W21" s="81">
        <v>3782.2559999999999</v>
      </c>
      <c r="X21" s="81">
        <v>3425.3129999999992</v>
      </c>
      <c r="Y21" s="81">
        <v>3132.4680000000003</v>
      </c>
      <c r="Z21" s="78"/>
      <c r="AA21" s="79">
        <f t="shared" si="2"/>
        <v>86325.320999999996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>
        <v>110</v>
      </c>
      <c r="L22" s="81">
        <v>110</v>
      </c>
      <c r="M22" s="81">
        <v>110</v>
      </c>
      <c r="N22" s="81">
        <v>110</v>
      </c>
      <c r="O22" s="81">
        <v>110</v>
      </c>
      <c r="P22" s="81">
        <v>14.506</v>
      </c>
      <c r="Q22" s="81">
        <v>15.949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580.45499999999993</v>
      </c>
    </row>
    <row r="23" spans="1:27" ht="24.95" customHeight="1" x14ac:dyDescent="0.2">
      <c r="A23" s="85" t="s">
        <v>18</v>
      </c>
      <c r="B23" s="77">
        <v>101</v>
      </c>
      <c r="C23" s="77">
        <v>94.5</v>
      </c>
      <c r="D23" s="77">
        <v>97.5</v>
      </c>
      <c r="E23" s="77">
        <v>103</v>
      </c>
      <c r="F23" s="77">
        <v>105</v>
      </c>
      <c r="G23" s="77">
        <v>115.5</v>
      </c>
      <c r="H23" s="77">
        <v>139.5</v>
      </c>
      <c r="I23" s="77">
        <v>142</v>
      </c>
      <c r="J23" s="77">
        <v>130</v>
      </c>
      <c r="K23" s="77">
        <v>118.5</v>
      </c>
      <c r="L23" s="77">
        <v>141</v>
      </c>
      <c r="M23" s="77">
        <v>136</v>
      </c>
      <c r="N23" s="77">
        <v>124.5</v>
      </c>
      <c r="O23" s="77">
        <v>122</v>
      </c>
      <c r="P23" s="77">
        <v>114.5</v>
      </c>
      <c r="Q23" s="77">
        <v>115</v>
      </c>
      <c r="R23" s="77">
        <v>153.5</v>
      </c>
      <c r="S23" s="77">
        <v>193</v>
      </c>
      <c r="T23" s="77">
        <v>200.5</v>
      </c>
      <c r="U23" s="77">
        <v>195</v>
      </c>
      <c r="V23" s="77">
        <v>193</v>
      </c>
      <c r="W23" s="77">
        <v>184</v>
      </c>
      <c r="X23" s="77">
        <v>186</v>
      </c>
      <c r="Y23" s="77">
        <v>161</v>
      </c>
      <c r="Z23" s="77"/>
      <c r="AA23" s="79">
        <f t="shared" si="2"/>
        <v>3365.5</v>
      </c>
    </row>
    <row r="24" spans="1:27" ht="24.95" customHeight="1" x14ac:dyDescent="0.2">
      <c r="A24" s="85" t="s">
        <v>19</v>
      </c>
      <c r="B24" s="77">
        <v>365</v>
      </c>
      <c r="C24" s="77">
        <v>348.99999999999994</v>
      </c>
      <c r="D24" s="77">
        <v>340</v>
      </c>
      <c r="E24" s="77">
        <v>336</v>
      </c>
      <c r="F24" s="77">
        <v>347.00000000000006</v>
      </c>
      <c r="G24" s="77">
        <v>373.99999999999994</v>
      </c>
      <c r="H24" s="77">
        <v>424.99999999999994</v>
      </c>
      <c r="I24" s="77">
        <v>486</v>
      </c>
      <c r="J24" s="77">
        <v>534.00000000000011</v>
      </c>
      <c r="K24" s="77">
        <v>549.00000000000011</v>
      </c>
      <c r="L24" s="77">
        <v>555</v>
      </c>
      <c r="M24" s="77">
        <v>564</v>
      </c>
      <c r="N24" s="77">
        <v>570</v>
      </c>
      <c r="O24" s="77">
        <v>556.99999999999989</v>
      </c>
      <c r="P24" s="77">
        <v>537</v>
      </c>
      <c r="Q24" s="77">
        <v>529.99999999999989</v>
      </c>
      <c r="R24" s="77">
        <v>550</v>
      </c>
      <c r="S24" s="77">
        <v>561</v>
      </c>
      <c r="T24" s="77">
        <v>566</v>
      </c>
      <c r="U24" s="77">
        <v>579</v>
      </c>
      <c r="V24" s="77">
        <v>546</v>
      </c>
      <c r="W24" s="77">
        <v>497.99999999999994</v>
      </c>
      <c r="X24" s="77">
        <v>455</v>
      </c>
      <c r="Y24" s="77">
        <v>404</v>
      </c>
      <c r="Z24" s="77"/>
      <c r="AA24" s="79">
        <f t="shared" si="2"/>
        <v>11577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5279.24</v>
      </c>
      <c r="C26" s="88">
        <f t="shared" ref="C26:Z26" si="3">IF(LEN(C$2)&gt;0,SUM(C19:C25),"")</f>
        <v>5061.5590000000002</v>
      </c>
      <c r="D26" s="88">
        <f t="shared" si="3"/>
        <v>4973.6279999999997</v>
      </c>
      <c r="E26" s="88">
        <f t="shared" si="3"/>
        <v>4897.5999999999995</v>
      </c>
      <c r="F26" s="88">
        <f t="shared" si="3"/>
        <v>4974.7119999999995</v>
      </c>
      <c r="G26" s="88">
        <f t="shared" si="3"/>
        <v>5334.7460000000001</v>
      </c>
      <c r="H26" s="88">
        <f t="shared" si="3"/>
        <v>5795.4179999999997</v>
      </c>
      <c r="I26" s="88">
        <f t="shared" si="3"/>
        <v>6414.2860000000001</v>
      </c>
      <c r="J26" s="88">
        <f t="shared" si="3"/>
        <v>6869.5429999999997</v>
      </c>
      <c r="K26" s="88">
        <f t="shared" si="3"/>
        <v>7350.3469999999998</v>
      </c>
      <c r="L26" s="88">
        <f t="shared" si="3"/>
        <v>7544.1050000000005</v>
      </c>
      <c r="M26" s="88">
        <f t="shared" si="3"/>
        <v>7715.0420000000013</v>
      </c>
      <c r="N26" s="88">
        <f t="shared" si="3"/>
        <v>7839.1100000000006</v>
      </c>
      <c r="O26" s="88">
        <f t="shared" si="3"/>
        <v>7698.2510000000002</v>
      </c>
      <c r="P26" s="88">
        <f t="shared" si="3"/>
        <v>7325.9590000000017</v>
      </c>
      <c r="Q26" s="88">
        <f t="shared" si="3"/>
        <v>7227.7269999999999</v>
      </c>
      <c r="R26" s="88">
        <f t="shared" si="3"/>
        <v>7250.9279999999999</v>
      </c>
      <c r="S26" s="88">
        <f t="shared" si="3"/>
        <v>7257.02</v>
      </c>
      <c r="T26" s="88">
        <f t="shared" si="3"/>
        <v>7293.1390000000001</v>
      </c>
      <c r="U26" s="88">
        <f t="shared" si="3"/>
        <v>7501.8639999999996</v>
      </c>
      <c r="V26" s="88">
        <f t="shared" si="3"/>
        <v>7092.9070000000002</v>
      </c>
      <c r="W26" s="88">
        <f t="shared" si="3"/>
        <v>6553.9519999999993</v>
      </c>
      <c r="X26" s="88">
        <f t="shared" si="3"/>
        <v>6078.0909999999985</v>
      </c>
      <c r="Y26" s="88">
        <f t="shared" si="3"/>
        <v>5675.6170000000002</v>
      </c>
      <c r="Z26" s="89" t="str">
        <f t="shared" si="3"/>
        <v/>
      </c>
      <c r="AA26" s="90">
        <f>SUM(AA19:AA25)</f>
        <v>157004.791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590</v>
      </c>
      <c r="C29" s="72">
        <v>567.5</v>
      </c>
      <c r="D29" s="72">
        <v>571.5</v>
      </c>
      <c r="E29" s="72">
        <v>573</v>
      </c>
      <c r="F29" s="72">
        <v>586</v>
      </c>
      <c r="G29" s="72">
        <v>623.5</v>
      </c>
      <c r="H29" s="72">
        <v>668.83</v>
      </c>
      <c r="I29" s="72">
        <v>835.14</v>
      </c>
      <c r="J29" s="72">
        <v>916.34</v>
      </c>
      <c r="K29" s="72">
        <v>945.9</v>
      </c>
      <c r="L29" s="72">
        <v>979.76</v>
      </c>
      <c r="M29" s="72">
        <v>984.3</v>
      </c>
      <c r="N29" s="72">
        <v>978.94</v>
      </c>
      <c r="O29" s="72">
        <v>963.14</v>
      </c>
      <c r="P29" s="72">
        <v>914.91</v>
      </c>
      <c r="Q29" s="72">
        <v>868.87</v>
      </c>
      <c r="R29" s="72">
        <v>851.2</v>
      </c>
      <c r="S29" s="72">
        <v>840.47</v>
      </c>
      <c r="T29" s="72">
        <v>841.64</v>
      </c>
      <c r="U29" s="72">
        <v>839</v>
      </c>
      <c r="V29" s="72">
        <v>814</v>
      </c>
      <c r="W29" s="72">
        <v>787</v>
      </c>
      <c r="X29" s="72">
        <v>765</v>
      </c>
      <c r="Y29" s="72">
        <v>689</v>
      </c>
      <c r="Z29" s="73"/>
      <c r="AA29" s="74">
        <f>SUM(B29:Z29)</f>
        <v>18994.940000000002</v>
      </c>
    </row>
    <row r="30" spans="1:27" ht="24.95" customHeight="1" x14ac:dyDescent="0.2">
      <c r="A30" s="75" t="s">
        <v>24</v>
      </c>
      <c r="B30" s="76">
        <v>5081.24</v>
      </c>
      <c r="C30" s="77">
        <v>4814.0590000000002</v>
      </c>
      <c r="D30" s="77">
        <v>4722.1279999999997</v>
      </c>
      <c r="E30" s="77">
        <v>4617.6000000000004</v>
      </c>
      <c r="F30" s="77">
        <v>4669.7120000000004</v>
      </c>
      <c r="G30" s="77">
        <v>5076.2460000000001</v>
      </c>
      <c r="H30" s="77">
        <v>5508.8109999999997</v>
      </c>
      <c r="I30" s="77">
        <v>6040.1459999999997</v>
      </c>
      <c r="J30" s="77">
        <v>6514.2030000000004</v>
      </c>
      <c r="K30" s="77">
        <v>7094.4470000000001</v>
      </c>
      <c r="L30" s="77">
        <v>7254.3450000000003</v>
      </c>
      <c r="M30" s="77">
        <v>7410.7420000000002</v>
      </c>
      <c r="N30" s="77">
        <v>7540.17</v>
      </c>
      <c r="O30" s="77">
        <v>7415.1109999999999</v>
      </c>
      <c r="P30" s="77">
        <v>7101.049</v>
      </c>
      <c r="Q30" s="77">
        <v>7006.857</v>
      </c>
      <c r="R30" s="77">
        <v>6937.7280000000001</v>
      </c>
      <c r="S30" s="77">
        <v>6839.4679999999998</v>
      </c>
      <c r="T30" s="77">
        <v>6781.6509999999998</v>
      </c>
      <c r="U30" s="77">
        <v>7003.8639999999996</v>
      </c>
      <c r="V30" s="77">
        <v>6624.9070000000002</v>
      </c>
      <c r="W30" s="77">
        <v>6074.9520000000002</v>
      </c>
      <c r="X30" s="77">
        <v>5513.0910000000003</v>
      </c>
      <c r="Y30" s="77">
        <v>5256.6170000000002</v>
      </c>
      <c r="Z30" s="78"/>
      <c r="AA30" s="79">
        <f>SUM(B30:Z30)</f>
        <v>148899.144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5671.24</v>
      </c>
      <c r="C32" s="62">
        <f t="shared" ref="C32:Z32" si="4">IF(LEN(C$2)&gt;0,SUM(C29:C31),"")</f>
        <v>5381.5590000000002</v>
      </c>
      <c r="D32" s="62">
        <f t="shared" si="4"/>
        <v>5293.6279999999997</v>
      </c>
      <c r="E32" s="62">
        <f t="shared" si="4"/>
        <v>5190.6000000000004</v>
      </c>
      <c r="F32" s="62">
        <f t="shared" si="4"/>
        <v>5255.7120000000004</v>
      </c>
      <c r="G32" s="62">
        <f t="shared" si="4"/>
        <v>5699.7460000000001</v>
      </c>
      <c r="H32" s="62">
        <f t="shared" si="4"/>
        <v>6177.6409999999996</v>
      </c>
      <c r="I32" s="62">
        <f t="shared" si="4"/>
        <v>6875.2860000000001</v>
      </c>
      <c r="J32" s="62">
        <f t="shared" si="4"/>
        <v>7430.5430000000006</v>
      </c>
      <c r="K32" s="62">
        <f t="shared" si="4"/>
        <v>8040.3469999999998</v>
      </c>
      <c r="L32" s="62">
        <f t="shared" si="4"/>
        <v>8234.1049999999996</v>
      </c>
      <c r="M32" s="62">
        <f t="shared" si="4"/>
        <v>8395.0419999999995</v>
      </c>
      <c r="N32" s="62">
        <f t="shared" si="4"/>
        <v>8519.11</v>
      </c>
      <c r="O32" s="62">
        <f t="shared" si="4"/>
        <v>8378.2510000000002</v>
      </c>
      <c r="P32" s="62">
        <f t="shared" si="4"/>
        <v>8015.9589999999998</v>
      </c>
      <c r="Q32" s="62">
        <f t="shared" si="4"/>
        <v>7875.7269999999999</v>
      </c>
      <c r="R32" s="62">
        <f t="shared" si="4"/>
        <v>7788.9279999999999</v>
      </c>
      <c r="S32" s="62">
        <f t="shared" si="4"/>
        <v>7679.9380000000001</v>
      </c>
      <c r="T32" s="62">
        <f t="shared" si="4"/>
        <v>7623.2910000000002</v>
      </c>
      <c r="U32" s="62">
        <f t="shared" si="4"/>
        <v>7842.8639999999996</v>
      </c>
      <c r="V32" s="62">
        <f t="shared" si="4"/>
        <v>7438.9070000000002</v>
      </c>
      <c r="W32" s="62">
        <f t="shared" si="4"/>
        <v>6861.9520000000002</v>
      </c>
      <c r="X32" s="62">
        <f t="shared" si="4"/>
        <v>6278.0910000000003</v>
      </c>
      <c r="Y32" s="62">
        <f t="shared" si="4"/>
        <v>5945.6170000000002</v>
      </c>
      <c r="Z32" s="63" t="str">
        <f t="shared" si="4"/>
        <v/>
      </c>
      <c r="AA32" s="64">
        <f>SUM(AA29:AA31)</f>
        <v>167894.084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200</v>
      </c>
      <c r="C35" s="95">
        <v>172</v>
      </c>
      <c r="D35" s="95">
        <v>170</v>
      </c>
      <c r="E35" s="95">
        <v>164</v>
      </c>
      <c r="F35" s="95">
        <v>148</v>
      </c>
      <c r="G35" s="95">
        <v>190</v>
      </c>
      <c r="H35" s="95">
        <v>143</v>
      </c>
      <c r="I35" s="95">
        <v>175</v>
      </c>
      <c r="J35" s="95">
        <v>188</v>
      </c>
      <c r="K35" s="95">
        <v>200</v>
      </c>
      <c r="L35" s="95">
        <v>200</v>
      </c>
      <c r="M35" s="95">
        <v>200</v>
      </c>
      <c r="N35" s="95">
        <v>200</v>
      </c>
      <c r="O35" s="95">
        <v>200</v>
      </c>
      <c r="P35" s="95">
        <v>200</v>
      </c>
      <c r="Q35" s="95">
        <v>200</v>
      </c>
      <c r="R35" s="95">
        <v>200</v>
      </c>
      <c r="S35" s="95">
        <v>104</v>
      </c>
      <c r="T35" s="95">
        <v>36</v>
      </c>
      <c r="U35" s="95">
        <v>29</v>
      </c>
      <c r="V35" s="95">
        <v>43</v>
      </c>
      <c r="W35" s="95">
        <v>122</v>
      </c>
      <c r="X35" s="95">
        <v>117</v>
      </c>
      <c r="Y35" s="95">
        <v>125</v>
      </c>
      <c r="Z35" s="96"/>
      <c r="AA35" s="74">
        <f t="shared" ref="AA35:AA40" si="5">SUM(B35:Z35)</f>
        <v>3726</v>
      </c>
    </row>
    <row r="36" spans="1:27" ht="24.95" customHeight="1" x14ac:dyDescent="0.2">
      <c r="A36" s="97" t="s">
        <v>42</v>
      </c>
      <c r="B36" s="98">
        <v>177</v>
      </c>
      <c r="C36" s="99">
        <v>133</v>
      </c>
      <c r="D36" s="99">
        <v>135</v>
      </c>
      <c r="E36" s="99">
        <v>114</v>
      </c>
      <c r="F36" s="99">
        <v>118</v>
      </c>
      <c r="G36" s="99">
        <v>160</v>
      </c>
      <c r="H36" s="99">
        <v>227</v>
      </c>
      <c r="I36" s="99">
        <v>286</v>
      </c>
      <c r="J36" s="99">
        <v>370</v>
      </c>
      <c r="K36" s="99">
        <v>390</v>
      </c>
      <c r="L36" s="99">
        <v>390</v>
      </c>
      <c r="M36" s="99">
        <v>380</v>
      </c>
      <c r="N36" s="99">
        <v>380</v>
      </c>
      <c r="O36" s="99">
        <v>380</v>
      </c>
      <c r="P36" s="99">
        <v>390</v>
      </c>
      <c r="Q36" s="99">
        <v>390</v>
      </c>
      <c r="R36" s="99">
        <v>338</v>
      </c>
      <c r="S36" s="99">
        <v>313</v>
      </c>
      <c r="T36" s="99">
        <v>280</v>
      </c>
      <c r="U36" s="99">
        <v>297</v>
      </c>
      <c r="V36" s="99">
        <v>288</v>
      </c>
      <c r="W36" s="99">
        <v>171</v>
      </c>
      <c r="X36" s="99">
        <v>68</v>
      </c>
      <c r="Y36" s="99">
        <v>130</v>
      </c>
      <c r="Z36" s="100"/>
      <c r="AA36" s="79">
        <f t="shared" si="5"/>
        <v>6305</v>
      </c>
    </row>
    <row r="37" spans="1:27" ht="24.95" customHeight="1" x14ac:dyDescent="0.2">
      <c r="A37" s="97" t="s">
        <v>43</v>
      </c>
      <c r="B37" s="98">
        <v>302.5</v>
      </c>
      <c r="C37" s="99"/>
      <c r="D37" s="99">
        <v>39.5</v>
      </c>
      <c r="E37" s="99">
        <v>52.7</v>
      </c>
      <c r="F37" s="99">
        <v>265.2</v>
      </c>
      <c r="G37" s="99">
        <v>103.4</v>
      </c>
      <c r="H37" s="99">
        <v>353.9</v>
      </c>
      <c r="I37" s="99">
        <v>1131.0999999999999</v>
      </c>
      <c r="J37" s="99">
        <v>312.8</v>
      </c>
      <c r="K37" s="99">
        <v>457.9</v>
      </c>
      <c r="L37" s="99">
        <v>900</v>
      </c>
      <c r="M37" s="99">
        <v>900</v>
      </c>
      <c r="N37" s="99">
        <v>900</v>
      </c>
      <c r="O37" s="99">
        <v>900</v>
      </c>
      <c r="P37" s="99">
        <v>814.4</v>
      </c>
      <c r="Q37" s="99">
        <v>561.1</v>
      </c>
      <c r="R37" s="99">
        <v>689.5</v>
      </c>
      <c r="S37" s="99"/>
      <c r="T37" s="99"/>
      <c r="U37" s="99"/>
      <c r="V37" s="99"/>
      <c r="W37" s="99"/>
      <c r="X37" s="99"/>
      <c r="Y37" s="99"/>
      <c r="Z37" s="100"/>
      <c r="AA37" s="79">
        <f t="shared" si="5"/>
        <v>8684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>
        <v>3</v>
      </c>
      <c r="K38" s="99">
        <v>100</v>
      </c>
      <c r="L38" s="99">
        <v>100</v>
      </c>
      <c r="M38" s="99">
        <v>100</v>
      </c>
      <c r="N38" s="99">
        <v>100</v>
      </c>
      <c r="O38" s="99">
        <v>100</v>
      </c>
      <c r="P38" s="99">
        <v>100</v>
      </c>
      <c r="Q38" s="99">
        <v>58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661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679.5</v>
      </c>
      <c r="C40" s="88">
        <f t="shared" ref="C40:Z40" si="6">IF(LEN(C$2)&gt;0,SUM(C35:C39),"")</f>
        <v>305</v>
      </c>
      <c r="D40" s="88">
        <f t="shared" si="6"/>
        <v>344.5</v>
      </c>
      <c r="E40" s="88">
        <f t="shared" si="6"/>
        <v>330.7</v>
      </c>
      <c r="F40" s="88">
        <f t="shared" si="6"/>
        <v>531.20000000000005</v>
      </c>
      <c r="G40" s="88">
        <f t="shared" si="6"/>
        <v>453.4</v>
      </c>
      <c r="H40" s="88">
        <f t="shared" si="6"/>
        <v>723.9</v>
      </c>
      <c r="I40" s="88">
        <f t="shared" si="6"/>
        <v>1592.1</v>
      </c>
      <c r="J40" s="88">
        <f t="shared" si="6"/>
        <v>873.8</v>
      </c>
      <c r="K40" s="88">
        <f t="shared" si="6"/>
        <v>1147.9000000000001</v>
      </c>
      <c r="L40" s="88">
        <f t="shared" si="6"/>
        <v>1590</v>
      </c>
      <c r="M40" s="88">
        <f t="shared" si="6"/>
        <v>1580</v>
      </c>
      <c r="N40" s="88">
        <f t="shared" si="6"/>
        <v>1580</v>
      </c>
      <c r="O40" s="88">
        <f t="shared" si="6"/>
        <v>1580</v>
      </c>
      <c r="P40" s="88">
        <f t="shared" si="6"/>
        <v>1504.4</v>
      </c>
      <c r="Q40" s="88">
        <f t="shared" si="6"/>
        <v>1209.0999999999999</v>
      </c>
      <c r="R40" s="88">
        <f t="shared" si="6"/>
        <v>1227.5</v>
      </c>
      <c r="S40" s="88">
        <f t="shared" si="6"/>
        <v>417</v>
      </c>
      <c r="T40" s="88">
        <f t="shared" si="6"/>
        <v>316</v>
      </c>
      <c r="U40" s="88">
        <f t="shared" si="6"/>
        <v>326</v>
      </c>
      <c r="V40" s="88">
        <f t="shared" si="6"/>
        <v>331</v>
      </c>
      <c r="W40" s="88">
        <f t="shared" si="6"/>
        <v>293</v>
      </c>
      <c r="X40" s="88">
        <f t="shared" si="6"/>
        <v>185</v>
      </c>
      <c r="Y40" s="88">
        <f t="shared" si="6"/>
        <v>255</v>
      </c>
      <c r="Z40" s="89" t="str">
        <f t="shared" si="6"/>
        <v/>
      </c>
      <c r="AA40" s="90">
        <f t="shared" si="5"/>
        <v>19376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>
        <v>302.5</v>
      </c>
      <c r="C45" s="99"/>
      <c r="D45" s="99">
        <v>39.5</v>
      </c>
      <c r="E45" s="99">
        <v>52.7</v>
      </c>
      <c r="F45" s="99">
        <v>265.2</v>
      </c>
      <c r="G45" s="99">
        <v>103.4</v>
      </c>
      <c r="H45" s="99">
        <v>353.9</v>
      </c>
      <c r="I45" s="99">
        <v>1131.0999999999999</v>
      </c>
      <c r="J45" s="99">
        <v>312.8</v>
      </c>
      <c r="K45" s="99">
        <v>457.9</v>
      </c>
      <c r="L45" s="99">
        <v>900</v>
      </c>
      <c r="M45" s="99">
        <v>900</v>
      </c>
      <c r="N45" s="99">
        <v>900</v>
      </c>
      <c r="O45" s="99">
        <v>900</v>
      </c>
      <c r="P45" s="99">
        <v>814.4</v>
      </c>
      <c r="Q45" s="99">
        <v>561.1</v>
      </c>
      <c r="R45" s="99">
        <v>689.5</v>
      </c>
      <c r="S45" s="99"/>
      <c r="T45" s="99"/>
      <c r="U45" s="99"/>
      <c r="V45" s="99"/>
      <c r="W45" s="99"/>
      <c r="X45" s="99"/>
      <c r="Y45" s="99"/>
      <c r="Z45" s="100"/>
      <c r="AA45" s="79">
        <f t="shared" si="7"/>
        <v>8684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>
        <v>75</v>
      </c>
      <c r="C48" s="99">
        <v>58</v>
      </c>
      <c r="D48" s="99">
        <v>53</v>
      </c>
      <c r="E48" s="99">
        <v>48</v>
      </c>
      <c r="F48" s="99">
        <v>57</v>
      </c>
      <c r="G48" s="99">
        <v>83</v>
      </c>
      <c r="H48" s="99">
        <v>131</v>
      </c>
      <c r="I48" s="99">
        <v>180</v>
      </c>
      <c r="J48" s="99">
        <v>200</v>
      </c>
      <c r="K48" s="99">
        <v>200</v>
      </c>
      <c r="L48" s="99">
        <v>200</v>
      </c>
      <c r="M48" s="99">
        <v>200</v>
      </c>
      <c r="N48" s="99">
        <v>200</v>
      </c>
      <c r="O48" s="99">
        <v>199</v>
      </c>
      <c r="P48" s="99">
        <v>193</v>
      </c>
      <c r="Q48" s="99">
        <v>197</v>
      </c>
      <c r="R48" s="99">
        <v>200</v>
      </c>
      <c r="S48" s="99">
        <v>200</v>
      </c>
      <c r="T48" s="99">
        <v>200</v>
      </c>
      <c r="U48" s="99">
        <v>200</v>
      </c>
      <c r="V48" s="99">
        <v>200</v>
      </c>
      <c r="W48" s="99">
        <v>150</v>
      </c>
      <c r="X48" s="99">
        <v>150</v>
      </c>
      <c r="Y48" s="99">
        <v>136</v>
      </c>
      <c r="Z48" s="100"/>
      <c r="AA48" s="79">
        <f t="shared" si="7"/>
        <v>3710</v>
      </c>
    </row>
    <row r="49" spans="1:27" ht="30" customHeight="1" thickBot="1" x14ac:dyDescent="0.25">
      <c r="A49" s="86" t="s">
        <v>49</v>
      </c>
      <c r="B49" s="87">
        <f>IF(LEN(B$2)&gt;0,SUM(B43:B48),"")</f>
        <v>377.5</v>
      </c>
      <c r="C49" s="88">
        <f t="shared" ref="C49:Z49" si="8">IF(LEN(C$2)&gt;0,SUM(C43:C48),"")</f>
        <v>58</v>
      </c>
      <c r="D49" s="88">
        <f t="shared" si="8"/>
        <v>92.5</v>
      </c>
      <c r="E49" s="88">
        <f t="shared" si="8"/>
        <v>100.7</v>
      </c>
      <c r="F49" s="88">
        <f t="shared" si="8"/>
        <v>322.2</v>
      </c>
      <c r="G49" s="88">
        <f t="shared" si="8"/>
        <v>186.4</v>
      </c>
      <c r="H49" s="88">
        <f t="shared" si="8"/>
        <v>484.9</v>
      </c>
      <c r="I49" s="88">
        <f t="shared" si="8"/>
        <v>1311.1</v>
      </c>
      <c r="J49" s="88">
        <f t="shared" si="8"/>
        <v>512.79999999999995</v>
      </c>
      <c r="K49" s="88">
        <f t="shared" si="8"/>
        <v>657.9</v>
      </c>
      <c r="L49" s="88">
        <f t="shared" si="8"/>
        <v>1100</v>
      </c>
      <c r="M49" s="88">
        <f t="shared" si="8"/>
        <v>1100</v>
      </c>
      <c r="N49" s="88">
        <f t="shared" si="8"/>
        <v>1100</v>
      </c>
      <c r="O49" s="88">
        <f t="shared" si="8"/>
        <v>1099</v>
      </c>
      <c r="P49" s="88">
        <f t="shared" si="8"/>
        <v>1007.4</v>
      </c>
      <c r="Q49" s="88">
        <f t="shared" si="8"/>
        <v>758.1</v>
      </c>
      <c r="R49" s="88">
        <f t="shared" si="8"/>
        <v>889.5</v>
      </c>
      <c r="S49" s="88">
        <f t="shared" si="8"/>
        <v>200</v>
      </c>
      <c r="T49" s="88">
        <f t="shared" si="8"/>
        <v>200</v>
      </c>
      <c r="U49" s="88">
        <f t="shared" si="8"/>
        <v>200</v>
      </c>
      <c r="V49" s="88">
        <f t="shared" si="8"/>
        <v>200</v>
      </c>
      <c r="W49" s="88">
        <f t="shared" si="8"/>
        <v>150</v>
      </c>
      <c r="X49" s="88">
        <f t="shared" si="8"/>
        <v>150</v>
      </c>
      <c r="Y49" s="88">
        <f t="shared" si="8"/>
        <v>136</v>
      </c>
      <c r="Z49" s="89" t="str">
        <f t="shared" si="8"/>
        <v/>
      </c>
      <c r="AA49" s="90">
        <f t="shared" si="7"/>
        <v>12394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5973.74</v>
      </c>
      <c r="C52" s="88">
        <f t="shared" ref="C52:Z52" si="10">IF(LEN(C$2)&gt;0,SUM(C10:C15)+C26+C40,"")</f>
        <v>5381.5590000000002</v>
      </c>
      <c r="D52" s="88">
        <f t="shared" si="10"/>
        <v>5333.1279999999997</v>
      </c>
      <c r="E52" s="88">
        <f t="shared" si="10"/>
        <v>5243.2999999999993</v>
      </c>
      <c r="F52" s="88">
        <f t="shared" si="10"/>
        <v>5520.9119999999994</v>
      </c>
      <c r="G52" s="88">
        <f t="shared" si="10"/>
        <v>5803.1459999999997</v>
      </c>
      <c r="H52" s="88">
        <f t="shared" si="10"/>
        <v>6531.5409999999993</v>
      </c>
      <c r="I52" s="88">
        <f t="shared" si="10"/>
        <v>8006.3860000000004</v>
      </c>
      <c r="J52" s="88">
        <f t="shared" si="10"/>
        <v>7743.3429999999998</v>
      </c>
      <c r="K52" s="88">
        <f t="shared" si="10"/>
        <v>8498.2469999999994</v>
      </c>
      <c r="L52" s="88">
        <f t="shared" si="10"/>
        <v>9134.1049999999996</v>
      </c>
      <c r="M52" s="88">
        <f t="shared" si="10"/>
        <v>9295.0420000000013</v>
      </c>
      <c r="N52" s="88">
        <f t="shared" si="10"/>
        <v>9419.11</v>
      </c>
      <c r="O52" s="88">
        <f t="shared" si="10"/>
        <v>9278.2510000000002</v>
      </c>
      <c r="P52" s="88">
        <f t="shared" si="10"/>
        <v>8830.3590000000022</v>
      </c>
      <c r="Q52" s="88">
        <f t="shared" si="10"/>
        <v>8436.8269999999993</v>
      </c>
      <c r="R52" s="88">
        <f t="shared" si="10"/>
        <v>8478.4279999999999</v>
      </c>
      <c r="S52" s="88">
        <f t="shared" si="10"/>
        <v>7679.9380000000001</v>
      </c>
      <c r="T52" s="88">
        <f t="shared" si="10"/>
        <v>7623.2910000000002</v>
      </c>
      <c r="U52" s="88">
        <f t="shared" si="10"/>
        <v>7842.8639999999996</v>
      </c>
      <c r="V52" s="88">
        <f t="shared" si="10"/>
        <v>7438.9070000000002</v>
      </c>
      <c r="W52" s="88">
        <f t="shared" si="10"/>
        <v>6861.9519999999993</v>
      </c>
      <c r="X52" s="88">
        <f t="shared" si="10"/>
        <v>6278.0909999999985</v>
      </c>
      <c r="Y52" s="88">
        <f t="shared" si="10"/>
        <v>5945.6170000000002</v>
      </c>
      <c r="Z52" s="89" t="str">
        <f t="shared" si="10"/>
        <v/>
      </c>
      <c r="AA52" s="104">
        <f>SUM(B52:Z52)</f>
        <v>176578.08399999997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5" sqref="A5:AA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45916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302.5</v>
      </c>
      <c r="C4" s="18">
        <v>-24.3</v>
      </c>
      <c r="D4" s="18">
        <v>39.5</v>
      </c>
      <c r="E4" s="18">
        <v>52.7</v>
      </c>
      <c r="F4" s="18">
        <v>265.2</v>
      </c>
      <c r="G4" s="18">
        <v>103.4</v>
      </c>
      <c r="H4" s="18">
        <v>353.9</v>
      </c>
      <c r="I4" s="18">
        <v>1131.0999999999999</v>
      </c>
      <c r="J4" s="18">
        <v>312.8</v>
      </c>
      <c r="K4" s="18">
        <v>457.9</v>
      </c>
      <c r="L4" s="18">
        <v>900</v>
      </c>
      <c r="M4" s="18">
        <v>900</v>
      </c>
      <c r="N4" s="18">
        <v>900</v>
      </c>
      <c r="O4" s="18">
        <v>900</v>
      </c>
      <c r="P4" s="18">
        <v>814.4</v>
      </c>
      <c r="Q4" s="18">
        <v>561.1</v>
      </c>
      <c r="R4" s="18">
        <v>689.5</v>
      </c>
      <c r="S4" s="18">
        <v>-281.10000000000002</v>
      </c>
      <c r="T4" s="18">
        <v>-703.3</v>
      </c>
      <c r="U4" s="18">
        <v>-582.1</v>
      </c>
      <c r="V4" s="18">
        <v>-447.8</v>
      </c>
      <c r="W4" s="18">
        <v>-707.8</v>
      </c>
      <c r="X4" s="18">
        <v>-682.9</v>
      </c>
      <c r="Y4" s="18">
        <v>-868.8</v>
      </c>
      <c r="Z4" s="19"/>
      <c r="AA4" s="111">
        <f>SUM(B4:Z4)</f>
        <v>4385.8999999999996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108.49</v>
      </c>
      <c r="C7" s="117">
        <v>105.1</v>
      </c>
      <c r="D7" s="117">
        <v>88.41</v>
      </c>
      <c r="E7" s="117">
        <v>85.62</v>
      </c>
      <c r="F7" s="117">
        <v>87.04</v>
      </c>
      <c r="G7" s="117">
        <v>108.49</v>
      </c>
      <c r="H7" s="117">
        <v>149.34</v>
      </c>
      <c r="I7" s="117">
        <v>132.31</v>
      </c>
      <c r="J7" s="117">
        <v>82.81</v>
      </c>
      <c r="K7" s="117">
        <v>16</v>
      </c>
      <c r="L7" s="117">
        <v>0</v>
      </c>
      <c r="M7" s="117">
        <v>0.01</v>
      </c>
      <c r="N7" s="117">
        <v>0.01</v>
      </c>
      <c r="O7" s="117">
        <v>1</v>
      </c>
      <c r="P7" s="117">
        <v>45</v>
      </c>
      <c r="Q7" s="117">
        <v>70</v>
      </c>
      <c r="R7" s="117">
        <v>116.02</v>
      </c>
      <c r="S7" s="117">
        <v>181.48</v>
      </c>
      <c r="T7" s="117">
        <v>221.37</v>
      </c>
      <c r="U7" s="117">
        <v>324.79000000000002</v>
      </c>
      <c r="V7" s="117">
        <v>167.89</v>
      </c>
      <c r="W7" s="117">
        <v>143.12</v>
      </c>
      <c r="X7" s="117">
        <v>129.21</v>
      </c>
      <c r="Y7" s="117">
        <v>101.59</v>
      </c>
      <c r="Z7" s="118"/>
      <c r="AA7" s="119">
        <f>IF(SUM(B7:Z7)&lt;&gt;0,AVERAGEIF(B7:Z7,"&lt;&gt;"""),"")</f>
        <v>102.71249999999999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>
        <v>24.3</v>
      </c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>
        <v>281.10000000000002</v>
      </c>
      <c r="T13" s="129">
        <v>703.3</v>
      </c>
      <c r="U13" s="129">
        <v>582.1</v>
      </c>
      <c r="V13" s="129">
        <v>447.8</v>
      </c>
      <c r="W13" s="129">
        <v>707.8</v>
      </c>
      <c r="X13" s="129">
        <v>682.9</v>
      </c>
      <c r="Y13" s="130">
        <v>868.8</v>
      </c>
      <c r="Z13" s="131"/>
      <c r="AA13" s="132">
        <f t="shared" si="0"/>
        <v>4298.1000000000004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24.3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281.10000000000002</v>
      </c>
      <c r="T16" s="135">
        <f t="shared" si="1"/>
        <v>703.3</v>
      </c>
      <c r="U16" s="135">
        <f t="shared" si="1"/>
        <v>582.1</v>
      </c>
      <c r="V16" s="135">
        <f t="shared" si="1"/>
        <v>447.8</v>
      </c>
      <c r="W16" s="135">
        <f t="shared" si="1"/>
        <v>707.8</v>
      </c>
      <c r="X16" s="135">
        <f t="shared" si="1"/>
        <v>682.9</v>
      </c>
      <c r="Y16" s="135">
        <f t="shared" si="1"/>
        <v>868.8</v>
      </c>
      <c r="Z16" s="136" t="str">
        <f t="shared" si="1"/>
        <v/>
      </c>
      <c r="AA16" s="90">
        <f t="shared" si="0"/>
        <v>4298.1000000000004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>
        <v>302.5</v>
      </c>
      <c r="C21" s="129"/>
      <c r="D21" s="129">
        <v>39.5</v>
      </c>
      <c r="E21" s="129">
        <v>52.7</v>
      </c>
      <c r="F21" s="129">
        <v>265.2</v>
      </c>
      <c r="G21" s="129">
        <v>103.4</v>
      </c>
      <c r="H21" s="129">
        <v>353.9</v>
      </c>
      <c r="I21" s="129">
        <v>1131.0999999999999</v>
      </c>
      <c r="J21" s="129">
        <v>312.8</v>
      </c>
      <c r="K21" s="129">
        <v>457.9</v>
      </c>
      <c r="L21" s="129">
        <v>900</v>
      </c>
      <c r="M21" s="129">
        <v>900</v>
      </c>
      <c r="N21" s="129">
        <v>900</v>
      </c>
      <c r="O21" s="129">
        <v>900</v>
      </c>
      <c r="P21" s="129">
        <v>814.4</v>
      </c>
      <c r="Q21" s="129">
        <v>561.1</v>
      </c>
      <c r="R21" s="129">
        <v>689.5</v>
      </c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8684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302.5</v>
      </c>
      <c r="C24" s="135">
        <f t="shared" si="3"/>
        <v>0</v>
      </c>
      <c r="D24" s="135">
        <f t="shared" si="3"/>
        <v>39.5</v>
      </c>
      <c r="E24" s="135">
        <f t="shared" si="3"/>
        <v>52.7</v>
      </c>
      <c r="F24" s="135">
        <f t="shared" si="3"/>
        <v>265.2</v>
      </c>
      <c r="G24" s="135">
        <f t="shared" si="3"/>
        <v>103.4</v>
      </c>
      <c r="H24" s="135">
        <f t="shared" si="3"/>
        <v>353.9</v>
      </c>
      <c r="I24" s="135">
        <f t="shared" si="3"/>
        <v>1131.0999999999999</v>
      </c>
      <c r="J24" s="135">
        <f t="shared" si="3"/>
        <v>312.8</v>
      </c>
      <c r="K24" s="135">
        <f t="shared" si="3"/>
        <v>457.9</v>
      </c>
      <c r="L24" s="135">
        <f t="shared" si="3"/>
        <v>900</v>
      </c>
      <c r="M24" s="135">
        <f t="shared" si="3"/>
        <v>900</v>
      </c>
      <c r="N24" s="135">
        <f t="shared" si="3"/>
        <v>900</v>
      </c>
      <c r="O24" s="135">
        <f t="shared" si="3"/>
        <v>900</v>
      </c>
      <c r="P24" s="135">
        <f t="shared" si="3"/>
        <v>814.4</v>
      </c>
      <c r="Q24" s="135">
        <f t="shared" si="3"/>
        <v>561.1</v>
      </c>
      <c r="R24" s="135">
        <f t="shared" si="3"/>
        <v>689.5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8684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2025-09-15T11:05:57Z</dcterms:created>
  <dcterms:modified xsi:type="dcterms:W3CDTF">2025-09-15T11:05:59Z</dcterms:modified>
</cp:coreProperties>
</file>