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<sst xmlns="http://schemas.openxmlformats.org/spreadsheetml/2006/main" count="119" uniqueCount="54">
  <si>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14/09/2025 14:16:57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</si>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</sst>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E7A-4F51-86B8-D9046E01181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E7A-4F51-86B8-D9046E01181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E7A-4F51-86B8-D9046E01181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E7A-4F51-86B8-D9046E01181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E7A-4F51-86B8-D9046E01181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E7A-4F51-86B8-D9046E01181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E7A-4F51-86B8-D9046E01181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E7A-4F51-86B8-D9046E01181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142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142</c:v>
                </c:pt>
                <c:pt idx="6">
                  <c:v>152</c:v>
                </c:pt>
                <c:pt idx="7">
                  <c:v>148</c:v>
                </c:pt>
                <c:pt idx="8">
                  <c:v>177</c:v>
                </c:pt>
                <c:pt idx="9">
                  <c:v>177</c:v>
                </c:pt>
                <c:pt idx="10">
                  <c:v>173</c:v>
                </c:pt>
                <c:pt idx="11">
                  <c:v>181</c:v>
                </c:pt>
                <c:pt idx="12">
                  <c:v>182</c:v>
                </c:pt>
                <c:pt idx="13">
                  <c:v>174</c:v>
                </c:pt>
                <c:pt idx="14">
                  <c:v>165</c:v>
                </c:pt>
                <c:pt idx="15">
                  <c:v>172</c:v>
                </c:pt>
                <c:pt idx="16">
                  <c:v>201</c:v>
                </c:pt>
                <c:pt idx="17">
                  <c:v>229</c:v>
                </c:pt>
                <c:pt idx="18">
                  <c:v>239</c:v>
                </c:pt>
                <c:pt idx="19">
                  <c:v>244</c:v>
                </c:pt>
                <c:pt idx="20">
                  <c:v>198</c:v>
                </c:pt>
                <c:pt idx="21">
                  <c:v>205</c:v>
                </c:pt>
                <c:pt idx="22">
                  <c:v>162</c:v>
                </c:pt>
                <c:pt idx="23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E7A-4F51-86B8-D9046E01181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2259.3519999999999</c:v>
                </c:pt>
                <c:pt idx="1">
                  <c:v>2214</c:v>
                </c:pt>
                <c:pt idx="2">
                  <c:v>2232</c:v>
                </c:pt>
                <c:pt idx="3">
                  <c:v>2264</c:v>
                </c:pt>
                <c:pt idx="4">
                  <c:v>2374</c:v>
                </c:pt>
                <c:pt idx="5">
                  <c:v>3069.846</c:v>
                </c:pt>
                <c:pt idx="6">
                  <c:v>3529.6559999999999</c:v>
                </c:pt>
                <c:pt idx="7">
                  <c:v>3504.6279999999997</c:v>
                </c:pt>
                <c:pt idx="8">
                  <c:v>2961.0450000000001</c:v>
                </c:pt>
                <c:pt idx="9">
                  <c:v>1370</c:v>
                </c:pt>
                <c:pt idx="10">
                  <c:v>980</c:v>
                </c:pt>
                <c:pt idx="11">
                  <c:v>705</c:v>
                </c:pt>
                <c:pt idx="12">
                  <c:v>705</c:v>
                </c:pt>
                <c:pt idx="13">
                  <c:v>705</c:v>
                </c:pt>
                <c:pt idx="14">
                  <c:v>835</c:v>
                </c:pt>
                <c:pt idx="15">
                  <c:v>1695</c:v>
                </c:pt>
                <c:pt idx="16">
                  <c:v>3060.1219999999998</c:v>
                </c:pt>
                <c:pt idx="17">
                  <c:v>3978.7020000000002</c:v>
                </c:pt>
                <c:pt idx="18">
                  <c:v>4313.4430000000002</c:v>
                </c:pt>
                <c:pt idx="19">
                  <c:v>4336.1289999999999</c:v>
                </c:pt>
                <c:pt idx="20">
                  <c:v>4382.518</c:v>
                </c:pt>
                <c:pt idx="21">
                  <c:v>4463.2029999999995</c:v>
                </c:pt>
                <c:pt idx="22">
                  <c:v>4552.4319999999998</c:v>
                </c:pt>
                <c:pt idx="23">
                  <c:v>3962.6350000000002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E7A-4F51-86B8-D9046E01181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1567</c:v>
                </c:pt>
                <c:pt idx="1">
                  <c:v>1556</c:v>
                </c:pt>
                <c:pt idx="2">
                  <c:v>1265.4000000000001</c:v>
                </c:pt>
                <c:pt idx="3">
                  <c:v>1122.5</c:v>
                </c:pt>
                <c:pt idx="4">
                  <c:v>1001.5</c:v>
                </c:pt>
                <c:pt idx="5">
                  <c:v>471.9</c:v>
                </c:pt>
                <c:pt idx="6">
                  <c:v>370</c:v>
                </c:pt>
                <c:pt idx="7">
                  <c:v>123</c:v>
                </c:pt>
                <c:pt idx="8">
                  <c:v>78</c:v>
                </c:pt>
                <c:pt idx="9">
                  <c:v>80</c:v>
                </c:pt>
                <c:pt idx="10">
                  <c:v>62</c:v>
                </c:pt>
                <c:pt idx="11">
                  <c:v>94</c:v>
                </c:pt>
                <c:pt idx="12">
                  <c:v>106</c:v>
                </c:pt>
                <c:pt idx="13">
                  <c:v>107</c:v>
                </c:pt>
                <c:pt idx="14">
                  <c:v>86</c:v>
                </c:pt>
                <c:pt idx="15">
                  <c:v>112</c:v>
                </c:pt>
                <c:pt idx="16">
                  <c:v>141</c:v>
                </c:pt>
                <c:pt idx="17">
                  <c:v>222.76900000000001</c:v>
                </c:pt>
                <c:pt idx="18">
                  <c:v>374</c:v>
                </c:pt>
                <c:pt idx="19">
                  <c:v>360</c:v>
                </c:pt>
                <c:pt idx="20">
                  <c:v>332</c:v>
                </c:pt>
                <c:pt idx="21">
                  <c:v>302</c:v>
                </c:pt>
                <c:pt idx="22">
                  <c:v>295</c:v>
                </c:pt>
                <c:pt idx="23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E7A-4F51-86B8-D9046E01181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1136.4160000000002</c:v>
                </c:pt>
                <c:pt idx="1">
                  <c:v>1176.6379999999999</c:v>
                </c:pt>
                <c:pt idx="2">
                  <c:v>1246.0380000000002</c:v>
                </c:pt>
                <c:pt idx="3">
                  <c:v>1309.2530000000002</c:v>
                </c:pt>
                <c:pt idx="4">
                  <c:v>1399.88</c:v>
                </c:pt>
                <c:pt idx="5">
                  <c:v>1502.1859999999999</c:v>
                </c:pt>
                <c:pt idx="6">
                  <c:v>1795.4719999999998</c:v>
                </c:pt>
                <c:pt idx="7">
                  <c:v>2932.3570000000009</c:v>
                </c:pt>
                <c:pt idx="8">
                  <c:v>4767.7300000000005</c:v>
                </c:pt>
                <c:pt idx="9">
                  <c:v>6400.3540000000012</c:v>
                </c:pt>
                <c:pt idx="10">
                  <c:v>7569.6819999999989</c:v>
                </c:pt>
                <c:pt idx="11">
                  <c:v>8052.107</c:v>
                </c:pt>
                <c:pt idx="12">
                  <c:v>8080.259</c:v>
                </c:pt>
                <c:pt idx="13">
                  <c:v>7989.7659999999987</c:v>
                </c:pt>
                <c:pt idx="14">
                  <c:v>7381.5069999999987</c:v>
                </c:pt>
                <c:pt idx="15">
                  <c:v>6217.646999999999</c:v>
                </c:pt>
                <c:pt idx="16">
                  <c:v>4650.1220000000003</c:v>
                </c:pt>
                <c:pt idx="17">
                  <c:v>2848.6809999999996</c:v>
                </c:pt>
                <c:pt idx="18">
                  <c:v>1789.1150000000002</c:v>
                </c:pt>
                <c:pt idx="19">
                  <c:v>1568.6229999999998</c:v>
                </c:pt>
                <c:pt idx="20">
                  <c:v>1504.7689999999998</c:v>
                </c:pt>
                <c:pt idx="21">
                  <c:v>1455.1680000000003</c:v>
                </c:pt>
                <c:pt idx="22">
                  <c:v>1407.1039999999998</c:v>
                </c:pt>
                <c:pt idx="23">
                  <c:v>1379.7649999999999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E7A-4F51-86B8-D9046E01181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100</c:v>
                </c:pt>
                <c:pt idx="1">
                  <c:v>99</c:v>
                </c:pt>
                <c:pt idx="2">
                  <c:v>100</c:v>
                </c:pt>
                <c:pt idx="3">
                  <c:v>103</c:v>
                </c:pt>
                <c:pt idx="4">
                  <c:v>107</c:v>
                </c:pt>
                <c:pt idx="5">
                  <c:v>111</c:v>
                </c:pt>
                <c:pt idx="6">
                  <c:v>113</c:v>
                </c:pt>
                <c:pt idx="7">
                  <c:v>126</c:v>
                </c:pt>
                <c:pt idx="8">
                  <c:v>146</c:v>
                </c:pt>
                <c:pt idx="9">
                  <c:v>165</c:v>
                </c:pt>
                <c:pt idx="10">
                  <c:v>177</c:v>
                </c:pt>
                <c:pt idx="11">
                  <c:v>184</c:v>
                </c:pt>
                <c:pt idx="12">
                  <c:v>190</c:v>
                </c:pt>
                <c:pt idx="13">
                  <c:v>192</c:v>
                </c:pt>
                <c:pt idx="14">
                  <c:v>190</c:v>
                </c:pt>
                <c:pt idx="15">
                  <c:v>182</c:v>
                </c:pt>
                <c:pt idx="16">
                  <c:v>166</c:v>
                </c:pt>
                <c:pt idx="17">
                  <c:v>148</c:v>
                </c:pt>
                <c:pt idx="18">
                  <c:v>138</c:v>
                </c:pt>
                <c:pt idx="19">
                  <c:v>138</c:v>
                </c:pt>
                <c:pt idx="20">
                  <c:v>138</c:v>
                </c:pt>
                <c:pt idx="21">
                  <c:v>137</c:v>
                </c:pt>
                <c:pt idx="22">
                  <c:v>138</c:v>
                </c:pt>
                <c:pt idx="23">
                  <c:v>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E7A-4F51-86B8-D9046E01181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96</c:v>
                </c:pt>
                <c:pt idx="6">
                  <c:v>789</c:v>
                </c:pt>
                <c:pt idx="7">
                  <c:v>754</c:v>
                </c:pt>
                <c:pt idx="8">
                  <c:v>93</c:v>
                </c:pt>
                <c:pt idx="9">
                  <c:v>13</c:v>
                </c:pt>
                <c:pt idx="10">
                  <c:v>26</c:v>
                </c:pt>
                <c:pt idx="12">
                  <c:v>4</c:v>
                </c:pt>
                <c:pt idx="13">
                  <c:v>4</c:v>
                </c:pt>
                <c:pt idx="17">
                  <c:v>688</c:v>
                </c:pt>
                <c:pt idx="18">
                  <c:v>1420.4650000000001</c:v>
                </c:pt>
                <c:pt idx="19">
                  <c:v>1833.9079999999999</c:v>
                </c:pt>
                <c:pt idx="20">
                  <c:v>1407</c:v>
                </c:pt>
                <c:pt idx="21">
                  <c:v>593.54399999999998</c:v>
                </c:pt>
                <c:pt idx="22">
                  <c:v>271</c:v>
                </c:pt>
                <c:pt idx="23">
                  <c:v>125.84100000000001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E7A-4F51-86B8-D9046E011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75.97</c:v>
                </c:pt>
                <c:pt idx="1">
                  <c:v>46.7</c:v>
                </c:pt>
                <c:pt idx="2">
                  <c:v>51.95</c:v>
                </c:pt>
                <c:pt idx="3">
                  <c:v>49.29</c:v>
                </c:pt>
                <c:pt idx="4">
                  <c:v>52.21</c:v>
                </c:pt>
                <c:pt idx="5">
                  <c:v>85.33</c:v>
                </c:pt>
                <c:pt idx="6">
                  <c:v>142.22</c:v>
                </c:pt>
                <c:pt idx="7">
                  <c:v>155.18</c:v>
                </c:pt>
                <c:pt idx="8">
                  <c:v>106.98</c:v>
                </c:pt>
                <c:pt idx="9">
                  <c:v>61.05</c:v>
                </c:pt>
                <c:pt idx="10">
                  <c:v>11.95</c:v>
                </c:pt>
                <c:pt idx="11">
                  <c:v>0.01</c:v>
                </c:pt>
                <c:pt idx="12">
                  <c:v>0.01</c:v>
                </c:pt>
                <c:pt idx="13">
                  <c:v>0.27</c:v>
                </c:pt>
                <c:pt idx="14">
                  <c:v>10.1</c:v>
                </c:pt>
                <c:pt idx="15">
                  <c:v>31.24</c:v>
                </c:pt>
                <c:pt idx="16">
                  <c:v>88.26</c:v>
                </c:pt>
                <c:pt idx="17">
                  <c:v>159.82</c:v>
                </c:pt>
                <c:pt idx="18">
                  <c:v>219.74</c:v>
                </c:pt>
                <c:pt idx="19">
                  <c:v>275.16000000000003</c:v>
                </c:pt>
                <c:pt idx="20">
                  <c:v>187.96</c:v>
                </c:pt>
                <c:pt idx="21">
                  <c:v>177.48</c:v>
                </c:pt>
                <c:pt idx="22">
                  <c:v>150.16999999999999</c:v>
                </c:pt>
                <c:pt idx="23">
                  <c:v>138.44999999999999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E7A-4F51-86B8-D9046E011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131</c:v>
                </c:pt>
                <c:pt idx="1">
                  <c:v>123</c:v>
                </c:pt>
                <c:pt idx="2">
                  <c:v>123.5</c:v>
                </c:pt>
                <c:pt idx="3">
                  <c:v>138.5</c:v>
                </c:pt>
                <c:pt idx="4">
                  <c:v>143.5</c:v>
                </c:pt>
                <c:pt idx="5">
                  <c:v>151</c:v>
                </c:pt>
                <c:pt idx="6">
                  <c:v>161</c:v>
                </c:pt>
                <c:pt idx="7">
                  <c:v>149</c:v>
                </c:pt>
                <c:pt idx="8">
                  <c:v>118.5</c:v>
                </c:pt>
                <c:pt idx="9">
                  <c:v>109</c:v>
                </c:pt>
                <c:pt idx="10">
                  <c:v>134</c:v>
                </c:pt>
                <c:pt idx="11">
                  <c:v>131</c:v>
                </c:pt>
                <c:pt idx="12">
                  <c:v>119.5</c:v>
                </c:pt>
                <c:pt idx="13">
                  <c:v>119.5</c:v>
                </c:pt>
                <c:pt idx="14">
                  <c:v>113.5</c:v>
                </c:pt>
                <c:pt idx="15">
                  <c:v>113.5</c:v>
                </c:pt>
                <c:pt idx="16">
                  <c:v>117.5</c:v>
                </c:pt>
                <c:pt idx="17">
                  <c:v>152</c:v>
                </c:pt>
                <c:pt idx="18">
                  <c:v>160.5</c:v>
                </c:pt>
                <c:pt idx="19">
                  <c:v>176.5</c:v>
                </c:pt>
                <c:pt idx="20">
                  <c:v>169</c:v>
                </c:pt>
                <c:pt idx="21">
                  <c:v>141</c:v>
                </c:pt>
                <c:pt idx="22">
                  <c:v>118.5</c:v>
                </c:pt>
                <c:pt idx="23">
                  <c:v>105.5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D0-4CA2-A131-E3803FC88A3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721.10900000000004</c:v>
                </c:pt>
                <c:pt idx="1">
                  <c:v>701.49099999999999</c:v>
                </c:pt>
                <c:pt idx="2">
                  <c:v>678.76900000000012</c:v>
                </c:pt>
                <c:pt idx="3">
                  <c:v>676.12099999999998</c:v>
                </c:pt>
                <c:pt idx="4">
                  <c:v>677.22199999999998</c:v>
                </c:pt>
                <c:pt idx="5">
                  <c:v>674.12300000000005</c:v>
                </c:pt>
                <c:pt idx="6">
                  <c:v>680.55399999999997</c:v>
                </c:pt>
                <c:pt idx="7">
                  <c:v>673.46500000000003</c:v>
                </c:pt>
                <c:pt idx="8">
                  <c:v>660.99700000000007</c:v>
                </c:pt>
                <c:pt idx="9">
                  <c:v>663.76700000000005</c:v>
                </c:pt>
                <c:pt idx="10">
                  <c:v>659.07199999999989</c:v>
                </c:pt>
                <c:pt idx="11">
                  <c:v>657.67900000000009</c:v>
                </c:pt>
                <c:pt idx="12">
                  <c:v>647.61400000000003</c:v>
                </c:pt>
                <c:pt idx="13">
                  <c:v>649.50699999999995</c:v>
                </c:pt>
                <c:pt idx="14">
                  <c:v>697.2</c:v>
                </c:pt>
                <c:pt idx="15">
                  <c:v>701.01400000000012</c:v>
                </c:pt>
                <c:pt idx="16">
                  <c:v>689.54900000000009</c:v>
                </c:pt>
                <c:pt idx="17">
                  <c:v>702.18499999999995</c:v>
                </c:pt>
                <c:pt idx="18">
                  <c:v>694.322</c:v>
                </c:pt>
                <c:pt idx="19">
                  <c:v>678.87999999999988</c:v>
                </c:pt>
                <c:pt idx="20">
                  <c:v>681.62300000000005</c:v>
                </c:pt>
                <c:pt idx="21">
                  <c:v>673.09100000000001</c:v>
                </c:pt>
                <c:pt idx="22">
                  <c:v>680.447</c:v>
                </c:pt>
                <c:pt idx="23">
                  <c:v>689.601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D0-4CA2-A131-E3803FC88A3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1051.9559999999999</c:v>
                </c:pt>
                <c:pt idx="1">
                  <c:v>1047.077</c:v>
                </c:pt>
                <c:pt idx="2">
                  <c:v>1050.665</c:v>
                </c:pt>
                <c:pt idx="3">
                  <c:v>1055.5519999999999</c:v>
                </c:pt>
                <c:pt idx="4">
                  <c:v>1115.999</c:v>
                </c:pt>
                <c:pt idx="5">
                  <c:v>1295.48</c:v>
                </c:pt>
                <c:pt idx="6">
                  <c:v>1507.5590000000002</c:v>
                </c:pt>
                <c:pt idx="7">
                  <c:v>1683.14</c:v>
                </c:pt>
                <c:pt idx="8">
                  <c:v>1762.7719999999997</c:v>
                </c:pt>
                <c:pt idx="9">
                  <c:v>1798.7</c:v>
                </c:pt>
                <c:pt idx="10">
                  <c:v>1785.3860000000002</c:v>
                </c:pt>
                <c:pt idx="11">
                  <c:v>1804.806</c:v>
                </c:pt>
                <c:pt idx="12">
                  <c:v>1813.4859999999999</c:v>
                </c:pt>
                <c:pt idx="13">
                  <c:v>1799.1180000000002</c:v>
                </c:pt>
                <c:pt idx="14">
                  <c:v>1734.0650000000001</c:v>
                </c:pt>
                <c:pt idx="15">
                  <c:v>1702.961</c:v>
                </c:pt>
                <c:pt idx="16">
                  <c:v>1732.3909999999996</c:v>
                </c:pt>
                <c:pt idx="17">
                  <c:v>1702.3979999999999</c:v>
                </c:pt>
                <c:pt idx="18">
                  <c:v>1700.7950000000003</c:v>
                </c:pt>
                <c:pt idx="19">
                  <c:v>1698.5550000000001</c:v>
                </c:pt>
                <c:pt idx="20">
                  <c:v>1566.3809999999999</c:v>
                </c:pt>
                <c:pt idx="21">
                  <c:v>1398.8869999999997</c:v>
                </c:pt>
                <c:pt idx="22">
                  <c:v>1315.0479999999998</c:v>
                </c:pt>
                <c:pt idx="23">
                  <c:v>1287.9360000000001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D0-4CA2-A131-E3803FC88A3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2782.703</c:v>
                </c:pt>
                <c:pt idx="1">
                  <c:v>2643.8040000000001</c:v>
                </c:pt>
                <c:pt idx="2">
                  <c:v>2543.5520000000001</c:v>
                </c:pt>
                <c:pt idx="3">
                  <c:v>2478.5309999999995</c:v>
                </c:pt>
                <c:pt idx="4">
                  <c:v>2533.69</c:v>
                </c:pt>
                <c:pt idx="5">
                  <c:v>2674.3670000000002</c:v>
                </c:pt>
                <c:pt idx="6">
                  <c:v>2881.8579999999997</c:v>
                </c:pt>
                <c:pt idx="7">
                  <c:v>3267.0299999999997</c:v>
                </c:pt>
                <c:pt idx="8">
                  <c:v>3649.5059999999999</c:v>
                </c:pt>
                <c:pt idx="9">
                  <c:v>3951.95</c:v>
                </c:pt>
                <c:pt idx="10">
                  <c:v>4175.55</c:v>
                </c:pt>
                <c:pt idx="11">
                  <c:v>4347.6220000000003</c:v>
                </c:pt>
                <c:pt idx="12">
                  <c:v>4454.6590000000006</c:v>
                </c:pt>
                <c:pt idx="13">
                  <c:v>4407.6410000000005</c:v>
                </c:pt>
                <c:pt idx="14">
                  <c:v>4175.8050000000003</c:v>
                </c:pt>
                <c:pt idx="15">
                  <c:v>4040.6929999999993</c:v>
                </c:pt>
                <c:pt idx="16">
                  <c:v>3984.2940000000003</c:v>
                </c:pt>
                <c:pt idx="17">
                  <c:v>3972.2590000000005</c:v>
                </c:pt>
                <c:pt idx="18">
                  <c:v>4122.6639999999998</c:v>
                </c:pt>
                <c:pt idx="19">
                  <c:v>4247.71</c:v>
                </c:pt>
                <c:pt idx="20">
                  <c:v>4118.6840000000002</c:v>
                </c:pt>
                <c:pt idx="21">
                  <c:v>3780.0529999999999</c:v>
                </c:pt>
                <c:pt idx="22">
                  <c:v>3439.4329999999995</c:v>
                </c:pt>
                <c:pt idx="23">
                  <c:v>3105.1200000000003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D0-4CA2-A131-E3803FC88A3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370.99999999999994</c:v>
                </c:pt>
                <c:pt idx="1">
                  <c:v>354</c:v>
                </c:pt>
                <c:pt idx="2">
                  <c:v>344.99999999999994</c:v>
                </c:pt>
                <c:pt idx="3">
                  <c:v>339</c:v>
                </c:pt>
                <c:pt idx="4">
                  <c:v>343.99999999999994</c:v>
                </c:pt>
                <c:pt idx="5">
                  <c:v>365</c:v>
                </c:pt>
                <c:pt idx="6">
                  <c:v>415</c:v>
                </c:pt>
                <c:pt idx="7">
                  <c:v>472.99999999999994</c:v>
                </c:pt>
                <c:pt idx="8">
                  <c:v>522.99999999999989</c:v>
                </c:pt>
                <c:pt idx="9">
                  <c:v>542.00000000000011</c:v>
                </c:pt>
                <c:pt idx="10">
                  <c:v>550</c:v>
                </c:pt>
                <c:pt idx="11">
                  <c:v>565</c:v>
                </c:pt>
                <c:pt idx="12">
                  <c:v>572.00000000000011</c:v>
                </c:pt>
                <c:pt idx="13">
                  <c:v>566</c:v>
                </c:pt>
                <c:pt idx="14">
                  <c:v>555</c:v>
                </c:pt>
                <c:pt idx="15">
                  <c:v>553.99999999999989</c:v>
                </c:pt>
                <c:pt idx="16">
                  <c:v>567.00000000000011</c:v>
                </c:pt>
                <c:pt idx="17">
                  <c:v>577</c:v>
                </c:pt>
                <c:pt idx="18">
                  <c:v>577</c:v>
                </c:pt>
                <c:pt idx="19">
                  <c:v>582</c:v>
                </c:pt>
                <c:pt idx="20">
                  <c:v>536</c:v>
                </c:pt>
                <c:pt idx="21">
                  <c:v>491.99999999999994</c:v>
                </c:pt>
                <c:pt idx="22">
                  <c:v>450</c:v>
                </c:pt>
                <c:pt idx="23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D0-4CA2-A131-E3803FC88A3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ED0-4CA2-A131-E3803FC88A3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D0-4CA2-A131-E3803FC88A3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ED0-4CA2-A131-E3803FC88A3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ED0-4CA2-A131-E3803FC88A3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ED0-4CA2-A131-E3803FC88A3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275</c:v>
                </c:pt>
                <c:pt idx="1">
                  <c:v>297.26599999999996</c:v>
                </c:pt>
                <c:pt idx="2">
                  <c:v>223</c:v>
                </c:pt>
                <c:pt idx="3">
                  <c:v>232</c:v>
                </c:pt>
                <c:pt idx="4">
                  <c:v>255</c:v>
                </c:pt>
                <c:pt idx="5">
                  <c:v>218</c:v>
                </c:pt>
                <c:pt idx="6">
                  <c:v>1090.9000000000001</c:v>
                </c:pt>
                <c:pt idx="7">
                  <c:v>1342.3</c:v>
                </c:pt>
                <c:pt idx="8">
                  <c:v>1508</c:v>
                </c:pt>
                <c:pt idx="9">
                  <c:v>1139.9000000000001</c:v>
                </c:pt>
                <c:pt idx="10">
                  <c:v>1573.7</c:v>
                </c:pt>
                <c:pt idx="11">
                  <c:v>1600</c:v>
                </c:pt>
                <c:pt idx="12">
                  <c:v>1550</c:v>
                </c:pt>
                <c:pt idx="13">
                  <c:v>1520</c:v>
                </c:pt>
                <c:pt idx="14">
                  <c:v>1271.9000000000001</c:v>
                </c:pt>
                <c:pt idx="15">
                  <c:v>1156.5</c:v>
                </c:pt>
                <c:pt idx="16">
                  <c:v>1127.5</c:v>
                </c:pt>
                <c:pt idx="17">
                  <c:v>1002.1</c:v>
                </c:pt>
                <c:pt idx="18">
                  <c:v>1004.5</c:v>
                </c:pt>
                <c:pt idx="19">
                  <c:v>1082</c:v>
                </c:pt>
                <c:pt idx="20">
                  <c:v>875.6</c:v>
                </c:pt>
                <c:pt idx="21">
                  <c:v>655.9</c:v>
                </c:pt>
                <c:pt idx="22">
                  <c:v>807.1</c:v>
                </c:pt>
                <c:pt idx="23">
                  <c:v>406.1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D0-4CA2-A131-E3803FC88A3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12.221</c:v>
                </c:pt>
                <c:pt idx="17">
                  <c:v>7.181</c:v>
                </c:pt>
                <c:pt idx="18">
                  <c:v>14.23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ED0-4CA2-A131-E3803FC88A3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ED0-4CA2-A131-E3803FC88A3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ED0-4CA2-A131-E3803FC88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75.97</c:v>
                </c:pt>
                <c:pt idx="1">
                  <c:v>46.7</c:v>
                </c:pt>
                <c:pt idx="2">
                  <c:v>51.95</c:v>
                </c:pt>
                <c:pt idx="3">
                  <c:v>49.29</c:v>
                </c:pt>
                <c:pt idx="4">
                  <c:v>52.21</c:v>
                </c:pt>
                <c:pt idx="5">
                  <c:v>85.33</c:v>
                </c:pt>
                <c:pt idx="6">
                  <c:v>142.22</c:v>
                </c:pt>
                <c:pt idx="7">
                  <c:v>155.18</c:v>
                </c:pt>
                <c:pt idx="8">
                  <c:v>106.98</c:v>
                </c:pt>
                <c:pt idx="9">
                  <c:v>61.05</c:v>
                </c:pt>
                <c:pt idx="10">
                  <c:v>11.95</c:v>
                </c:pt>
                <c:pt idx="11">
                  <c:v>0.01</c:v>
                </c:pt>
                <c:pt idx="12">
                  <c:v>0.01</c:v>
                </c:pt>
                <c:pt idx="13">
                  <c:v>0.27</c:v>
                </c:pt>
                <c:pt idx="14">
                  <c:v>10.1</c:v>
                </c:pt>
                <c:pt idx="15">
                  <c:v>31.24</c:v>
                </c:pt>
                <c:pt idx="16">
                  <c:v>88.26</c:v>
                </c:pt>
                <c:pt idx="17">
                  <c:v>159.82</c:v>
                </c:pt>
                <c:pt idx="18">
                  <c:v>219.74</c:v>
                </c:pt>
                <c:pt idx="19">
                  <c:v>275.16000000000003</c:v>
                </c:pt>
                <c:pt idx="20">
                  <c:v>187.96</c:v>
                </c:pt>
                <c:pt idx="21">
                  <c:v>177.48</c:v>
                </c:pt>
                <c:pt idx="22">
                  <c:v>150.16999999999999</c:v>
                </c:pt>
                <c:pt idx="23">
                  <c:v>138.44999999999999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ED0-4CA2-A131-E3803FC88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5347.7680000000009</v>
      </c>
      <c r="C4" s="18">
        <v>5181.6380000000017</v>
      </c>
      <c r="D4" s="18">
        <v>4979.4379999999992</v>
      </c>
      <c r="E4" s="18">
        <v>4934.7529999999988</v>
      </c>
      <c r="F4" s="18">
        <v>5084.38</v>
      </c>
      <c r="G4" s="18">
        <v>5392.9319999999998</v>
      </c>
      <c r="H4" s="18">
        <v>6749.1280000000006</v>
      </c>
      <c r="I4" s="18">
        <v>7587.9850000000006</v>
      </c>
      <c r="J4" s="18">
        <v>8222.7750000000015</v>
      </c>
      <c r="K4" s="18">
        <v>8205.3540000000012</v>
      </c>
      <c r="L4" s="18">
        <v>8987.6819999999989</v>
      </c>
      <c r="M4" s="18">
        <v>9216.1070000000018</v>
      </c>
      <c r="N4" s="18">
        <v>9267.2589999999982</v>
      </c>
      <c r="O4" s="18">
        <v>9171.7659999999996</v>
      </c>
      <c r="P4" s="18">
        <v>8657.5069999999978</v>
      </c>
      <c r="Q4" s="18">
        <v>8378.646999999999</v>
      </c>
      <c r="R4" s="18">
        <v>8218.2439999999988</v>
      </c>
      <c r="S4" s="18">
        <v>8115.152000000001</v>
      </c>
      <c r="T4" s="18">
        <v>8274.023000000001</v>
      </c>
      <c r="U4" s="18">
        <v>8480.6600000000017</v>
      </c>
      <c r="V4" s="18">
        <v>7962.2870000000003</v>
      </c>
      <c r="W4" s="18">
        <v>7155.9149999999991</v>
      </c>
      <c r="X4" s="18">
        <v>6825.5360000000001</v>
      </c>
      <c r="Y4" s="18">
        <v>6009.241</v>
      </c>
      <c r="Z4" s="19"/>
      <c r="AA4" s="20">
        <f>SUM(B4:Z4)</f>
        <v>176406.17700000003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75.97</v>
      </c>
      <c r="C7" s="28">
        <v>46.7</v>
      </c>
      <c r="D7" s="28">
        <v>51.95</v>
      </c>
      <c r="E7" s="28">
        <v>49.29</v>
      </c>
      <c r="F7" s="28">
        <v>52.21</v>
      </c>
      <c r="G7" s="28">
        <v>85.33</v>
      </c>
      <c r="H7" s="28">
        <v>142.22</v>
      </c>
      <c r="I7" s="28">
        <v>155.18</v>
      </c>
      <c r="J7" s="28">
        <v>106.98</v>
      </c>
      <c r="K7" s="28">
        <v>61.05</v>
      </c>
      <c r="L7" s="28">
        <v>11.95</v>
      </c>
      <c r="M7" s="28">
        <v>0.01</v>
      </c>
      <c r="N7" s="28">
        <v>0.01</v>
      </c>
      <c r="O7" s="28">
        <v>0.27</v>
      </c>
      <c r="P7" s="28">
        <v>10.1</v>
      </c>
      <c r="Q7" s="28">
        <v>31.24</v>
      </c>
      <c r="R7" s="28">
        <v>88.26</v>
      </c>
      <c r="S7" s="28">
        <v>159.82</v>
      </c>
      <c r="T7" s="28">
        <v>219.74</v>
      </c>
      <c r="U7" s="28">
        <v>275.16000000000003</v>
      </c>
      <c r="V7" s="28">
        <v>187.96</v>
      </c>
      <c r="W7" s="28">
        <v>177.48</v>
      </c>
      <c r="X7" s="28">
        <v>150.16999999999999</v>
      </c>
      <c r="Y7" s="28">
        <v>138.44999999999999</v>
      </c>
      <c r="Z7" s="29"/>
      <c r="AA7" s="30">
        <f>IF(SUM(B7:Z7)&lt;&gt;0,AVERAGEIF(B7:Z7,"&lt;&gt;"""),"")</f>
        <v>94.895833333333329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143</v>
      </c>
    </row>
    <row r="11" spans="1:27" ht="24.95" customHeight="1" x14ac:dyDescent="0.2">
      <c r="A11" s="45" t="s">
        <v>7</v>
      </c>
      <c r="B11" s="46">
        <v>142</v>
      </c>
      <c r="C11" s="47">
        <v>136</v>
      </c>
      <c r="D11" s="47">
        <v>136</v>
      </c>
      <c r="E11" s="47">
        <v>136</v>
      </c>
      <c r="F11" s="47">
        <v>136</v>
      </c>
      <c r="G11" s="47">
        <v>142</v>
      </c>
      <c r="H11" s="47">
        <v>152</v>
      </c>
      <c r="I11" s="47">
        <v>148</v>
      </c>
      <c r="J11" s="47">
        <v>177</v>
      </c>
      <c r="K11" s="47">
        <v>177</v>
      </c>
      <c r="L11" s="47">
        <v>173</v>
      </c>
      <c r="M11" s="47">
        <v>181</v>
      </c>
      <c r="N11" s="47">
        <v>182</v>
      </c>
      <c r="O11" s="47">
        <v>174</v>
      </c>
      <c r="P11" s="47">
        <v>165</v>
      </c>
      <c r="Q11" s="47">
        <v>172</v>
      </c>
      <c r="R11" s="47">
        <v>201</v>
      </c>
      <c r="S11" s="47">
        <v>229</v>
      </c>
      <c r="T11" s="47">
        <v>239</v>
      </c>
      <c r="U11" s="47">
        <v>244</v>
      </c>
      <c r="V11" s="47">
        <v>198</v>
      </c>
      <c r="W11" s="47">
        <v>205</v>
      </c>
      <c r="X11" s="47">
        <v>162</v>
      </c>
      <c r="Y11" s="47">
        <v>142</v>
      </c>
      <c r="Z11" s="48"/>
      <c r="AA11" s="49">
        <f t="shared" si="0"/>
        <v>4149</v>
      </c>
    </row>
    <row r="12" spans="1:27" ht="24.95" customHeight="1" x14ac:dyDescent="0.2">
      <c r="A12" s="50" t="s">
        <v>8</v>
      </c>
      <c r="B12" s="51">
        <v>2259.3519999999999</v>
      </c>
      <c r="C12" s="52">
        <v>2214</v>
      </c>
      <c r="D12" s="52">
        <v>2232</v>
      </c>
      <c r="E12" s="52">
        <v>2264</v>
      </c>
      <c r="F12" s="52">
        <v>2374</v>
      </c>
      <c r="G12" s="52">
        <v>3069.846</v>
      </c>
      <c r="H12" s="52">
        <v>3529.6559999999999</v>
      </c>
      <c r="I12" s="52">
        <v>3504.6279999999997</v>
      </c>
      <c r="J12" s="52">
        <v>2961.0450000000001</v>
      </c>
      <c r="K12" s="52">
        <v>1370</v>
      </c>
      <c r="L12" s="52">
        <v>980</v>
      </c>
      <c r="M12" s="52">
        <v>705</v>
      </c>
      <c r="N12" s="52">
        <v>705</v>
      </c>
      <c r="O12" s="52">
        <v>705</v>
      </c>
      <c r="P12" s="52">
        <v>835</v>
      </c>
      <c r="Q12" s="52">
        <v>1695</v>
      </c>
      <c r="R12" s="52">
        <v>3060.1219999999998</v>
      </c>
      <c r="S12" s="52">
        <v>3978.7020000000002</v>
      </c>
      <c r="T12" s="52">
        <v>4313.4430000000002</v>
      </c>
      <c r="U12" s="52">
        <v>4336.1289999999999</v>
      </c>
      <c r="V12" s="52">
        <v>4382.518</v>
      </c>
      <c r="W12" s="52">
        <v>4463.2029999999995</v>
      </c>
      <c r="X12" s="52">
        <v>4552.4319999999998</v>
      </c>
      <c r="Y12" s="52">
        <v>3962.6350000000002</v>
      </c>
      <c r="Z12" s="53"/>
      <c r="AA12" s="54">
        <f t="shared" si="0"/>
        <v>64452.71100000001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96</v>
      </c>
      <c r="H13" s="52">
        <v>789</v>
      </c>
      <c r="I13" s="52">
        <v>754</v>
      </c>
      <c r="J13" s="52">
        <v>93</v>
      </c>
      <c r="K13" s="52">
        <v>13</v>
      </c>
      <c r="L13" s="52">
        <v>26</v>
      </c>
      <c r="M13" s="52"/>
      <c r="N13" s="52">
        <v>4</v>
      </c>
      <c r="O13" s="52">
        <v>4</v>
      </c>
      <c r="P13" s="52"/>
      <c r="Q13" s="52"/>
      <c r="R13" s="52"/>
      <c r="S13" s="52">
        <v>688</v>
      </c>
      <c r="T13" s="52">
        <v>1420.4650000000001</v>
      </c>
      <c r="U13" s="52">
        <v>1833.9079999999999</v>
      </c>
      <c r="V13" s="52">
        <v>1407</v>
      </c>
      <c r="W13" s="52">
        <v>593.54399999999998</v>
      </c>
      <c r="X13" s="52">
        <v>271</v>
      </c>
      <c r="Y13" s="52">
        <v>125.84100000000001</v>
      </c>
      <c r="Z13" s="53"/>
      <c r="AA13" s="54">
        <f t="shared" si="0"/>
        <v>8184.7579999999998</v>
      </c>
    </row>
    <row r="14" spans="1:27" ht="24.95" customHeight="1" x14ac:dyDescent="0.2">
      <c r="A14" s="55" t="s">
        <v>10</v>
      </c>
      <c r="B14" s="56">
        <v>1136.4160000000002</v>
      </c>
      <c r="C14" s="57">
        <v>1176.6379999999999</v>
      </c>
      <c r="D14" s="57">
        <v>1246.0380000000002</v>
      </c>
      <c r="E14" s="57">
        <v>1309.2530000000002</v>
      </c>
      <c r="F14" s="57">
        <v>1399.88</v>
      </c>
      <c r="G14" s="57">
        <v>1502.1859999999999</v>
      </c>
      <c r="H14" s="57">
        <v>1795.4719999999998</v>
      </c>
      <c r="I14" s="57">
        <v>2932.3570000000009</v>
      </c>
      <c r="J14" s="57">
        <v>4767.7300000000005</v>
      </c>
      <c r="K14" s="57">
        <v>6400.3540000000012</v>
      </c>
      <c r="L14" s="57">
        <v>7569.6819999999989</v>
      </c>
      <c r="M14" s="57">
        <v>8052.107</v>
      </c>
      <c r="N14" s="57">
        <v>8080.259</v>
      </c>
      <c r="O14" s="57">
        <v>7989.7659999999987</v>
      </c>
      <c r="P14" s="57">
        <v>7381.5069999999987</v>
      </c>
      <c r="Q14" s="57">
        <v>6217.646999999999</v>
      </c>
      <c r="R14" s="57">
        <v>4650.1220000000003</v>
      </c>
      <c r="S14" s="57">
        <v>2848.6809999999996</v>
      </c>
      <c r="T14" s="57">
        <v>1789.1150000000002</v>
      </c>
      <c r="U14" s="57">
        <v>1568.6229999999998</v>
      </c>
      <c r="V14" s="57">
        <v>1504.7689999999998</v>
      </c>
      <c r="W14" s="57">
        <v>1455.1680000000003</v>
      </c>
      <c r="X14" s="57">
        <v>1407.1039999999998</v>
      </c>
      <c r="Y14" s="57">
        <v>1379.7649999999999</v>
      </c>
      <c r="Z14" s="58"/>
      <c r="AA14" s="59">
        <f t="shared" si="0"/>
        <v>85560.63900000001</v>
      </c>
    </row>
    <row r="15" spans="1:27" ht="24.95" customHeight="1" x14ac:dyDescent="0.2">
      <c r="A15" s="55" t="s">
        <v>11</v>
      </c>
      <c r="B15" s="56">
        <v>100</v>
      </c>
      <c r="C15" s="57">
        <v>99</v>
      </c>
      <c r="D15" s="57">
        <v>100</v>
      </c>
      <c r="E15" s="57">
        <v>103</v>
      </c>
      <c r="F15" s="57">
        <v>107</v>
      </c>
      <c r="G15" s="57">
        <v>111</v>
      </c>
      <c r="H15" s="57">
        <v>113</v>
      </c>
      <c r="I15" s="57">
        <v>126</v>
      </c>
      <c r="J15" s="57">
        <v>146</v>
      </c>
      <c r="K15" s="57">
        <v>165</v>
      </c>
      <c r="L15" s="57">
        <v>177</v>
      </c>
      <c r="M15" s="57">
        <v>184</v>
      </c>
      <c r="N15" s="57">
        <v>190</v>
      </c>
      <c r="O15" s="57">
        <v>192</v>
      </c>
      <c r="P15" s="57">
        <v>190</v>
      </c>
      <c r="Q15" s="57">
        <v>182</v>
      </c>
      <c r="R15" s="57">
        <v>166</v>
      </c>
      <c r="S15" s="57">
        <v>148</v>
      </c>
      <c r="T15" s="57">
        <v>138</v>
      </c>
      <c r="U15" s="57">
        <v>138</v>
      </c>
      <c r="V15" s="57">
        <v>138</v>
      </c>
      <c r="W15" s="57">
        <v>137</v>
      </c>
      <c r="X15" s="57">
        <v>138</v>
      </c>
      <c r="Y15" s="57">
        <v>139</v>
      </c>
      <c r="Z15" s="58"/>
      <c r="AA15" s="59">
        <f t="shared" si="0"/>
        <v>3427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3780.768</v>
      </c>
      <c r="C16" s="62">
        <f t="shared" si="1"/>
        <v>3625.6379999999999</v>
      </c>
      <c r="D16" s="62">
        <f t="shared" si="1"/>
        <v>3714.0380000000005</v>
      </c>
      <c r="E16" s="62">
        <f t="shared" si="1"/>
        <v>3812.2530000000002</v>
      </c>
      <c r="F16" s="62">
        <f t="shared" si="1"/>
        <v>4082.88</v>
      </c>
      <c r="G16" s="62">
        <f t="shared" si="1"/>
        <v>4921.0320000000002</v>
      </c>
      <c r="H16" s="62">
        <f t="shared" si="1"/>
        <v>6379.1279999999997</v>
      </c>
      <c r="I16" s="62">
        <f t="shared" si="1"/>
        <v>7464.9850000000006</v>
      </c>
      <c r="J16" s="62">
        <f t="shared" si="1"/>
        <v>8144.7750000000005</v>
      </c>
      <c r="K16" s="62">
        <f t="shared" si="1"/>
        <v>8125.3540000000012</v>
      </c>
      <c r="L16" s="62">
        <f t="shared" si="1"/>
        <v>8925.6819999999989</v>
      </c>
      <c r="M16" s="62">
        <f t="shared" si="1"/>
        <v>9122.107</v>
      </c>
      <c r="N16" s="62">
        <f t="shared" si="1"/>
        <v>9161.259</v>
      </c>
      <c r="O16" s="62">
        <f t="shared" si="1"/>
        <v>9064.7659999999996</v>
      </c>
      <c r="P16" s="62">
        <f t="shared" si="1"/>
        <v>8571.5069999999978</v>
      </c>
      <c r="Q16" s="62">
        <f t="shared" si="1"/>
        <v>8266.646999999999</v>
      </c>
      <c r="R16" s="62">
        <f t="shared" si="1"/>
        <v>8077.2440000000006</v>
      </c>
      <c r="S16" s="62">
        <f t="shared" si="1"/>
        <v>7892.3829999999998</v>
      </c>
      <c r="T16" s="62">
        <f t="shared" si="1"/>
        <v>7900.023000000001</v>
      </c>
      <c r="U16" s="62">
        <f t="shared" si="1"/>
        <v>8120.66</v>
      </c>
      <c r="V16" s="62">
        <f t="shared" si="1"/>
        <v>7630.2870000000003</v>
      </c>
      <c r="W16" s="62">
        <f t="shared" si="1"/>
        <v>6853.915</v>
      </c>
      <c r="X16" s="62">
        <f t="shared" si="1"/>
        <v>6530.5360000000001</v>
      </c>
      <c r="Y16" s="62">
        <f t="shared" si="1"/>
        <v>5749.241</v>
      </c>
      <c r="Z16" s="63" t="str">
        <f t="shared" si="1"/>
        <v/>
      </c>
      <c r="AA16" s="64">
        <f>SUM(AA10:AA15)</f>
        <v>165917.10800000001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1772.9</v>
      </c>
      <c r="C29" s="72">
        <v>1768</v>
      </c>
      <c r="D29" s="72">
        <v>1793</v>
      </c>
      <c r="E29" s="72">
        <v>1823</v>
      </c>
      <c r="F29" s="72">
        <v>1939</v>
      </c>
      <c r="G29" s="72">
        <v>1995</v>
      </c>
      <c r="H29" s="72">
        <v>2629.35</v>
      </c>
      <c r="I29" s="72">
        <v>3050.11</v>
      </c>
      <c r="J29" s="72">
        <v>2599.2800000000002</v>
      </c>
      <c r="K29" s="72">
        <v>2656.31</v>
      </c>
      <c r="L29" s="72">
        <v>2989.53</v>
      </c>
      <c r="M29" s="72">
        <v>3178.01</v>
      </c>
      <c r="N29" s="72">
        <v>3248.11</v>
      </c>
      <c r="O29" s="72">
        <v>3173.88</v>
      </c>
      <c r="P29" s="72">
        <v>2942.23</v>
      </c>
      <c r="Q29" s="72">
        <v>2910.72</v>
      </c>
      <c r="R29" s="72">
        <v>2661.61</v>
      </c>
      <c r="S29" s="72">
        <v>2691.39</v>
      </c>
      <c r="T29" s="72">
        <v>3148.05</v>
      </c>
      <c r="U29" s="72">
        <v>3453.9</v>
      </c>
      <c r="V29" s="72">
        <v>3446.9</v>
      </c>
      <c r="W29" s="72">
        <v>2376.9</v>
      </c>
      <c r="X29" s="72">
        <v>1978.9</v>
      </c>
      <c r="Y29" s="72">
        <v>1944.9</v>
      </c>
      <c r="Z29" s="73"/>
      <c r="AA29" s="74">
        <f>SUM(B29:Z29)</f>
        <v>62170.98000000001</v>
      </c>
    </row>
    <row r="30" spans="1:27" ht="24.95" customHeight="1" x14ac:dyDescent="0.2">
      <c r="A30" s="75" t="s">
        <v>24</v>
      </c>
      <c r="B30" s="76">
        <v>1116.8679999999999</v>
      </c>
      <c r="C30" s="77">
        <v>877.63800000000003</v>
      </c>
      <c r="D30" s="77">
        <v>932.03800000000001</v>
      </c>
      <c r="E30" s="77">
        <v>989.25300000000004</v>
      </c>
      <c r="F30" s="77">
        <v>1034.8800000000001</v>
      </c>
      <c r="G30" s="77">
        <v>1630.0319999999999</v>
      </c>
      <c r="H30" s="77">
        <v>2379.7779999999998</v>
      </c>
      <c r="I30" s="77">
        <v>2797.875</v>
      </c>
      <c r="J30" s="77">
        <v>4079.4949999999999</v>
      </c>
      <c r="K30" s="77">
        <v>4319.0439999999999</v>
      </c>
      <c r="L30" s="77">
        <v>5158.152</v>
      </c>
      <c r="M30" s="77">
        <v>5473.0969999999998</v>
      </c>
      <c r="N30" s="77">
        <v>5454.1490000000003</v>
      </c>
      <c r="O30" s="77">
        <v>5432.8860000000004</v>
      </c>
      <c r="P30" s="77">
        <v>5020.277</v>
      </c>
      <c r="Q30" s="77">
        <v>4192.9269999999997</v>
      </c>
      <c r="R30" s="77">
        <v>3820.634</v>
      </c>
      <c r="S30" s="77">
        <v>3039.7620000000002</v>
      </c>
      <c r="T30" s="77">
        <v>2356.973</v>
      </c>
      <c r="U30" s="77">
        <v>2250.7600000000002</v>
      </c>
      <c r="V30" s="77">
        <v>1735.3869999999999</v>
      </c>
      <c r="W30" s="77">
        <v>1993.0150000000001</v>
      </c>
      <c r="X30" s="77">
        <v>2114.636</v>
      </c>
      <c r="Y30" s="77">
        <v>1835.3409999999999</v>
      </c>
      <c r="Z30" s="78"/>
      <c r="AA30" s="79">
        <f>SUM(B30:Z30)</f>
        <v>70034.896999999997</v>
      </c>
    </row>
    <row r="31" spans="1:27" ht="24.95" customHeight="1" x14ac:dyDescent="0.2">
      <c r="A31" s="82" t="s">
        <v>25</v>
      </c>
      <c r="B31" s="80">
        <v>1203</v>
      </c>
      <c r="C31" s="81">
        <v>1274</v>
      </c>
      <c r="D31" s="81">
        <v>1292</v>
      </c>
      <c r="E31" s="81">
        <v>1324</v>
      </c>
      <c r="F31" s="81">
        <v>1424</v>
      </c>
      <c r="G31" s="81">
        <v>1614</v>
      </c>
      <c r="H31" s="81">
        <v>1740</v>
      </c>
      <c r="I31" s="81">
        <v>1740</v>
      </c>
      <c r="J31" s="81">
        <v>1544</v>
      </c>
      <c r="K31" s="81">
        <v>1230</v>
      </c>
      <c r="L31" s="81">
        <v>840</v>
      </c>
      <c r="M31" s="81">
        <v>565</v>
      </c>
      <c r="N31" s="81">
        <v>565</v>
      </c>
      <c r="O31" s="81">
        <v>565</v>
      </c>
      <c r="P31" s="81">
        <v>695</v>
      </c>
      <c r="Q31" s="81">
        <v>1275</v>
      </c>
      <c r="R31" s="81">
        <v>1736</v>
      </c>
      <c r="S31" s="81">
        <v>2384</v>
      </c>
      <c r="T31" s="81">
        <v>2769</v>
      </c>
      <c r="U31" s="81">
        <v>2776</v>
      </c>
      <c r="V31" s="81">
        <v>2780</v>
      </c>
      <c r="W31" s="81">
        <v>2786</v>
      </c>
      <c r="X31" s="81">
        <v>2732</v>
      </c>
      <c r="Y31" s="81">
        <v>2229</v>
      </c>
      <c r="Z31" s="83"/>
      <c r="AA31" s="84">
        <f>SUM(B31:Z31)</f>
        <v>39082</v>
      </c>
    </row>
    <row r="32" spans="1:27" ht="30" customHeight="1" thickBot="1" x14ac:dyDescent="0.25">
      <c r="A32" s="60" t="s">
        <v>26</v>
      </c>
      <c r="B32" s="61">
        <f>IF(LEN(B$2)&gt;0,SUM(B29:B31),"")</f>
        <v>4092.768</v>
      </c>
      <c r="C32" s="62">
        <f t="shared" ref="C32:Z32" si="4">IF(LEN(C$2)&gt;0,SUM(C29:C31),"")</f>
        <v>3919.6379999999999</v>
      </c>
      <c r="D32" s="62">
        <f t="shared" si="4"/>
        <v>4017.038</v>
      </c>
      <c r="E32" s="62">
        <f t="shared" si="4"/>
        <v>4136.2530000000006</v>
      </c>
      <c r="F32" s="62">
        <f t="shared" si="4"/>
        <v>4397.88</v>
      </c>
      <c r="G32" s="62">
        <f t="shared" si="4"/>
        <v>5239.0320000000002</v>
      </c>
      <c r="H32" s="62">
        <f t="shared" si="4"/>
        <v>6749.1279999999997</v>
      </c>
      <c r="I32" s="62">
        <f t="shared" si="4"/>
        <v>7587.9850000000006</v>
      </c>
      <c r="J32" s="62">
        <f t="shared" si="4"/>
        <v>8222.7749999999996</v>
      </c>
      <c r="K32" s="62">
        <f t="shared" si="4"/>
        <v>8205.3539999999994</v>
      </c>
      <c r="L32" s="62">
        <f t="shared" si="4"/>
        <v>8987.6820000000007</v>
      </c>
      <c r="M32" s="62">
        <f t="shared" si="4"/>
        <v>9216.107</v>
      </c>
      <c r="N32" s="62">
        <f t="shared" si="4"/>
        <v>9267.259</v>
      </c>
      <c r="O32" s="62">
        <f t="shared" si="4"/>
        <v>9171.7659999999996</v>
      </c>
      <c r="P32" s="62">
        <f t="shared" si="4"/>
        <v>8657.5069999999996</v>
      </c>
      <c r="Q32" s="62">
        <f t="shared" si="4"/>
        <v>8378.646999999999</v>
      </c>
      <c r="R32" s="62">
        <f t="shared" si="4"/>
        <v>8218.2440000000006</v>
      </c>
      <c r="S32" s="62">
        <f t="shared" si="4"/>
        <v>8115.152</v>
      </c>
      <c r="T32" s="62">
        <f t="shared" si="4"/>
        <v>8274.023000000001</v>
      </c>
      <c r="U32" s="62">
        <f t="shared" si="4"/>
        <v>8480.66</v>
      </c>
      <c r="V32" s="62">
        <f t="shared" si="4"/>
        <v>7962.2870000000003</v>
      </c>
      <c r="W32" s="62">
        <f t="shared" si="4"/>
        <v>7155.915</v>
      </c>
      <c r="X32" s="62">
        <f t="shared" si="4"/>
        <v>6825.5360000000001</v>
      </c>
      <c r="Y32" s="62">
        <f t="shared" si="4"/>
        <v>6009.241</v>
      </c>
      <c r="Z32" s="63" t="str">
        <f t="shared" si="4"/>
        <v/>
      </c>
      <c r="AA32" s="64">
        <f>SUM(AA29:AA31)</f>
        <v>171287.87700000001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>
        <v>6</v>
      </c>
      <c r="G35" s="95">
        <v>2</v>
      </c>
      <c r="H35" s="95">
        <v>20</v>
      </c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>
        <v>15</v>
      </c>
      <c r="T35" s="95">
        <v>122</v>
      </c>
      <c r="U35" s="95">
        <v>122</v>
      </c>
      <c r="V35" s="95">
        <v>115</v>
      </c>
      <c r="W35" s="95">
        <v>70</v>
      </c>
      <c r="X35" s="95"/>
      <c r="Y35" s="95"/>
      <c r="Z35" s="96"/>
      <c r="AA35" s="74">
        <f t="shared" ref="AA35:AA40" si="5">SUM(B35:Z35)</f>
        <v>472</v>
      </c>
    </row>
    <row r="36" spans="1:27" ht="24.95" customHeight="1" x14ac:dyDescent="0.2">
      <c r="A36" s="97" t="s">
        <v>29</v>
      </c>
      <c r="B36" s="98">
        <v>262</v>
      </c>
      <c r="C36" s="99">
        <v>254</v>
      </c>
      <c r="D36" s="99">
        <v>263</v>
      </c>
      <c r="E36" s="99">
        <v>284</v>
      </c>
      <c r="F36" s="99">
        <v>269</v>
      </c>
      <c r="G36" s="99">
        <v>266</v>
      </c>
      <c r="H36" s="99">
        <v>300</v>
      </c>
      <c r="I36" s="99">
        <v>73</v>
      </c>
      <c r="J36" s="99">
        <v>28</v>
      </c>
      <c r="K36" s="99">
        <v>21</v>
      </c>
      <c r="L36" s="99">
        <v>44</v>
      </c>
      <c r="M36" s="99">
        <v>94</v>
      </c>
      <c r="N36" s="99">
        <v>106</v>
      </c>
      <c r="O36" s="99">
        <v>107</v>
      </c>
      <c r="P36" s="99">
        <v>86</v>
      </c>
      <c r="Q36" s="99">
        <v>91</v>
      </c>
      <c r="R36" s="99">
        <v>91</v>
      </c>
      <c r="S36" s="99">
        <v>157.76900000000001</v>
      </c>
      <c r="T36" s="99">
        <v>202</v>
      </c>
      <c r="U36" s="99">
        <v>188</v>
      </c>
      <c r="V36" s="99">
        <v>167</v>
      </c>
      <c r="W36" s="99">
        <v>182</v>
      </c>
      <c r="X36" s="99">
        <v>245</v>
      </c>
      <c r="Y36" s="99">
        <v>210</v>
      </c>
      <c r="Z36" s="100"/>
      <c r="AA36" s="79">
        <f t="shared" si="5"/>
        <v>3990.7690000000002</v>
      </c>
    </row>
    <row r="37" spans="1:27" ht="24.95" customHeight="1" x14ac:dyDescent="0.2">
      <c r="A37" s="97" t="s">
        <v>30</v>
      </c>
      <c r="B37" s="98">
        <v>1255</v>
      </c>
      <c r="C37" s="99">
        <v>1262</v>
      </c>
      <c r="D37" s="99">
        <v>962.4</v>
      </c>
      <c r="E37" s="99">
        <v>798.5</v>
      </c>
      <c r="F37" s="99">
        <v>686.5</v>
      </c>
      <c r="G37" s="99">
        <v>153.9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5118.2999999999993</v>
      </c>
    </row>
    <row r="38" spans="1:27" ht="24.95" customHeight="1" x14ac:dyDescent="0.2">
      <c r="A38" s="97" t="s">
        <v>31</v>
      </c>
      <c r="B38" s="98">
        <v>50</v>
      </c>
      <c r="C38" s="99">
        <v>40</v>
      </c>
      <c r="D38" s="99">
        <v>40</v>
      </c>
      <c r="E38" s="99">
        <v>40</v>
      </c>
      <c r="F38" s="99">
        <v>40</v>
      </c>
      <c r="G38" s="99">
        <v>50</v>
      </c>
      <c r="H38" s="99">
        <v>50</v>
      </c>
      <c r="I38" s="99">
        <v>50</v>
      </c>
      <c r="J38" s="99">
        <v>50</v>
      </c>
      <c r="K38" s="99">
        <v>59</v>
      </c>
      <c r="L38" s="99">
        <v>18</v>
      </c>
      <c r="M38" s="99"/>
      <c r="N38" s="99"/>
      <c r="O38" s="99"/>
      <c r="P38" s="99"/>
      <c r="Q38" s="99">
        <v>21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908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1567</v>
      </c>
      <c r="C40" s="88">
        <f t="shared" si="6"/>
        <v>1556</v>
      </c>
      <c r="D40" s="88">
        <f t="shared" si="6"/>
        <v>1265.4000000000001</v>
      </c>
      <c r="E40" s="88">
        <f t="shared" si="6"/>
        <v>1122.5</v>
      </c>
      <c r="F40" s="88">
        <f t="shared" si="6"/>
        <v>1001.5</v>
      </c>
      <c r="G40" s="88">
        <f t="shared" si="6"/>
        <v>471.9</v>
      </c>
      <c r="H40" s="88">
        <f t="shared" si="6"/>
        <v>370</v>
      </c>
      <c r="I40" s="88">
        <f t="shared" si="6"/>
        <v>123</v>
      </c>
      <c r="J40" s="88">
        <f t="shared" si="6"/>
        <v>78</v>
      </c>
      <c r="K40" s="88">
        <f t="shared" si="6"/>
        <v>80</v>
      </c>
      <c r="L40" s="88">
        <f t="shared" si="6"/>
        <v>62</v>
      </c>
      <c r="M40" s="88">
        <f t="shared" si="6"/>
        <v>94</v>
      </c>
      <c r="N40" s="88">
        <f t="shared" si="6"/>
        <v>106</v>
      </c>
      <c r="O40" s="88">
        <f t="shared" si="6"/>
        <v>107</v>
      </c>
      <c r="P40" s="88">
        <f t="shared" si="6"/>
        <v>86</v>
      </c>
      <c r="Q40" s="88">
        <f t="shared" si="6"/>
        <v>112</v>
      </c>
      <c r="R40" s="88">
        <f t="shared" si="6"/>
        <v>141</v>
      </c>
      <c r="S40" s="88">
        <f t="shared" si="6"/>
        <v>222.76900000000001</v>
      </c>
      <c r="T40" s="88">
        <f t="shared" si="6"/>
        <v>374</v>
      </c>
      <c r="U40" s="88">
        <f t="shared" si="6"/>
        <v>360</v>
      </c>
      <c r="V40" s="88">
        <f t="shared" si="6"/>
        <v>332</v>
      </c>
      <c r="W40" s="88">
        <f t="shared" si="6"/>
        <v>302</v>
      </c>
      <c r="X40" s="88">
        <f t="shared" si="6"/>
        <v>295</v>
      </c>
      <c r="Y40" s="88">
        <f t="shared" si="6"/>
        <v>260</v>
      </c>
      <c r="Z40" s="89" t="str">
        <f t="shared" si="6"/>
        <v/>
      </c>
      <c r="AA40" s="90">
        <f t="shared" si="5"/>
        <v>10489.069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1255</v>
      </c>
      <c r="C45" s="99">
        <v>1262</v>
      </c>
      <c r="D45" s="99">
        <v>962.4</v>
      </c>
      <c r="E45" s="99">
        <v>798.5</v>
      </c>
      <c r="F45" s="99">
        <v>686.5</v>
      </c>
      <c r="G45" s="99">
        <v>153.9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5118.2999999999993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1255</v>
      </c>
      <c r="C49" s="88">
        <f t="shared" ref="C49:Z49" si="8">IF(LEN(C$2)&gt;0,SUM(C43:C48),"")</f>
        <v>1262</v>
      </c>
      <c r="D49" s="88">
        <f t="shared" si="8"/>
        <v>962.4</v>
      </c>
      <c r="E49" s="88">
        <f t="shared" si="8"/>
        <v>798.5</v>
      </c>
      <c r="F49" s="88">
        <f t="shared" si="8"/>
        <v>686.5</v>
      </c>
      <c r="G49" s="88">
        <f t="shared" si="8"/>
        <v>153.9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5118.2999999999993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5347.768</v>
      </c>
      <c r="C52" s="88">
        <f t="shared" si="10"/>
        <v>5181.6379999999999</v>
      </c>
      <c r="D52" s="88">
        <f t="shared" si="10"/>
        <v>4979.4380000000001</v>
      </c>
      <c r="E52" s="88">
        <f t="shared" si="10"/>
        <v>4934.7530000000006</v>
      </c>
      <c r="F52" s="88">
        <f t="shared" si="10"/>
        <v>5084.38</v>
      </c>
      <c r="G52" s="88">
        <f t="shared" si="10"/>
        <v>5392.9319999999998</v>
      </c>
      <c r="H52" s="88">
        <f t="shared" si="10"/>
        <v>6749.1279999999997</v>
      </c>
      <c r="I52" s="88">
        <f t="shared" si="10"/>
        <v>7587.9850000000006</v>
      </c>
      <c r="J52" s="88">
        <f t="shared" si="10"/>
        <v>8222.7750000000015</v>
      </c>
      <c r="K52" s="88">
        <f t="shared" si="10"/>
        <v>8205.3540000000012</v>
      </c>
      <c r="L52" s="88">
        <f t="shared" si="10"/>
        <v>8987.6819999999989</v>
      </c>
      <c r="M52" s="88">
        <f t="shared" si="10"/>
        <v>9216.107</v>
      </c>
      <c r="N52" s="88">
        <f t="shared" si="10"/>
        <v>9267.259</v>
      </c>
      <c r="O52" s="88">
        <f t="shared" si="10"/>
        <v>9171.7659999999996</v>
      </c>
      <c r="P52" s="88">
        <f t="shared" si="10"/>
        <v>8657.5069999999978</v>
      </c>
      <c r="Q52" s="88">
        <f t="shared" si="10"/>
        <v>8378.646999999999</v>
      </c>
      <c r="R52" s="88">
        <f t="shared" si="10"/>
        <v>8218.2440000000006</v>
      </c>
      <c r="S52" s="88">
        <f t="shared" si="10"/>
        <v>8115.152</v>
      </c>
      <c r="T52" s="88">
        <f t="shared" si="10"/>
        <v>8274.023000000001</v>
      </c>
      <c r="U52" s="88">
        <f t="shared" si="10"/>
        <v>8480.66</v>
      </c>
      <c r="V52" s="88">
        <f t="shared" si="10"/>
        <v>7962.2870000000003</v>
      </c>
      <c r="W52" s="88">
        <f t="shared" si="10"/>
        <v>7155.915</v>
      </c>
      <c r="X52" s="88">
        <f t="shared" si="10"/>
        <v>6825.5360000000001</v>
      </c>
      <c r="Y52" s="88">
        <f t="shared" si="10"/>
        <v>6009.241</v>
      </c>
      <c r="Z52" s="89" t="str">
        <f t="shared" si="10"/>
        <v/>
      </c>
      <c r="AA52" s="104">
        <f>SUM(B52:Z52)</f>
        <v>176406.17700000003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C7" sqref="AC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5347.7680000000018</v>
      </c>
      <c r="C4" s="18">
        <v>5181.6380000000017</v>
      </c>
      <c r="D4" s="18">
        <v>4979.4860000000008</v>
      </c>
      <c r="E4" s="18">
        <v>4934.7040000000006</v>
      </c>
      <c r="F4" s="18">
        <v>5084.4110000000001</v>
      </c>
      <c r="G4" s="18">
        <v>5392.9699999999984</v>
      </c>
      <c r="H4" s="18">
        <v>6749.0920000000024</v>
      </c>
      <c r="I4" s="18">
        <v>7587.9350000000022</v>
      </c>
      <c r="J4" s="18">
        <v>8222.7749999999996</v>
      </c>
      <c r="K4" s="18">
        <v>8205.3169999999973</v>
      </c>
      <c r="L4" s="18">
        <v>8987.7079999999951</v>
      </c>
      <c r="M4" s="18">
        <v>9216.1069999999982</v>
      </c>
      <c r="N4" s="18">
        <v>9267.2589999999982</v>
      </c>
      <c r="O4" s="18">
        <v>9171.7660000000014</v>
      </c>
      <c r="P4" s="18">
        <v>8657.4699999999975</v>
      </c>
      <c r="Q4" s="18">
        <v>8378.6679999999978</v>
      </c>
      <c r="R4" s="18">
        <v>8218.2340000000004</v>
      </c>
      <c r="S4" s="18">
        <v>8115.1230000000023</v>
      </c>
      <c r="T4" s="18">
        <v>8274.0109999999968</v>
      </c>
      <c r="U4" s="18">
        <v>8480.6450000000023</v>
      </c>
      <c r="V4" s="18">
        <v>7962.2879999999996</v>
      </c>
      <c r="W4" s="18">
        <v>7155.9310000000014</v>
      </c>
      <c r="X4" s="18">
        <v>6825.5280000000002</v>
      </c>
      <c r="Y4" s="18">
        <v>6009.2569999999996</v>
      </c>
      <c r="Z4" s="19"/>
      <c r="AA4" s="20">
        <f>SUM(B4:Z4)</f>
        <v>176406.09100000001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75.97</v>
      </c>
      <c r="C7" s="28">
        <v>46.7</v>
      </c>
      <c r="D7" s="28">
        <v>51.95</v>
      </c>
      <c r="E7" s="28">
        <v>49.29</v>
      </c>
      <c r="F7" s="28">
        <v>52.21</v>
      </c>
      <c r="G7" s="28">
        <v>85.33</v>
      </c>
      <c r="H7" s="28">
        <v>142.22</v>
      </c>
      <c r="I7" s="28">
        <v>155.18</v>
      </c>
      <c r="J7" s="28">
        <v>106.98</v>
      </c>
      <c r="K7" s="28">
        <v>61.05</v>
      </c>
      <c r="L7" s="28">
        <v>11.95</v>
      </c>
      <c r="M7" s="28">
        <v>0.01</v>
      </c>
      <c r="N7" s="28">
        <v>0.01</v>
      </c>
      <c r="O7" s="28">
        <v>0.27</v>
      </c>
      <c r="P7" s="28">
        <v>10.1</v>
      </c>
      <c r="Q7" s="28">
        <v>31.24</v>
      </c>
      <c r="R7" s="28">
        <v>88.26</v>
      </c>
      <c r="S7" s="28">
        <v>159.82</v>
      </c>
      <c r="T7" s="28">
        <v>219.74</v>
      </c>
      <c r="U7" s="28">
        <v>275.16000000000003</v>
      </c>
      <c r="V7" s="28">
        <v>187.96</v>
      </c>
      <c r="W7" s="28">
        <v>177.48</v>
      </c>
      <c r="X7" s="28">
        <v>150.16999999999999</v>
      </c>
      <c r="Y7" s="28">
        <v>138.44999999999999</v>
      </c>
      <c r="Z7" s="29"/>
      <c r="AA7" s="30">
        <f>IF(SUM(B7:Z7)&lt;&gt;0,AVERAGEIF(B7:Z7,"&lt;&gt;"""),"")</f>
        <v>94.895833333333329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12.221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7.181</v>
      </c>
      <c r="T14" s="57">
        <v>14.23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198.63200000000001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12.221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7.181</v>
      </c>
      <c r="T16" s="62">
        <f t="shared" si="1"/>
        <v>14.23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198.63200000000001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721.10900000000004</v>
      </c>
      <c r="C19" s="72">
        <v>701.49099999999999</v>
      </c>
      <c r="D19" s="72">
        <v>678.76900000000012</v>
      </c>
      <c r="E19" s="72">
        <v>676.12099999999998</v>
      </c>
      <c r="F19" s="72">
        <v>677.22199999999998</v>
      </c>
      <c r="G19" s="72">
        <v>674.12300000000005</v>
      </c>
      <c r="H19" s="72">
        <v>680.55399999999997</v>
      </c>
      <c r="I19" s="72">
        <v>673.46500000000003</v>
      </c>
      <c r="J19" s="72">
        <v>660.99700000000007</v>
      </c>
      <c r="K19" s="72">
        <v>663.76700000000005</v>
      </c>
      <c r="L19" s="72">
        <v>659.07199999999989</v>
      </c>
      <c r="M19" s="72">
        <v>657.67900000000009</v>
      </c>
      <c r="N19" s="72">
        <v>647.61400000000003</v>
      </c>
      <c r="O19" s="72">
        <v>649.50699999999995</v>
      </c>
      <c r="P19" s="72">
        <v>697.2</v>
      </c>
      <c r="Q19" s="72">
        <v>701.01400000000012</v>
      </c>
      <c r="R19" s="72">
        <v>689.54900000000009</v>
      </c>
      <c r="S19" s="72">
        <v>702.18499999999995</v>
      </c>
      <c r="T19" s="72">
        <v>694.322</v>
      </c>
      <c r="U19" s="72">
        <v>678.87999999999988</v>
      </c>
      <c r="V19" s="72">
        <v>681.62300000000005</v>
      </c>
      <c r="W19" s="72">
        <v>673.09100000000001</v>
      </c>
      <c r="X19" s="72">
        <v>680.447</v>
      </c>
      <c r="Y19" s="72">
        <v>689.601</v>
      </c>
      <c r="Z19" s="73"/>
      <c r="AA19" s="74">
        <f t="shared" ref="AA19:AA25" si="2">SUM(B19:Z19)</f>
        <v>16309.402000000002</v>
      </c>
    </row>
    <row r="20" spans="1:27" ht="24.95" customHeight="1" x14ac:dyDescent="0.2">
      <c r="A20" s="75" t="s">
        <v>15</v>
      </c>
      <c r="B20" s="76">
        <v>1051.9559999999999</v>
      </c>
      <c r="C20" s="77">
        <v>1047.077</v>
      </c>
      <c r="D20" s="77">
        <v>1050.665</v>
      </c>
      <c r="E20" s="77">
        <v>1055.5519999999999</v>
      </c>
      <c r="F20" s="77">
        <v>1115.999</v>
      </c>
      <c r="G20" s="77">
        <v>1295.48</v>
      </c>
      <c r="H20" s="77">
        <v>1507.5590000000002</v>
      </c>
      <c r="I20" s="77">
        <v>1683.14</v>
      </c>
      <c r="J20" s="77">
        <v>1762.7719999999997</v>
      </c>
      <c r="K20" s="77">
        <v>1798.7</v>
      </c>
      <c r="L20" s="77">
        <v>1785.3860000000002</v>
      </c>
      <c r="M20" s="77">
        <v>1804.806</v>
      </c>
      <c r="N20" s="77">
        <v>1813.4859999999999</v>
      </c>
      <c r="O20" s="77">
        <v>1799.1180000000002</v>
      </c>
      <c r="P20" s="77">
        <v>1734.0650000000001</v>
      </c>
      <c r="Q20" s="77">
        <v>1702.961</v>
      </c>
      <c r="R20" s="77">
        <v>1732.3909999999996</v>
      </c>
      <c r="S20" s="77">
        <v>1702.3979999999999</v>
      </c>
      <c r="T20" s="77">
        <v>1700.7950000000003</v>
      </c>
      <c r="U20" s="77">
        <v>1698.5550000000001</v>
      </c>
      <c r="V20" s="77">
        <v>1566.3809999999999</v>
      </c>
      <c r="W20" s="77">
        <v>1398.8869999999997</v>
      </c>
      <c r="X20" s="77">
        <v>1315.0479999999998</v>
      </c>
      <c r="Y20" s="77">
        <v>1287.9360000000001</v>
      </c>
      <c r="Z20" s="78"/>
      <c r="AA20" s="79">
        <f t="shared" si="2"/>
        <v>36411.113000000005</v>
      </c>
    </row>
    <row r="21" spans="1:27" ht="24.95" customHeight="1" x14ac:dyDescent="0.2">
      <c r="A21" s="75" t="s">
        <v>16</v>
      </c>
      <c r="B21" s="80">
        <v>2782.703</v>
      </c>
      <c r="C21" s="81">
        <v>2643.8040000000001</v>
      </c>
      <c r="D21" s="81">
        <v>2543.5520000000001</v>
      </c>
      <c r="E21" s="81">
        <v>2478.5309999999995</v>
      </c>
      <c r="F21" s="81">
        <v>2533.69</v>
      </c>
      <c r="G21" s="81">
        <v>2674.3670000000002</v>
      </c>
      <c r="H21" s="81">
        <v>2881.8579999999997</v>
      </c>
      <c r="I21" s="81">
        <v>3267.0299999999997</v>
      </c>
      <c r="J21" s="81">
        <v>3649.5059999999999</v>
      </c>
      <c r="K21" s="81">
        <v>3951.95</v>
      </c>
      <c r="L21" s="81">
        <v>4175.55</v>
      </c>
      <c r="M21" s="81">
        <v>4347.6220000000003</v>
      </c>
      <c r="N21" s="81">
        <v>4454.6590000000006</v>
      </c>
      <c r="O21" s="81">
        <v>4407.6410000000005</v>
      </c>
      <c r="P21" s="81">
        <v>4175.8050000000003</v>
      </c>
      <c r="Q21" s="81">
        <v>4040.6929999999993</v>
      </c>
      <c r="R21" s="81">
        <v>3984.2940000000003</v>
      </c>
      <c r="S21" s="81">
        <v>3972.2590000000005</v>
      </c>
      <c r="T21" s="81">
        <v>4122.6639999999998</v>
      </c>
      <c r="U21" s="81">
        <v>4247.71</v>
      </c>
      <c r="V21" s="81">
        <v>4118.6840000000002</v>
      </c>
      <c r="W21" s="81">
        <v>3780.0529999999999</v>
      </c>
      <c r="X21" s="81">
        <v>3439.4329999999995</v>
      </c>
      <c r="Y21" s="81">
        <v>3105.1200000000003</v>
      </c>
      <c r="Z21" s="78"/>
      <c r="AA21" s="79">
        <f t="shared" si="2"/>
        <v>85779.178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660</v>
      </c>
    </row>
    <row r="23" spans="1:27" ht="24.95" customHeight="1" x14ac:dyDescent="0.2">
      <c r="A23" s="85" t="s">
        <v>18</v>
      </c>
      <c r="B23" s="77">
        <v>131</v>
      </c>
      <c r="C23" s="77">
        <v>123</v>
      </c>
      <c r="D23" s="77">
        <v>123.5</v>
      </c>
      <c r="E23" s="77">
        <v>138.5</v>
      </c>
      <c r="F23" s="77">
        <v>143.5</v>
      </c>
      <c r="G23" s="77">
        <v>151</v>
      </c>
      <c r="H23" s="77">
        <v>161</v>
      </c>
      <c r="I23" s="77">
        <v>149</v>
      </c>
      <c r="J23" s="77">
        <v>118.5</v>
      </c>
      <c r="K23" s="77">
        <v>109</v>
      </c>
      <c r="L23" s="77">
        <v>134</v>
      </c>
      <c r="M23" s="77">
        <v>131</v>
      </c>
      <c r="N23" s="77">
        <v>119.5</v>
      </c>
      <c r="O23" s="77">
        <v>119.5</v>
      </c>
      <c r="P23" s="77">
        <v>113.5</v>
      </c>
      <c r="Q23" s="77">
        <v>113.5</v>
      </c>
      <c r="R23" s="77">
        <v>117.5</v>
      </c>
      <c r="S23" s="77">
        <v>152</v>
      </c>
      <c r="T23" s="77">
        <v>160.5</v>
      </c>
      <c r="U23" s="77">
        <v>176.5</v>
      </c>
      <c r="V23" s="77">
        <v>169</v>
      </c>
      <c r="W23" s="77">
        <v>141</v>
      </c>
      <c r="X23" s="77">
        <v>118.5</v>
      </c>
      <c r="Y23" s="77">
        <v>105.5</v>
      </c>
      <c r="Z23" s="77"/>
      <c r="AA23" s="79">
        <f t="shared" si="2"/>
        <v>3219.5</v>
      </c>
    </row>
    <row r="24" spans="1:27" ht="24.95" customHeight="1" x14ac:dyDescent="0.2">
      <c r="A24" s="85" t="s">
        <v>19</v>
      </c>
      <c r="B24" s="77">
        <v>370.99999999999994</v>
      </c>
      <c r="C24" s="77">
        <v>354</v>
      </c>
      <c r="D24" s="77">
        <v>344.99999999999994</v>
      </c>
      <c r="E24" s="77">
        <v>339</v>
      </c>
      <c r="F24" s="77">
        <v>343.99999999999994</v>
      </c>
      <c r="G24" s="77">
        <v>365</v>
      </c>
      <c r="H24" s="77">
        <v>415</v>
      </c>
      <c r="I24" s="77">
        <v>472.99999999999994</v>
      </c>
      <c r="J24" s="77">
        <v>522.99999999999989</v>
      </c>
      <c r="K24" s="77">
        <v>542.00000000000011</v>
      </c>
      <c r="L24" s="77">
        <v>550</v>
      </c>
      <c r="M24" s="77">
        <v>565</v>
      </c>
      <c r="N24" s="77">
        <v>572.00000000000011</v>
      </c>
      <c r="O24" s="77">
        <v>566</v>
      </c>
      <c r="P24" s="77">
        <v>555</v>
      </c>
      <c r="Q24" s="77">
        <v>553.99999999999989</v>
      </c>
      <c r="R24" s="77">
        <v>567.00000000000011</v>
      </c>
      <c r="S24" s="77">
        <v>577</v>
      </c>
      <c r="T24" s="77">
        <v>577</v>
      </c>
      <c r="U24" s="77">
        <v>582</v>
      </c>
      <c r="V24" s="77">
        <v>536</v>
      </c>
      <c r="W24" s="77">
        <v>491.99999999999994</v>
      </c>
      <c r="X24" s="77">
        <v>450</v>
      </c>
      <c r="Y24" s="77">
        <v>400</v>
      </c>
      <c r="Z24" s="77"/>
      <c r="AA24" s="79">
        <f t="shared" si="2"/>
        <v>11614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5057.768</v>
      </c>
      <c r="C26" s="88">
        <f t="shared" ref="C26:Z26" si="3">IF(LEN(C$2)&gt;0,SUM(C19:C25),"")</f>
        <v>4869.3720000000003</v>
      </c>
      <c r="D26" s="88">
        <f t="shared" si="3"/>
        <v>4741.4860000000008</v>
      </c>
      <c r="E26" s="88">
        <f t="shared" si="3"/>
        <v>4687.7039999999997</v>
      </c>
      <c r="F26" s="88">
        <f t="shared" si="3"/>
        <v>4814.4110000000001</v>
      </c>
      <c r="G26" s="88">
        <f t="shared" si="3"/>
        <v>5159.97</v>
      </c>
      <c r="H26" s="88">
        <f t="shared" si="3"/>
        <v>5645.9709999999995</v>
      </c>
      <c r="I26" s="88">
        <f t="shared" si="3"/>
        <v>6245.6350000000002</v>
      </c>
      <c r="J26" s="88">
        <f t="shared" si="3"/>
        <v>6714.7749999999996</v>
      </c>
      <c r="K26" s="88">
        <f t="shared" si="3"/>
        <v>7065.4169999999995</v>
      </c>
      <c r="L26" s="88">
        <f t="shared" si="3"/>
        <v>7414.0079999999998</v>
      </c>
      <c r="M26" s="88">
        <f t="shared" si="3"/>
        <v>7616.107</v>
      </c>
      <c r="N26" s="88">
        <f t="shared" si="3"/>
        <v>7717.259</v>
      </c>
      <c r="O26" s="88">
        <f t="shared" si="3"/>
        <v>7651.7660000000005</v>
      </c>
      <c r="P26" s="88">
        <f t="shared" si="3"/>
        <v>7385.5700000000006</v>
      </c>
      <c r="Q26" s="88">
        <f t="shared" si="3"/>
        <v>7222.1679999999997</v>
      </c>
      <c r="R26" s="88">
        <f t="shared" si="3"/>
        <v>7090.7340000000004</v>
      </c>
      <c r="S26" s="88">
        <f t="shared" si="3"/>
        <v>7105.8420000000006</v>
      </c>
      <c r="T26" s="88">
        <f t="shared" si="3"/>
        <v>7255.2809999999999</v>
      </c>
      <c r="U26" s="88">
        <f t="shared" si="3"/>
        <v>7383.6450000000004</v>
      </c>
      <c r="V26" s="88">
        <f t="shared" si="3"/>
        <v>7071.6880000000001</v>
      </c>
      <c r="W26" s="88">
        <f t="shared" si="3"/>
        <v>6485.030999999999</v>
      </c>
      <c r="X26" s="88">
        <f t="shared" si="3"/>
        <v>6003.4279999999999</v>
      </c>
      <c r="Y26" s="88">
        <f t="shared" si="3"/>
        <v>5588.1570000000011</v>
      </c>
      <c r="Z26" s="89" t="str">
        <f t="shared" si="3"/>
        <v/>
      </c>
      <c r="AA26" s="90">
        <f>SUM(AA19:AA25)</f>
        <v>153993.193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626</v>
      </c>
      <c r="C29" s="72">
        <v>601</v>
      </c>
      <c r="D29" s="72">
        <v>592.5</v>
      </c>
      <c r="E29" s="72">
        <v>601.5</v>
      </c>
      <c r="F29" s="72">
        <v>611.5</v>
      </c>
      <c r="G29" s="72">
        <v>640</v>
      </c>
      <c r="H29" s="72">
        <v>706.35</v>
      </c>
      <c r="I29" s="72">
        <v>779.11</v>
      </c>
      <c r="J29" s="72">
        <v>850.78</v>
      </c>
      <c r="K29" s="72">
        <v>891.31</v>
      </c>
      <c r="L29" s="72">
        <v>940.53</v>
      </c>
      <c r="M29" s="72">
        <v>959.01</v>
      </c>
      <c r="N29" s="72">
        <v>940.61</v>
      </c>
      <c r="O29" s="72">
        <v>897.38</v>
      </c>
      <c r="P29" s="72">
        <v>852.73</v>
      </c>
      <c r="Q29" s="72">
        <v>850.22</v>
      </c>
      <c r="R29" s="72">
        <v>822.11</v>
      </c>
      <c r="S29" s="72">
        <v>834.49</v>
      </c>
      <c r="T29" s="72">
        <v>802.65</v>
      </c>
      <c r="U29" s="72">
        <v>823.5</v>
      </c>
      <c r="V29" s="72">
        <v>780</v>
      </c>
      <c r="W29" s="72">
        <v>738</v>
      </c>
      <c r="X29" s="72">
        <v>702.5</v>
      </c>
      <c r="Y29" s="72">
        <v>639.5</v>
      </c>
      <c r="Z29" s="73"/>
      <c r="AA29" s="74">
        <f>SUM(B29:Z29)</f>
        <v>18483.28</v>
      </c>
    </row>
    <row r="30" spans="1:27" ht="24.95" customHeight="1" x14ac:dyDescent="0.2">
      <c r="A30" s="75" t="s">
        <v>24</v>
      </c>
      <c r="B30" s="76">
        <v>4721.768</v>
      </c>
      <c r="C30" s="77">
        <v>4580.6379999999999</v>
      </c>
      <c r="D30" s="77">
        <v>4386.9859999999999</v>
      </c>
      <c r="E30" s="77">
        <v>4333.2039999999997</v>
      </c>
      <c r="F30" s="77">
        <v>4472.9110000000001</v>
      </c>
      <c r="G30" s="77">
        <v>4752.97</v>
      </c>
      <c r="H30" s="77">
        <v>5275.8419999999996</v>
      </c>
      <c r="I30" s="77">
        <v>6033.5249999999996</v>
      </c>
      <c r="J30" s="77">
        <v>6471.9949999999999</v>
      </c>
      <c r="K30" s="77">
        <v>6778.107</v>
      </c>
      <c r="L30" s="77">
        <v>7173.4780000000001</v>
      </c>
      <c r="M30" s="77">
        <v>7357.0969999999998</v>
      </c>
      <c r="N30" s="77">
        <v>7426.6490000000003</v>
      </c>
      <c r="O30" s="77">
        <v>7374.3860000000004</v>
      </c>
      <c r="P30" s="77">
        <v>7157.84</v>
      </c>
      <c r="Q30" s="77">
        <v>6970.9480000000003</v>
      </c>
      <c r="R30" s="77">
        <v>6676.6239999999998</v>
      </c>
      <c r="S30" s="77">
        <v>6647.5330000000004</v>
      </c>
      <c r="T30" s="77">
        <v>6638.8609999999999</v>
      </c>
      <c r="U30" s="77">
        <v>6751.1450000000004</v>
      </c>
      <c r="V30" s="77">
        <v>6585.6880000000001</v>
      </c>
      <c r="W30" s="77">
        <v>6171.0309999999999</v>
      </c>
      <c r="X30" s="77">
        <v>5643.9279999999999</v>
      </c>
      <c r="Y30" s="77">
        <v>5276.6570000000002</v>
      </c>
      <c r="Z30" s="78"/>
      <c r="AA30" s="79">
        <f>SUM(B30:Z30)</f>
        <v>145659.81099999999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5347.768</v>
      </c>
      <c r="C32" s="62">
        <f t="shared" ref="C32:Z32" si="4">IF(LEN(C$2)&gt;0,SUM(C29:C31),"")</f>
        <v>5181.6379999999999</v>
      </c>
      <c r="D32" s="62">
        <f t="shared" si="4"/>
        <v>4979.4859999999999</v>
      </c>
      <c r="E32" s="62">
        <f t="shared" si="4"/>
        <v>4934.7039999999997</v>
      </c>
      <c r="F32" s="62">
        <f t="shared" si="4"/>
        <v>5084.4110000000001</v>
      </c>
      <c r="G32" s="62">
        <f t="shared" si="4"/>
        <v>5392.97</v>
      </c>
      <c r="H32" s="62">
        <f t="shared" si="4"/>
        <v>5982.192</v>
      </c>
      <c r="I32" s="62">
        <f t="shared" si="4"/>
        <v>6812.6349999999993</v>
      </c>
      <c r="J32" s="62">
        <f t="shared" si="4"/>
        <v>7322.7749999999996</v>
      </c>
      <c r="K32" s="62">
        <f t="shared" si="4"/>
        <v>7669.4169999999995</v>
      </c>
      <c r="L32" s="62">
        <f t="shared" si="4"/>
        <v>8114.0079999999998</v>
      </c>
      <c r="M32" s="62">
        <f t="shared" si="4"/>
        <v>8316.107</v>
      </c>
      <c r="N32" s="62">
        <f t="shared" si="4"/>
        <v>8367.259</v>
      </c>
      <c r="O32" s="62">
        <f t="shared" si="4"/>
        <v>8271.7659999999996</v>
      </c>
      <c r="P32" s="62">
        <f t="shared" si="4"/>
        <v>8010.57</v>
      </c>
      <c r="Q32" s="62">
        <f t="shared" si="4"/>
        <v>7821.1680000000006</v>
      </c>
      <c r="R32" s="62">
        <f t="shared" si="4"/>
        <v>7498.7339999999995</v>
      </c>
      <c r="S32" s="62">
        <f t="shared" si="4"/>
        <v>7482.0230000000001</v>
      </c>
      <c r="T32" s="62">
        <f t="shared" si="4"/>
        <v>7441.5109999999995</v>
      </c>
      <c r="U32" s="62">
        <f t="shared" si="4"/>
        <v>7574.6450000000004</v>
      </c>
      <c r="V32" s="62">
        <f t="shared" si="4"/>
        <v>7365.6880000000001</v>
      </c>
      <c r="W32" s="62">
        <f t="shared" si="4"/>
        <v>6909.0309999999999</v>
      </c>
      <c r="X32" s="62">
        <f t="shared" si="4"/>
        <v>6346.4279999999999</v>
      </c>
      <c r="Y32" s="62">
        <f t="shared" si="4"/>
        <v>5916.1570000000002</v>
      </c>
      <c r="Z32" s="63" t="str">
        <f t="shared" si="4"/>
        <v/>
      </c>
      <c r="AA32" s="64">
        <f>SUM(AA29:AA31)</f>
        <v>164143.09099999999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198</v>
      </c>
      <c r="C35" s="95">
        <v>181</v>
      </c>
      <c r="D35" s="95">
        <v>190</v>
      </c>
      <c r="E35" s="95">
        <v>179</v>
      </c>
      <c r="F35" s="95">
        <v>183</v>
      </c>
      <c r="G35" s="95">
        <v>186</v>
      </c>
      <c r="H35" s="95">
        <v>173</v>
      </c>
      <c r="I35" s="95">
        <v>200</v>
      </c>
      <c r="J35" s="95">
        <v>200</v>
      </c>
      <c r="K35" s="95">
        <v>195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180</v>
      </c>
      <c r="T35" s="95">
        <v>58</v>
      </c>
      <c r="U35" s="95">
        <v>56</v>
      </c>
      <c r="V35" s="95">
        <v>55</v>
      </c>
      <c r="W35" s="95">
        <v>164</v>
      </c>
      <c r="X35" s="95">
        <v>172</v>
      </c>
      <c r="Y35" s="95">
        <v>183</v>
      </c>
      <c r="Z35" s="96"/>
      <c r="AA35" s="74">
        <f t="shared" ref="AA35:AA40" si="5">SUM(B35:Z35)</f>
        <v>4153</v>
      </c>
    </row>
    <row r="36" spans="1:27" ht="24.95" customHeight="1" x14ac:dyDescent="0.2">
      <c r="A36" s="97" t="s">
        <v>42</v>
      </c>
      <c r="B36" s="98">
        <v>77</v>
      </c>
      <c r="C36" s="99">
        <v>34</v>
      </c>
      <c r="D36" s="99">
        <v>33</v>
      </c>
      <c r="E36" s="99">
        <v>53</v>
      </c>
      <c r="F36" s="99">
        <v>32</v>
      </c>
      <c r="G36" s="99">
        <v>32</v>
      </c>
      <c r="H36" s="99">
        <v>151</v>
      </c>
      <c r="I36" s="99">
        <v>367</v>
      </c>
      <c r="J36" s="99">
        <v>408</v>
      </c>
      <c r="K36" s="99">
        <v>400</v>
      </c>
      <c r="L36" s="99">
        <v>400</v>
      </c>
      <c r="M36" s="99">
        <v>400</v>
      </c>
      <c r="N36" s="99">
        <v>350</v>
      </c>
      <c r="O36" s="99">
        <v>320</v>
      </c>
      <c r="P36" s="99">
        <v>325</v>
      </c>
      <c r="Q36" s="99">
        <v>278</v>
      </c>
      <c r="R36" s="99">
        <v>208</v>
      </c>
      <c r="S36" s="99">
        <v>189</v>
      </c>
      <c r="T36" s="99">
        <v>114</v>
      </c>
      <c r="U36" s="99">
        <v>120</v>
      </c>
      <c r="V36" s="99">
        <v>224</v>
      </c>
      <c r="W36" s="99">
        <v>245</v>
      </c>
      <c r="X36" s="99">
        <v>156</v>
      </c>
      <c r="Y36" s="99">
        <v>130</v>
      </c>
      <c r="Z36" s="100"/>
      <c r="AA36" s="79">
        <f t="shared" si="5"/>
        <v>5046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766.9</v>
      </c>
      <c r="I37" s="99">
        <v>775.3</v>
      </c>
      <c r="J37" s="99">
        <v>900</v>
      </c>
      <c r="K37" s="99">
        <v>535.9</v>
      </c>
      <c r="L37" s="99">
        <v>873.7</v>
      </c>
      <c r="M37" s="99">
        <v>900</v>
      </c>
      <c r="N37" s="99">
        <v>900</v>
      </c>
      <c r="O37" s="99">
        <v>900</v>
      </c>
      <c r="P37" s="99">
        <v>646.9</v>
      </c>
      <c r="Q37" s="99">
        <v>557.5</v>
      </c>
      <c r="R37" s="99">
        <v>719.5</v>
      </c>
      <c r="S37" s="99">
        <v>633.1</v>
      </c>
      <c r="T37" s="99">
        <v>832.5</v>
      </c>
      <c r="U37" s="99">
        <v>906</v>
      </c>
      <c r="V37" s="99">
        <v>596.6</v>
      </c>
      <c r="W37" s="99">
        <v>246.9</v>
      </c>
      <c r="X37" s="99">
        <v>479.1</v>
      </c>
      <c r="Y37" s="99">
        <v>93.1</v>
      </c>
      <c r="Z37" s="100"/>
      <c r="AA37" s="79">
        <f t="shared" si="5"/>
        <v>12263.000000000002</v>
      </c>
    </row>
    <row r="38" spans="1:27" ht="24.95" customHeight="1" x14ac:dyDescent="0.2">
      <c r="A38" s="97" t="s">
        <v>44</v>
      </c>
      <c r="B38" s="98"/>
      <c r="C38" s="99">
        <v>82.265999999999991</v>
      </c>
      <c r="D38" s="99"/>
      <c r="E38" s="99"/>
      <c r="F38" s="99">
        <v>40</v>
      </c>
      <c r="G38" s="99"/>
      <c r="H38" s="99"/>
      <c r="I38" s="99"/>
      <c r="J38" s="99"/>
      <c r="K38" s="99">
        <v>9</v>
      </c>
      <c r="L38" s="99">
        <v>100</v>
      </c>
      <c r="M38" s="99">
        <v>100</v>
      </c>
      <c r="N38" s="99">
        <v>100</v>
      </c>
      <c r="O38" s="99">
        <v>100</v>
      </c>
      <c r="P38" s="99">
        <v>100</v>
      </c>
      <c r="Q38" s="99">
        <v>121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752.26599999999996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275</v>
      </c>
      <c r="C40" s="88">
        <f t="shared" ref="C40:Z40" si="6">IF(LEN(C$2)&gt;0,SUM(C35:C39),"")</f>
        <v>297.26599999999996</v>
      </c>
      <c r="D40" s="88">
        <f t="shared" si="6"/>
        <v>223</v>
      </c>
      <c r="E40" s="88">
        <f t="shared" si="6"/>
        <v>232</v>
      </c>
      <c r="F40" s="88">
        <f t="shared" si="6"/>
        <v>255</v>
      </c>
      <c r="G40" s="88">
        <f t="shared" si="6"/>
        <v>218</v>
      </c>
      <c r="H40" s="88">
        <f t="shared" si="6"/>
        <v>1090.9000000000001</v>
      </c>
      <c r="I40" s="88">
        <f t="shared" si="6"/>
        <v>1342.3</v>
      </c>
      <c r="J40" s="88">
        <f t="shared" si="6"/>
        <v>1508</v>
      </c>
      <c r="K40" s="88">
        <f t="shared" si="6"/>
        <v>1139.9000000000001</v>
      </c>
      <c r="L40" s="88">
        <f t="shared" si="6"/>
        <v>1573.7</v>
      </c>
      <c r="M40" s="88">
        <f t="shared" si="6"/>
        <v>1600</v>
      </c>
      <c r="N40" s="88">
        <f t="shared" si="6"/>
        <v>1550</v>
      </c>
      <c r="O40" s="88">
        <f t="shared" si="6"/>
        <v>1520</v>
      </c>
      <c r="P40" s="88">
        <f t="shared" si="6"/>
        <v>1271.9000000000001</v>
      </c>
      <c r="Q40" s="88">
        <f t="shared" si="6"/>
        <v>1156.5</v>
      </c>
      <c r="R40" s="88">
        <f t="shared" si="6"/>
        <v>1127.5</v>
      </c>
      <c r="S40" s="88">
        <f t="shared" si="6"/>
        <v>1002.1</v>
      </c>
      <c r="T40" s="88">
        <f t="shared" si="6"/>
        <v>1004.5</v>
      </c>
      <c r="U40" s="88">
        <f t="shared" si="6"/>
        <v>1082</v>
      </c>
      <c r="V40" s="88">
        <f t="shared" si="6"/>
        <v>875.6</v>
      </c>
      <c r="W40" s="88">
        <f t="shared" si="6"/>
        <v>655.9</v>
      </c>
      <c r="X40" s="88">
        <f t="shared" si="6"/>
        <v>807.1</v>
      </c>
      <c r="Y40" s="88">
        <f t="shared" si="6"/>
        <v>406.1</v>
      </c>
      <c r="Z40" s="89" t="str">
        <f t="shared" si="6"/>
        <v/>
      </c>
      <c r="AA40" s="90">
        <f t="shared" si="5"/>
        <v>22214.265999999996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766.9</v>
      </c>
      <c r="I45" s="99">
        <v>775.3</v>
      </c>
      <c r="J45" s="99">
        <v>900</v>
      </c>
      <c r="K45" s="99">
        <v>535.9</v>
      </c>
      <c r="L45" s="99">
        <v>873.7</v>
      </c>
      <c r="M45" s="99">
        <v>900</v>
      </c>
      <c r="N45" s="99">
        <v>900</v>
      </c>
      <c r="O45" s="99">
        <v>900</v>
      </c>
      <c r="P45" s="99">
        <v>646.9</v>
      </c>
      <c r="Q45" s="99">
        <v>557.5</v>
      </c>
      <c r="R45" s="99">
        <v>719.5</v>
      </c>
      <c r="S45" s="99">
        <v>633.1</v>
      </c>
      <c r="T45" s="99">
        <v>832.5</v>
      </c>
      <c r="U45" s="99">
        <v>906</v>
      </c>
      <c r="V45" s="99">
        <v>596.6</v>
      </c>
      <c r="W45" s="99">
        <v>246.9</v>
      </c>
      <c r="X45" s="99">
        <v>479.1</v>
      </c>
      <c r="Y45" s="99">
        <v>93.1</v>
      </c>
      <c r="Z45" s="100"/>
      <c r="AA45" s="79">
        <f t="shared" si="7"/>
        <v>12263.000000000002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129</v>
      </c>
      <c r="C48" s="99">
        <v>119</v>
      </c>
      <c r="D48" s="99">
        <v>109</v>
      </c>
      <c r="E48" s="99">
        <v>100</v>
      </c>
      <c r="F48" s="99">
        <v>101</v>
      </c>
      <c r="G48" s="99">
        <v>112</v>
      </c>
      <c r="H48" s="99">
        <v>150</v>
      </c>
      <c r="I48" s="99">
        <v>199</v>
      </c>
      <c r="J48" s="99">
        <v>200</v>
      </c>
      <c r="K48" s="99">
        <v>200</v>
      </c>
      <c r="L48" s="99">
        <v>200</v>
      </c>
      <c r="M48" s="99">
        <v>200</v>
      </c>
      <c r="N48" s="99">
        <v>200</v>
      </c>
      <c r="O48" s="99">
        <v>200</v>
      </c>
      <c r="P48" s="99">
        <v>200</v>
      </c>
      <c r="Q48" s="99">
        <v>200</v>
      </c>
      <c r="R48" s="99">
        <v>200</v>
      </c>
      <c r="S48" s="99">
        <v>200</v>
      </c>
      <c r="T48" s="99">
        <v>200</v>
      </c>
      <c r="U48" s="99">
        <v>200</v>
      </c>
      <c r="V48" s="99">
        <v>200</v>
      </c>
      <c r="W48" s="99">
        <v>150</v>
      </c>
      <c r="X48" s="99">
        <v>150</v>
      </c>
      <c r="Y48" s="99">
        <v>119</v>
      </c>
      <c r="Z48" s="100"/>
      <c r="AA48" s="79">
        <f t="shared" si="7"/>
        <v>4038</v>
      </c>
    </row>
    <row r="49" spans="1:27" ht="30" customHeight="1" thickBot="1" x14ac:dyDescent="0.25">
      <c r="A49" s="86" t="s">
        <v>49</v>
      </c>
      <c r="B49" s="87">
        <f>IF(LEN(B$2)&gt;0,SUM(B43:B48),"")</f>
        <v>129</v>
      </c>
      <c r="C49" s="88">
        <f t="shared" ref="C49:Z49" si="8">IF(LEN(C$2)&gt;0,SUM(C43:C48),"")</f>
        <v>119</v>
      </c>
      <c r="D49" s="88">
        <f t="shared" si="8"/>
        <v>109</v>
      </c>
      <c r="E49" s="88">
        <f t="shared" si="8"/>
        <v>100</v>
      </c>
      <c r="F49" s="88">
        <f t="shared" si="8"/>
        <v>101</v>
      </c>
      <c r="G49" s="88">
        <f t="shared" si="8"/>
        <v>112</v>
      </c>
      <c r="H49" s="88">
        <f t="shared" si="8"/>
        <v>916.9</v>
      </c>
      <c r="I49" s="88">
        <f t="shared" si="8"/>
        <v>974.3</v>
      </c>
      <c r="J49" s="88">
        <f t="shared" si="8"/>
        <v>1100</v>
      </c>
      <c r="K49" s="88">
        <f t="shared" si="8"/>
        <v>735.9</v>
      </c>
      <c r="L49" s="88">
        <f t="shared" si="8"/>
        <v>1073.7</v>
      </c>
      <c r="M49" s="88">
        <f t="shared" si="8"/>
        <v>1100</v>
      </c>
      <c r="N49" s="88">
        <f t="shared" si="8"/>
        <v>1100</v>
      </c>
      <c r="O49" s="88">
        <f t="shared" si="8"/>
        <v>1100</v>
      </c>
      <c r="P49" s="88">
        <f t="shared" si="8"/>
        <v>846.9</v>
      </c>
      <c r="Q49" s="88">
        <f t="shared" si="8"/>
        <v>757.5</v>
      </c>
      <c r="R49" s="88">
        <f t="shared" si="8"/>
        <v>919.5</v>
      </c>
      <c r="S49" s="88">
        <f t="shared" si="8"/>
        <v>833.1</v>
      </c>
      <c r="T49" s="88">
        <f t="shared" si="8"/>
        <v>1032.5</v>
      </c>
      <c r="U49" s="88">
        <f t="shared" si="8"/>
        <v>1106</v>
      </c>
      <c r="V49" s="88">
        <f t="shared" si="8"/>
        <v>796.6</v>
      </c>
      <c r="W49" s="88">
        <f t="shared" si="8"/>
        <v>396.9</v>
      </c>
      <c r="X49" s="88">
        <f t="shared" si="8"/>
        <v>629.1</v>
      </c>
      <c r="Y49" s="88">
        <f t="shared" si="8"/>
        <v>212.1</v>
      </c>
      <c r="Z49" s="89" t="str">
        <f t="shared" si="8"/>
        <v/>
      </c>
      <c r="AA49" s="90">
        <f t="shared" si="7"/>
        <v>16301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5347.768</v>
      </c>
      <c r="C52" s="88">
        <f t="shared" ref="C52:Z52" si="10">IF(LEN(C$2)&gt;0,SUM(C10:C15)+C26+C40,"")</f>
        <v>5181.6379999999999</v>
      </c>
      <c r="D52" s="88">
        <f t="shared" si="10"/>
        <v>4979.4860000000008</v>
      </c>
      <c r="E52" s="88">
        <f t="shared" si="10"/>
        <v>4934.7039999999997</v>
      </c>
      <c r="F52" s="88">
        <f t="shared" si="10"/>
        <v>5084.4110000000001</v>
      </c>
      <c r="G52" s="88">
        <f t="shared" si="10"/>
        <v>5392.97</v>
      </c>
      <c r="H52" s="88">
        <f t="shared" si="10"/>
        <v>6749.0919999999987</v>
      </c>
      <c r="I52" s="88">
        <f t="shared" si="10"/>
        <v>7587.9350000000004</v>
      </c>
      <c r="J52" s="88">
        <f t="shared" si="10"/>
        <v>8222.7749999999996</v>
      </c>
      <c r="K52" s="88">
        <f t="shared" si="10"/>
        <v>8205.3169999999991</v>
      </c>
      <c r="L52" s="88">
        <f t="shared" si="10"/>
        <v>8987.7080000000005</v>
      </c>
      <c r="M52" s="88">
        <f t="shared" si="10"/>
        <v>9216.107</v>
      </c>
      <c r="N52" s="88">
        <f t="shared" si="10"/>
        <v>9267.259</v>
      </c>
      <c r="O52" s="88">
        <f t="shared" si="10"/>
        <v>9171.7659999999996</v>
      </c>
      <c r="P52" s="88">
        <f t="shared" si="10"/>
        <v>8657.4700000000012</v>
      </c>
      <c r="Q52" s="88">
        <f t="shared" si="10"/>
        <v>8378.6679999999997</v>
      </c>
      <c r="R52" s="88">
        <f t="shared" si="10"/>
        <v>8218.2340000000004</v>
      </c>
      <c r="S52" s="88">
        <f t="shared" si="10"/>
        <v>8115.1230000000005</v>
      </c>
      <c r="T52" s="88">
        <f t="shared" si="10"/>
        <v>8274.0109999999986</v>
      </c>
      <c r="U52" s="88">
        <f t="shared" si="10"/>
        <v>8480.6450000000004</v>
      </c>
      <c r="V52" s="88">
        <f t="shared" si="10"/>
        <v>7962.2880000000005</v>
      </c>
      <c r="W52" s="88">
        <f t="shared" si="10"/>
        <v>7155.9309999999987</v>
      </c>
      <c r="X52" s="88">
        <f t="shared" si="10"/>
        <v>6825.5280000000002</v>
      </c>
      <c r="Y52" s="88">
        <f t="shared" si="10"/>
        <v>6009.2570000000014</v>
      </c>
      <c r="Z52" s="89" t="str">
        <f t="shared" si="10"/>
        <v/>
      </c>
      <c r="AA52" s="104">
        <f>SUM(B52:Z52)</f>
        <v>176406.09100000001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5" sqref="A5:AA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-1255</v>
      </c>
      <c r="C4" s="18">
        <v>-1262</v>
      </c>
      <c r="D4" s="18">
        <v>-962.4</v>
      </c>
      <c r="E4" s="18">
        <v>-798.5</v>
      </c>
      <c r="F4" s="18">
        <v>-686.5</v>
      </c>
      <c r="G4" s="18">
        <v>-153.9</v>
      </c>
      <c r="H4" s="18">
        <v>766.9</v>
      </c>
      <c r="I4" s="18">
        <v>775.3</v>
      </c>
      <c r="J4" s="18">
        <v>900</v>
      </c>
      <c r="K4" s="18">
        <v>535.9</v>
      </c>
      <c r="L4" s="18">
        <v>873.7</v>
      </c>
      <c r="M4" s="18">
        <v>900</v>
      </c>
      <c r="N4" s="18">
        <v>900</v>
      </c>
      <c r="O4" s="18">
        <v>900</v>
      </c>
      <c r="P4" s="18">
        <v>646.9</v>
      </c>
      <c r="Q4" s="18">
        <v>557.5</v>
      </c>
      <c r="R4" s="18">
        <v>719.5</v>
      </c>
      <c r="S4" s="18">
        <v>633.1</v>
      </c>
      <c r="T4" s="18">
        <v>832.5</v>
      </c>
      <c r="U4" s="18">
        <v>906</v>
      </c>
      <c r="V4" s="18">
        <v>596.6</v>
      </c>
      <c r="W4" s="18">
        <v>246.9</v>
      </c>
      <c r="X4" s="18">
        <v>479.1</v>
      </c>
      <c r="Y4" s="18">
        <v>93.1</v>
      </c>
      <c r="Z4" s="19"/>
      <c r="AA4" s="111">
        <f>SUM(B4:Z4)</f>
        <v>7144.7000000000007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75.97</v>
      </c>
      <c r="C7" s="117">
        <v>46.7</v>
      </c>
      <c r="D7" s="117">
        <v>51.95</v>
      </c>
      <c r="E7" s="117">
        <v>49.29</v>
      </c>
      <c r="F7" s="117">
        <v>52.21</v>
      </c>
      <c r="G7" s="117">
        <v>85.33</v>
      </c>
      <c r="H7" s="117">
        <v>142.22</v>
      </c>
      <c r="I7" s="117">
        <v>155.18</v>
      </c>
      <c r="J7" s="117">
        <v>106.98</v>
      </c>
      <c r="K7" s="117">
        <v>61.05</v>
      </c>
      <c r="L7" s="117">
        <v>11.95</v>
      </c>
      <c r="M7" s="117">
        <v>0.01</v>
      </c>
      <c r="N7" s="117">
        <v>0.01</v>
      </c>
      <c r="O7" s="117">
        <v>0.27</v>
      </c>
      <c r="P7" s="117">
        <v>10.1</v>
      </c>
      <c r="Q7" s="117">
        <v>31.24</v>
      </c>
      <c r="R7" s="117">
        <v>88.26</v>
      </c>
      <c r="S7" s="117">
        <v>159.82</v>
      </c>
      <c r="T7" s="117">
        <v>219.74</v>
      </c>
      <c r="U7" s="117">
        <v>275.16000000000003</v>
      </c>
      <c r="V7" s="117">
        <v>187.96</v>
      </c>
      <c r="W7" s="117">
        <v>177.48</v>
      </c>
      <c r="X7" s="117">
        <v>150.16999999999999</v>
      </c>
      <c r="Y7" s="117">
        <v>138.44999999999999</v>
      </c>
      <c r="Z7" s="118"/>
      <c r="AA7" s="119">
        <f>IF(SUM(B7:Z7)&lt;&gt;0,AVERAGEIF(B7:Z7,"&lt;&gt;"""),"")</f>
        <v>94.895833333333329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1255</v>
      </c>
      <c r="C13" s="129">
        <v>1262</v>
      </c>
      <c r="D13" s="129">
        <v>962.4</v>
      </c>
      <c r="E13" s="129">
        <v>798.5</v>
      </c>
      <c r="F13" s="129">
        <v>686.5</v>
      </c>
      <c r="G13" s="129">
        <v>153.9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5118.2999999999993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1255</v>
      </c>
      <c r="C16" s="135">
        <f t="shared" si="1"/>
        <v>1262</v>
      </c>
      <c r="D16" s="135">
        <f t="shared" si="1"/>
        <v>962.4</v>
      </c>
      <c r="E16" s="135">
        <f t="shared" si="1"/>
        <v>798.5</v>
      </c>
      <c r="F16" s="135">
        <f t="shared" si="1"/>
        <v>686.5</v>
      </c>
      <c r="G16" s="135">
        <f t="shared" si="1"/>
        <v>153.9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5118.2999999999993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766.9</v>
      </c>
      <c r="I21" s="129">
        <v>775.3</v>
      </c>
      <c r="J21" s="129">
        <v>900</v>
      </c>
      <c r="K21" s="129">
        <v>535.9</v>
      </c>
      <c r="L21" s="129">
        <v>873.7</v>
      </c>
      <c r="M21" s="129">
        <v>900</v>
      </c>
      <c r="N21" s="129">
        <v>900</v>
      </c>
      <c r="O21" s="129">
        <v>900</v>
      </c>
      <c r="P21" s="129">
        <v>646.9</v>
      </c>
      <c r="Q21" s="129">
        <v>557.5</v>
      </c>
      <c r="R21" s="129">
        <v>719.5</v>
      </c>
      <c r="S21" s="129">
        <v>633.1</v>
      </c>
      <c r="T21" s="129">
        <v>832.5</v>
      </c>
      <c r="U21" s="129">
        <v>906</v>
      </c>
      <c r="V21" s="129">
        <v>596.6</v>
      </c>
      <c r="W21" s="129">
        <v>246.9</v>
      </c>
      <c r="X21" s="129">
        <v>479.1</v>
      </c>
      <c r="Y21" s="130">
        <v>93.1</v>
      </c>
      <c r="Z21" s="131"/>
      <c r="AA21" s="132">
        <f t="shared" si="2"/>
        <v>12263.000000000002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766.9</v>
      </c>
      <c r="I24" s="135">
        <f t="shared" si="3"/>
        <v>775.3</v>
      </c>
      <c r="J24" s="135">
        <f t="shared" si="3"/>
        <v>900</v>
      </c>
      <c r="K24" s="135">
        <f t="shared" si="3"/>
        <v>535.9</v>
      </c>
      <c r="L24" s="135">
        <f t="shared" si="3"/>
        <v>873.7</v>
      </c>
      <c r="M24" s="135">
        <f t="shared" si="3"/>
        <v>900</v>
      </c>
      <c r="N24" s="135">
        <f t="shared" si="3"/>
        <v>900</v>
      </c>
      <c r="O24" s="135">
        <f t="shared" si="3"/>
        <v>900</v>
      </c>
      <c r="P24" s="135">
        <f t="shared" si="3"/>
        <v>646.9</v>
      </c>
      <c r="Q24" s="135">
        <f t="shared" si="3"/>
        <v>557.5</v>
      </c>
      <c r="R24" s="135">
        <f t="shared" si="3"/>
        <v>719.5</v>
      </c>
      <c r="S24" s="135">
        <f t="shared" si="3"/>
        <v>633.1</v>
      </c>
      <c r="T24" s="135">
        <f t="shared" si="3"/>
        <v>832.5</v>
      </c>
      <c r="U24" s="135">
        <f t="shared" si="3"/>
        <v>906</v>
      </c>
      <c r="V24" s="135">
        <f t="shared" si="3"/>
        <v>596.6</v>
      </c>
      <c r="W24" s="135">
        <f t="shared" si="3"/>
        <v>246.9</v>
      </c>
      <c r="X24" s="135">
        <f t="shared" si="3"/>
        <v>479.1</v>
      </c>
      <c r="Y24" s="135">
        <f t="shared" si="3"/>
        <v>93.1</v>
      </c>
      <c r="Z24" s="136" t="str">
        <f t="shared" si="3"/>
        <v/>
      </c>
      <c r="AA24" s="90">
        <f t="shared" si="2"/>
        <v>12263.000000000002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2025-09-14T11:16:57Z</dcterms:created>
  <dcterms:modified xsi:type="dcterms:W3CDTF">2025-09-14T11:16:58Z</dcterms:modified>
</cp:coreProperties>
</file>