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<sst xmlns="http://schemas.openxmlformats.org/spreadsheetml/2006/main" count="119" uniqueCount="54">
  <si>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02/09/2025 14:09:44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</si>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</sst>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F1-4614-831F-04E2303F71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F1-4614-831F-04E2303F71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7F1-4614-831F-04E2303F71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7F1-4614-831F-04E2303F71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F1-4614-831F-04E2303F71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F1-4614-831F-04E2303F71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F1-4614-831F-04E2303F71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7F1-4614-831F-04E2303F71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140</c:v>
                </c:pt>
                <c:pt idx="7">
                  <c:v>173</c:v>
                </c:pt>
                <c:pt idx="8">
                  <c:v>199</c:v>
                </c:pt>
                <c:pt idx="9">
                  <c:v>215</c:v>
                </c:pt>
                <c:pt idx="10">
                  <c:v>214</c:v>
                </c:pt>
                <c:pt idx="11">
                  <c:v>221</c:v>
                </c:pt>
                <c:pt idx="12">
                  <c:v>229</c:v>
                </c:pt>
                <c:pt idx="13">
                  <c:v>224</c:v>
                </c:pt>
                <c:pt idx="14">
                  <c:v>215</c:v>
                </c:pt>
                <c:pt idx="15">
                  <c:v>220</c:v>
                </c:pt>
                <c:pt idx="16">
                  <c:v>247</c:v>
                </c:pt>
                <c:pt idx="17">
                  <c:v>278</c:v>
                </c:pt>
                <c:pt idx="18">
                  <c:v>284</c:v>
                </c:pt>
                <c:pt idx="19">
                  <c:v>293</c:v>
                </c:pt>
                <c:pt idx="20">
                  <c:v>264</c:v>
                </c:pt>
                <c:pt idx="21">
                  <c:v>225</c:v>
                </c:pt>
                <c:pt idx="22">
                  <c:v>190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F1-4614-831F-04E2303F71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4610.7359999999999</c:v>
                </c:pt>
                <c:pt idx="1">
                  <c:v>4010.2340000000004</c:v>
                </c:pt>
                <c:pt idx="2">
                  <c:v>3772.8210000000004</c:v>
                </c:pt>
                <c:pt idx="3">
                  <c:v>3187.009</c:v>
                </c:pt>
                <c:pt idx="4">
                  <c:v>3572.0450000000001</c:v>
                </c:pt>
                <c:pt idx="5">
                  <c:v>4103.1210000000001</c:v>
                </c:pt>
                <c:pt idx="6">
                  <c:v>4164.6409999999996</c:v>
                </c:pt>
                <c:pt idx="7">
                  <c:v>4133.5240000000003</c:v>
                </c:pt>
                <c:pt idx="8">
                  <c:v>3263.1470000000004</c:v>
                </c:pt>
                <c:pt idx="9">
                  <c:v>1899.414</c:v>
                </c:pt>
                <c:pt idx="10">
                  <c:v>1283.9000000000001</c:v>
                </c:pt>
                <c:pt idx="11">
                  <c:v>582.9</c:v>
                </c:pt>
                <c:pt idx="12">
                  <c:v>582.9</c:v>
                </c:pt>
                <c:pt idx="13">
                  <c:v>582.9</c:v>
                </c:pt>
                <c:pt idx="14">
                  <c:v>687.9</c:v>
                </c:pt>
                <c:pt idx="15">
                  <c:v>1584.9</c:v>
                </c:pt>
                <c:pt idx="16">
                  <c:v>3425.6570000000002</c:v>
                </c:pt>
                <c:pt idx="17">
                  <c:v>4284.8999999999996</c:v>
                </c:pt>
                <c:pt idx="18">
                  <c:v>4333.8620000000001</c:v>
                </c:pt>
                <c:pt idx="19">
                  <c:v>4538.5</c:v>
                </c:pt>
                <c:pt idx="20">
                  <c:v>4617.0339999999997</c:v>
                </c:pt>
                <c:pt idx="21">
                  <c:v>4553.2089999999998</c:v>
                </c:pt>
                <c:pt idx="22">
                  <c:v>4566.0129999999999</c:v>
                </c:pt>
                <c:pt idx="23">
                  <c:v>4444.0730000000003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F1-4614-831F-04E2303F714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207.8</c:v>
                </c:pt>
                <c:pt idx="1">
                  <c:v>517.29999999999995</c:v>
                </c:pt>
                <c:pt idx="2">
                  <c:v>548</c:v>
                </c:pt>
                <c:pt idx="3">
                  <c:v>947.6</c:v>
                </c:pt>
                <c:pt idx="4">
                  <c:v>505.2</c:v>
                </c:pt>
                <c:pt idx="5">
                  <c:v>174.6</c:v>
                </c:pt>
                <c:pt idx="6">
                  <c:v>350.1</c:v>
                </c:pt>
                <c:pt idx="7">
                  <c:v>84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30</c:v>
                </c:pt>
                <c:pt idx="12">
                  <c:v>50</c:v>
                </c:pt>
                <c:pt idx="13">
                  <c:v>224.4</c:v>
                </c:pt>
                <c:pt idx="14">
                  <c:v>618.9</c:v>
                </c:pt>
                <c:pt idx="15">
                  <c:v>789.6</c:v>
                </c:pt>
                <c:pt idx="16">
                  <c:v>159.6</c:v>
                </c:pt>
                <c:pt idx="17">
                  <c:v>633.5</c:v>
                </c:pt>
                <c:pt idx="18">
                  <c:v>397</c:v>
                </c:pt>
                <c:pt idx="19">
                  <c:v>243</c:v>
                </c:pt>
                <c:pt idx="20">
                  <c:v>250</c:v>
                </c:pt>
                <c:pt idx="21">
                  <c:v>213.9</c:v>
                </c:pt>
                <c:pt idx="22">
                  <c:v>347.21300000000002</c:v>
                </c:pt>
                <c:pt idx="23">
                  <c:v>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F1-4614-831F-04E2303F71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1095.4260000000004</c:v>
                </c:pt>
                <c:pt idx="1">
                  <c:v>1156.8420000000001</c:v>
                </c:pt>
                <c:pt idx="2">
                  <c:v>1245.2759999999996</c:v>
                </c:pt>
                <c:pt idx="3">
                  <c:v>1310.9400000000003</c:v>
                </c:pt>
                <c:pt idx="4">
                  <c:v>1333.5220000000002</c:v>
                </c:pt>
                <c:pt idx="5">
                  <c:v>1330.0150000000001</c:v>
                </c:pt>
                <c:pt idx="6">
                  <c:v>1593.0129999999995</c:v>
                </c:pt>
                <c:pt idx="7">
                  <c:v>2905.4410000000003</c:v>
                </c:pt>
                <c:pt idx="8">
                  <c:v>4830.5179999999991</c:v>
                </c:pt>
                <c:pt idx="9">
                  <c:v>6385.6450000000004</c:v>
                </c:pt>
                <c:pt idx="10">
                  <c:v>7493.29</c:v>
                </c:pt>
                <c:pt idx="11">
                  <c:v>7947.5960000000005</c:v>
                </c:pt>
                <c:pt idx="12">
                  <c:v>8084.9470000000001</c:v>
                </c:pt>
                <c:pt idx="13">
                  <c:v>7712.451</c:v>
                </c:pt>
                <c:pt idx="14">
                  <c:v>7044.0530000000008</c:v>
                </c:pt>
                <c:pt idx="15">
                  <c:v>5898.2670000000007</c:v>
                </c:pt>
                <c:pt idx="16">
                  <c:v>4444.2699999999977</c:v>
                </c:pt>
                <c:pt idx="17">
                  <c:v>2872.4760000000001</c:v>
                </c:pt>
                <c:pt idx="18">
                  <c:v>1787.155</c:v>
                </c:pt>
                <c:pt idx="19">
                  <c:v>1583.9400000000003</c:v>
                </c:pt>
                <c:pt idx="20">
                  <c:v>1578.0360000000001</c:v>
                </c:pt>
                <c:pt idx="21">
                  <c:v>1547.6470000000002</c:v>
                </c:pt>
                <c:pt idx="22">
                  <c:v>1585.0959999999998</c:v>
                </c:pt>
                <c:pt idx="23">
                  <c:v>1674.2819999999997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F1-4614-831F-04E2303F71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138</c:v>
                </c:pt>
                <c:pt idx="2">
                  <c:v>142</c:v>
                </c:pt>
                <c:pt idx="3">
                  <c:v>146</c:v>
                </c:pt>
                <c:pt idx="4">
                  <c:v>148</c:v>
                </c:pt>
                <c:pt idx="5">
                  <c:v>150</c:v>
                </c:pt>
                <c:pt idx="6">
                  <c:v>153</c:v>
                </c:pt>
                <c:pt idx="7">
                  <c:v>167</c:v>
                </c:pt>
                <c:pt idx="8">
                  <c:v>187</c:v>
                </c:pt>
                <c:pt idx="9">
                  <c:v>201</c:v>
                </c:pt>
                <c:pt idx="10">
                  <c:v>210</c:v>
                </c:pt>
                <c:pt idx="11">
                  <c:v>215</c:v>
                </c:pt>
                <c:pt idx="12">
                  <c:v>216</c:v>
                </c:pt>
                <c:pt idx="13">
                  <c:v>211</c:v>
                </c:pt>
                <c:pt idx="14">
                  <c:v>204</c:v>
                </c:pt>
                <c:pt idx="15">
                  <c:v>193</c:v>
                </c:pt>
                <c:pt idx="16">
                  <c:v>176</c:v>
                </c:pt>
                <c:pt idx="17">
                  <c:v>156</c:v>
                </c:pt>
                <c:pt idx="18">
                  <c:v>144</c:v>
                </c:pt>
                <c:pt idx="19">
                  <c:v>142</c:v>
                </c:pt>
                <c:pt idx="20">
                  <c:v>140</c:v>
                </c:pt>
                <c:pt idx="21">
                  <c:v>136</c:v>
                </c:pt>
                <c:pt idx="22">
                  <c:v>130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F1-4614-831F-04E2303F71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66</c:v>
                </c:pt>
                <c:pt idx="5">
                  <c:v>100</c:v>
                </c:pt>
                <c:pt idx="6">
                  <c:v>154</c:v>
                </c:pt>
                <c:pt idx="7">
                  <c:v>124</c:v>
                </c:pt>
                <c:pt idx="8">
                  <c:v>128</c:v>
                </c:pt>
                <c:pt idx="9">
                  <c:v>58</c:v>
                </c:pt>
                <c:pt idx="10">
                  <c:v>26</c:v>
                </c:pt>
                <c:pt idx="12">
                  <c:v>4</c:v>
                </c:pt>
                <c:pt idx="13">
                  <c:v>4</c:v>
                </c:pt>
                <c:pt idx="17">
                  <c:v>176</c:v>
                </c:pt>
                <c:pt idx="18">
                  <c:v>1242</c:v>
                </c:pt>
                <c:pt idx="19">
                  <c:v>1705</c:v>
                </c:pt>
                <c:pt idx="20">
                  <c:v>1694</c:v>
                </c:pt>
                <c:pt idx="21">
                  <c:v>1134</c:v>
                </c:pt>
                <c:pt idx="22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F1-4614-831F-04E2303F7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102.94</c:v>
                </c:pt>
                <c:pt idx="1">
                  <c:v>84.06</c:v>
                </c:pt>
                <c:pt idx="2">
                  <c:v>80.84</c:v>
                </c:pt>
                <c:pt idx="3">
                  <c:v>75.39</c:v>
                </c:pt>
                <c:pt idx="4">
                  <c:v>79.33</c:v>
                </c:pt>
                <c:pt idx="5">
                  <c:v>95.98</c:v>
                </c:pt>
                <c:pt idx="6">
                  <c:v>117.01</c:v>
                </c:pt>
                <c:pt idx="7">
                  <c:v>117.8</c:v>
                </c:pt>
                <c:pt idx="8">
                  <c:v>88.09</c:v>
                </c:pt>
                <c:pt idx="9">
                  <c:v>77.41</c:v>
                </c:pt>
                <c:pt idx="10">
                  <c:v>16</c:v>
                </c:pt>
                <c:pt idx="11">
                  <c:v>8.23</c:v>
                </c:pt>
                <c:pt idx="12">
                  <c:v>6.2</c:v>
                </c:pt>
                <c:pt idx="13">
                  <c:v>6.12</c:v>
                </c:pt>
                <c:pt idx="14">
                  <c:v>10.050000000000001</c:v>
                </c:pt>
                <c:pt idx="15">
                  <c:v>53.89</c:v>
                </c:pt>
                <c:pt idx="16">
                  <c:v>91.62</c:v>
                </c:pt>
                <c:pt idx="17">
                  <c:v>144.94999999999999</c:v>
                </c:pt>
                <c:pt idx="18">
                  <c:v>172.76</c:v>
                </c:pt>
                <c:pt idx="19">
                  <c:v>198.5</c:v>
                </c:pt>
                <c:pt idx="20">
                  <c:v>171.04</c:v>
                </c:pt>
                <c:pt idx="21">
                  <c:v>149.97999999999999</c:v>
                </c:pt>
                <c:pt idx="22">
                  <c:v>129</c:v>
                </c:pt>
                <c:pt idx="23">
                  <c:v>108.43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F1-4614-831F-04E2303F7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131</c:v>
                </c:pt>
                <c:pt idx="1">
                  <c:v>116.5</c:v>
                </c:pt>
                <c:pt idx="2">
                  <c:v>116</c:v>
                </c:pt>
                <c:pt idx="3">
                  <c:v>117</c:v>
                </c:pt>
                <c:pt idx="4">
                  <c:v>119</c:v>
                </c:pt>
                <c:pt idx="5">
                  <c:v>125</c:v>
                </c:pt>
                <c:pt idx="6">
                  <c:v>119.5</c:v>
                </c:pt>
                <c:pt idx="7">
                  <c:v>118.5</c:v>
                </c:pt>
                <c:pt idx="8">
                  <c:v>118.5</c:v>
                </c:pt>
                <c:pt idx="9">
                  <c:v>139</c:v>
                </c:pt>
                <c:pt idx="10">
                  <c:v>174.5</c:v>
                </c:pt>
                <c:pt idx="11">
                  <c:v>205.5</c:v>
                </c:pt>
                <c:pt idx="12">
                  <c:v>210.5</c:v>
                </c:pt>
                <c:pt idx="13">
                  <c:v>189.5</c:v>
                </c:pt>
                <c:pt idx="14">
                  <c:v>171</c:v>
                </c:pt>
                <c:pt idx="15">
                  <c:v>174</c:v>
                </c:pt>
                <c:pt idx="16">
                  <c:v>156</c:v>
                </c:pt>
                <c:pt idx="17">
                  <c:v>183</c:v>
                </c:pt>
                <c:pt idx="18">
                  <c:v>188.5</c:v>
                </c:pt>
                <c:pt idx="19">
                  <c:v>198</c:v>
                </c:pt>
                <c:pt idx="20">
                  <c:v>186.5</c:v>
                </c:pt>
                <c:pt idx="21">
                  <c:v>166</c:v>
                </c:pt>
                <c:pt idx="22">
                  <c:v>146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4-4DB8-BDE3-948C720B7B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672.87500000000011</c:v>
                </c:pt>
                <c:pt idx="1">
                  <c:v>758.77199999999993</c:v>
                </c:pt>
                <c:pt idx="2">
                  <c:v>769.76499999999999</c:v>
                </c:pt>
                <c:pt idx="3">
                  <c:v>762.77299999999991</c:v>
                </c:pt>
                <c:pt idx="4">
                  <c:v>729.02799999999991</c:v>
                </c:pt>
                <c:pt idx="5">
                  <c:v>737.65200000000004</c:v>
                </c:pt>
                <c:pt idx="6">
                  <c:v>738.67599999999993</c:v>
                </c:pt>
                <c:pt idx="7">
                  <c:v>726.37700000000007</c:v>
                </c:pt>
                <c:pt idx="8">
                  <c:v>723.50100000000009</c:v>
                </c:pt>
                <c:pt idx="9">
                  <c:v>748.9190000000001</c:v>
                </c:pt>
                <c:pt idx="10">
                  <c:v>771.59899999999993</c:v>
                </c:pt>
                <c:pt idx="11">
                  <c:v>771.31899999999996</c:v>
                </c:pt>
                <c:pt idx="12">
                  <c:v>768.09100000000001</c:v>
                </c:pt>
                <c:pt idx="13">
                  <c:v>764.49099999999999</c:v>
                </c:pt>
                <c:pt idx="14">
                  <c:v>764.22500000000002</c:v>
                </c:pt>
                <c:pt idx="15">
                  <c:v>768.83699999999999</c:v>
                </c:pt>
                <c:pt idx="16">
                  <c:v>721.327</c:v>
                </c:pt>
                <c:pt idx="17">
                  <c:v>708.97900000000004</c:v>
                </c:pt>
                <c:pt idx="18">
                  <c:v>669.81200000000001</c:v>
                </c:pt>
                <c:pt idx="19">
                  <c:v>669.37099999999998</c:v>
                </c:pt>
                <c:pt idx="20">
                  <c:v>682.721</c:v>
                </c:pt>
                <c:pt idx="21">
                  <c:v>675.49299999999994</c:v>
                </c:pt>
                <c:pt idx="22">
                  <c:v>680.255</c:v>
                </c:pt>
                <c:pt idx="23">
                  <c:v>670.17900000000009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C4-4DB8-BDE3-948C720B7B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1382.287</c:v>
                </c:pt>
                <c:pt idx="1">
                  <c:v>1368.0710000000001</c:v>
                </c:pt>
                <c:pt idx="2">
                  <c:v>1365.9089999999999</c:v>
                </c:pt>
                <c:pt idx="3">
                  <c:v>1370.0550000000001</c:v>
                </c:pt>
                <c:pt idx="4">
                  <c:v>1410.2389999999998</c:v>
                </c:pt>
                <c:pt idx="5">
                  <c:v>1512.8589999999999</c:v>
                </c:pt>
                <c:pt idx="6">
                  <c:v>1719.0679999999998</c:v>
                </c:pt>
                <c:pt idx="7">
                  <c:v>1881.81</c:v>
                </c:pt>
                <c:pt idx="8">
                  <c:v>1935.4209999999998</c:v>
                </c:pt>
                <c:pt idx="9">
                  <c:v>1923.8190000000002</c:v>
                </c:pt>
                <c:pt idx="10">
                  <c:v>1938.769</c:v>
                </c:pt>
                <c:pt idx="11">
                  <c:v>1951.7429999999999</c:v>
                </c:pt>
                <c:pt idx="12">
                  <c:v>1961.6079999999999</c:v>
                </c:pt>
                <c:pt idx="13">
                  <c:v>1948.356</c:v>
                </c:pt>
                <c:pt idx="14">
                  <c:v>1914.2970000000003</c:v>
                </c:pt>
                <c:pt idx="15">
                  <c:v>1877.6720000000003</c:v>
                </c:pt>
                <c:pt idx="16">
                  <c:v>1866.6499999999999</c:v>
                </c:pt>
                <c:pt idx="17">
                  <c:v>1853.6590000000001</c:v>
                </c:pt>
                <c:pt idx="18">
                  <c:v>1821.027</c:v>
                </c:pt>
                <c:pt idx="19">
                  <c:v>1787.819</c:v>
                </c:pt>
                <c:pt idx="20">
                  <c:v>1680.0029999999999</c:v>
                </c:pt>
                <c:pt idx="21">
                  <c:v>1525.8249999999998</c:v>
                </c:pt>
                <c:pt idx="22">
                  <c:v>1450.0599999999997</c:v>
                </c:pt>
                <c:pt idx="23">
                  <c:v>1427.3819999999998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4-4DB8-BDE3-948C720B7B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3357.753999999999</c:v>
                </c:pt>
                <c:pt idx="1">
                  <c:v>3110.069</c:v>
                </c:pt>
                <c:pt idx="2">
                  <c:v>2982.377</c:v>
                </c:pt>
                <c:pt idx="3">
                  <c:v>2895.6959999999999</c:v>
                </c:pt>
                <c:pt idx="4">
                  <c:v>2896.4829999999997</c:v>
                </c:pt>
                <c:pt idx="5">
                  <c:v>2971.2349999999997</c:v>
                </c:pt>
                <c:pt idx="6">
                  <c:v>3172.5169999999998</c:v>
                </c:pt>
                <c:pt idx="7">
                  <c:v>3655.9479999999999</c:v>
                </c:pt>
                <c:pt idx="8">
                  <c:v>4094.2429999999999</c:v>
                </c:pt>
                <c:pt idx="9">
                  <c:v>4437.6329999999998</c:v>
                </c:pt>
                <c:pt idx="10">
                  <c:v>4615.5010000000002</c:v>
                </c:pt>
                <c:pt idx="11">
                  <c:v>4850.6600000000017</c:v>
                </c:pt>
                <c:pt idx="12">
                  <c:v>4981.4369999999999</c:v>
                </c:pt>
                <c:pt idx="13">
                  <c:v>4971.3849999999993</c:v>
                </c:pt>
                <c:pt idx="14">
                  <c:v>4851.3250000000007</c:v>
                </c:pt>
                <c:pt idx="15">
                  <c:v>4802.2910000000002</c:v>
                </c:pt>
                <c:pt idx="16">
                  <c:v>4736.5550000000012</c:v>
                </c:pt>
                <c:pt idx="17">
                  <c:v>4766.0590000000011</c:v>
                </c:pt>
                <c:pt idx="18">
                  <c:v>4786.3530000000001</c:v>
                </c:pt>
                <c:pt idx="19">
                  <c:v>4921.6100000000006</c:v>
                </c:pt>
                <c:pt idx="20">
                  <c:v>4801.6290000000008</c:v>
                </c:pt>
                <c:pt idx="21">
                  <c:v>4525.4210000000003</c:v>
                </c:pt>
                <c:pt idx="22">
                  <c:v>4199.9939999999997</c:v>
                </c:pt>
                <c:pt idx="23">
                  <c:v>3891.7930000000006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C4-4DB8-BDE3-948C720B7B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395</c:v>
                </c:pt>
                <c:pt idx="1">
                  <c:v>374.99999999999994</c:v>
                </c:pt>
                <c:pt idx="2">
                  <c:v>363.99999999999994</c:v>
                </c:pt>
                <c:pt idx="3">
                  <c:v>357.00000000000006</c:v>
                </c:pt>
                <c:pt idx="4">
                  <c:v>361</c:v>
                </c:pt>
                <c:pt idx="5">
                  <c:v>382.00000000000006</c:v>
                </c:pt>
                <c:pt idx="6">
                  <c:v>426.99999999999994</c:v>
                </c:pt>
                <c:pt idx="7">
                  <c:v>490</c:v>
                </c:pt>
                <c:pt idx="8">
                  <c:v>536</c:v>
                </c:pt>
                <c:pt idx="9">
                  <c:v>566</c:v>
                </c:pt>
                <c:pt idx="10">
                  <c:v>574</c:v>
                </c:pt>
                <c:pt idx="11">
                  <c:v>586.00000000000011</c:v>
                </c:pt>
                <c:pt idx="12">
                  <c:v>595</c:v>
                </c:pt>
                <c:pt idx="13">
                  <c:v>585</c:v>
                </c:pt>
                <c:pt idx="14">
                  <c:v>569.00000000000011</c:v>
                </c:pt>
                <c:pt idx="15">
                  <c:v>562.99999999999989</c:v>
                </c:pt>
                <c:pt idx="16">
                  <c:v>573</c:v>
                </c:pt>
                <c:pt idx="17">
                  <c:v>583.99999999999989</c:v>
                </c:pt>
                <c:pt idx="18">
                  <c:v>578</c:v>
                </c:pt>
                <c:pt idx="19">
                  <c:v>585</c:v>
                </c:pt>
                <c:pt idx="20">
                  <c:v>553.99999999999989</c:v>
                </c:pt>
                <c:pt idx="21">
                  <c:v>511</c:v>
                </c:pt>
                <c:pt idx="22">
                  <c:v>470</c:v>
                </c:pt>
                <c:pt idx="23">
                  <c:v>416.99999999999994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4-4DB8-BDE3-948C720B7B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C4-4DB8-BDE3-948C720B7B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C4-4DB8-BDE3-948C720B7B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C4-4DB8-BDE3-948C720B7B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C4-4DB8-BDE3-948C720B7B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C4-4DB8-BDE3-948C720B7B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231</c:v>
                </c:pt>
                <c:pt idx="1">
                  <c:v>215</c:v>
                </c:pt>
                <c:pt idx="2">
                  <c:v>231</c:v>
                </c:pt>
                <c:pt idx="3">
                  <c:v>236</c:v>
                </c:pt>
                <c:pt idx="4">
                  <c:v>230</c:v>
                </c:pt>
                <c:pt idx="5">
                  <c:v>250</c:v>
                </c:pt>
                <c:pt idx="6">
                  <c:v>367</c:v>
                </c:pt>
                <c:pt idx="7">
                  <c:v>714.3</c:v>
                </c:pt>
                <c:pt idx="8">
                  <c:v>1200</c:v>
                </c:pt>
                <c:pt idx="9">
                  <c:v>969.7</c:v>
                </c:pt>
                <c:pt idx="10">
                  <c:v>1152.8</c:v>
                </c:pt>
                <c:pt idx="11">
                  <c:v>631.29999999999995</c:v>
                </c:pt>
                <c:pt idx="12">
                  <c:v>650.20000000000005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399</c:v>
                </c:pt>
                <c:pt idx="17">
                  <c:v>300</c:v>
                </c:pt>
                <c:pt idx="18">
                  <c:v>131</c:v>
                </c:pt>
                <c:pt idx="19">
                  <c:v>328.6</c:v>
                </c:pt>
                <c:pt idx="20">
                  <c:v>623.20000000000005</c:v>
                </c:pt>
                <c:pt idx="21">
                  <c:v>391</c:v>
                </c:pt>
                <c:pt idx="22">
                  <c:v>278</c:v>
                </c:pt>
                <c:pt idx="23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C4-4DB8-BDE3-948C720B7B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11.026</c:v>
                </c:pt>
                <c:pt idx="17">
                  <c:v>5.2169999999999996</c:v>
                </c:pt>
                <c:pt idx="18">
                  <c:v>13.294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C4-4DB8-BDE3-948C720B7B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C4-4DB8-BDE3-948C720B7B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C4-4DB8-BDE3-948C720B7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102.94</c:v>
                </c:pt>
                <c:pt idx="1">
                  <c:v>84.06</c:v>
                </c:pt>
                <c:pt idx="2">
                  <c:v>80.84</c:v>
                </c:pt>
                <c:pt idx="3">
                  <c:v>75.39</c:v>
                </c:pt>
                <c:pt idx="4">
                  <c:v>79.33</c:v>
                </c:pt>
                <c:pt idx="5">
                  <c:v>95.98</c:v>
                </c:pt>
                <c:pt idx="6">
                  <c:v>117.01</c:v>
                </c:pt>
                <c:pt idx="7">
                  <c:v>117.8</c:v>
                </c:pt>
                <c:pt idx="8">
                  <c:v>88.09</c:v>
                </c:pt>
                <c:pt idx="9">
                  <c:v>77.41</c:v>
                </c:pt>
                <c:pt idx="10">
                  <c:v>16</c:v>
                </c:pt>
                <c:pt idx="11">
                  <c:v>8.23</c:v>
                </c:pt>
                <c:pt idx="12">
                  <c:v>6.2</c:v>
                </c:pt>
                <c:pt idx="13">
                  <c:v>6.12</c:v>
                </c:pt>
                <c:pt idx="14">
                  <c:v>10.050000000000001</c:v>
                </c:pt>
                <c:pt idx="15">
                  <c:v>53.89</c:v>
                </c:pt>
                <c:pt idx="16">
                  <c:v>91.62</c:v>
                </c:pt>
                <c:pt idx="17">
                  <c:v>144.94999999999999</c:v>
                </c:pt>
                <c:pt idx="18">
                  <c:v>172.76</c:v>
                </c:pt>
                <c:pt idx="19">
                  <c:v>198.5</c:v>
                </c:pt>
                <c:pt idx="20">
                  <c:v>171.04</c:v>
                </c:pt>
                <c:pt idx="21">
                  <c:v>149.97999999999999</c:v>
                </c:pt>
                <c:pt idx="22">
                  <c:v>129</c:v>
                </c:pt>
                <c:pt idx="23">
                  <c:v>108.43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C4-4DB8-BDE3-948C720B7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6184.9619999999995</v>
      </c>
      <c r="C4" s="18">
        <v>5958.3760000000002</v>
      </c>
      <c r="D4" s="18">
        <v>5844.0969999999998</v>
      </c>
      <c r="E4" s="18">
        <v>5753.5489999999991</v>
      </c>
      <c r="F4" s="18">
        <v>5760.7669999999998</v>
      </c>
      <c r="G4" s="18">
        <v>5993.735999999999</v>
      </c>
      <c r="H4" s="18">
        <v>6554.7539999999999</v>
      </c>
      <c r="I4" s="18">
        <v>7586.9650000000001</v>
      </c>
      <c r="J4" s="18">
        <v>8607.6650000000009</v>
      </c>
      <c r="K4" s="18">
        <v>8785.0589999999993</v>
      </c>
      <c r="L4" s="18">
        <v>9227.19</v>
      </c>
      <c r="M4" s="18">
        <v>8996.496000000001</v>
      </c>
      <c r="N4" s="18">
        <v>9166.8469999999979</v>
      </c>
      <c r="O4" s="18">
        <v>8958.7509999999966</v>
      </c>
      <c r="P4" s="18">
        <v>8769.8529999999992</v>
      </c>
      <c r="Q4" s="18">
        <v>8685.766999999998</v>
      </c>
      <c r="R4" s="18">
        <v>8452.5270000000019</v>
      </c>
      <c r="S4" s="18">
        <v>8400.876000000002</v>
      </c>
      <c r="T4" s="18">
        <v>8188.0169999999998</v>
      </c>
      <c r="U4" s="18">
        <v>8505.44</v>
      </c>
      <c r="V4" s="18">
        <v>8543.0700000000015</v>
      </c>
      <c r="W4" s="18">
        <v>7809.7560000000012</v>
      </c>
      <c r="X4" s="18">
        <v>7239.3220000000001</v>
      </c>
      <c r="Y4" s="18">
        <v>6897.3550000000023</v>
      </c>
      <c r="Z4" s="19"/>
      <c r="AA4" s="20">
        <f>SUM(B4:Z4)</f>
        <v>184871.19699999996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102.94</v>
      </c>
      <c r="C7" s="28">
        <v>84.06</v>
      </c>
      <c r="D7" s="28">
        <v>80.84</v>
      </c>
      <c r="E7" s="28">
        <v>75.39</v>
      </c>
      <c r="F7" s="28">
        <v>79.33</v>
      </c>
      <c r="G7" s="28">
        <v>95.98</v>
      </c>
      <c r="H7" s="28">
        <v>117.01</v>
      </c>
      <c r="I7" s="28">
        <v>117.8</v>
      </c>
      <c r="J7" s="28">
        <v>88.09</v>
      </c>
      <c r="K7" s="28">
        <v>77.41</v>
      </c>
      <c r="L7" s="28">
        <v>16</v>
      </c>
      <c r="M7" s="28">
        <v>8.23</v>
      </c>
      <c r="N7" s="28">
        <v>6.2</v>
      </c>
      <c r="O7" s="28">
        <v>6.12</v>
      </c>
      <c r="P7" s="28">
        <v>10.050000000000001</v>
      </c>
      <c r="Q7" s="28">
        <v>53.89</v>
      </c>
      <c r="R7" s="28">
        <v>91.62</v>
      </c>
      <c r="S7" s="28">
        <v>144.94999999999999</v>
      </c>
      <c r="T7" s="28">
        <v>172.76</v>
      </c>
      <c r="U7" s="28">
        <v>198.5</v>
      </c>
      <c r="V7" s="28">
        <v>171.04</v>
      </c>
      <c r="W7" s="28">
        <v>149.97999999999999</v>
      </c>
      <c r="X7" s="28">
        <v>129</v>
      </c>
      <c r="Y7" s="28">
        <v>108.43</v>
      </c>
      <c r="Z7" s="29"/>
      <c r="AA7" s="30">
        <f>IF(SUM(B7:Z7)&lt;&gt;0,AVERAGEIF(B7:Z7,"&lt;&gt;"""),"")</f>
        <v>91.067499999999995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140</v>
      </c>
      <c r="I11" s="47">
        <v>173</v>
      </c>
      <c r="J11" s="47">
        <v>199</v>
      </c>
      <c r="K11" s="47">
        <v>215</v>
      </c>
      <c r="L11" s="47">
        <v>214</v>
      </c>
      <c r="M11" s="47">
        <v>221</v>
      </c>
      <c r="N11" s="47">
        <v>229</v>
      </c>
      <c r="O11" s="47">
        <v>224</v>
      </c>
      <c r="P11" s="47">
        <v>215</v>
      </c>
      <c r="Q11" s="47">
        <v>220</v>
      </c>
      <c r="R11" s="47">
        <v>247</v>
      </c>
      <c r="S11" s="47">
        <v>278</v>
      </c>
      <c r="T11" s="47">
        <v>284</v>
      </c>
      <c r="U11" s="47">
        <v>293</v>
      </c>
      <c r="V11" s="47">
        <v>264</v>
      </c>
      <c r="W11" s="47">
        <v>225</v>
      </c>
      <c r="X11" s="47">
        <v>190</v>
      </c>
      <c r="Y11" s="47">
        <v>143</v>
      </c>
      <c r="Z11" s="48"/>
      <c r="AA11" s="49">
        <f t="shared" si="0"/>
        <v>4790</v>
      </c>
    </row>
    <row r="12" spans="1:27" ht="24.95" customHeight="1" x14ac:dyDescent="0.2">
      <c r="A12" s="50" t="s">
        <v>8</v>
      </c>
      <c r="B12" s="51">
        <v>4610.7359999999999</v>
      </c>
      <c r="C12" s="52">
        <v>4010.2340000000004</v>
      </c>
      <c r="D12" s="52">
        <v>3772.8210000000004</v>
      </c>
      <c r="E12" s="52">
        <v>3187.009</v>
      </c>
      <c r="F12" s="52">
        <v>3572.0450000000001</v>
      </c>
      <c r="G12" s="52">
        <v>4103.1210000000001</v>
      </c>
      <c r="H12" s="52">
        <v>4164.6409999999996</v>
      </c>
      <c r="I12" s="52">
        <v>4133.5240000000003</v>
      </c>
      <c r="J12" s="52">
        <v>3263.1470000000004</v>
      </c>
      <c r="K12" s="52">
        <v>1899.414</v>
      </c>
      <c r="L12" s="52">
        <v>1283.9000000000001</v>
      </c>
      <c r="M12" s="52">
        <v>582.9</v>
      </c>
      <c r="N12" s="52">
        <v>582.9</v>
      </c>
      <c r="O12" s="52">
        <v>582.9</v>
      </c>
      <c r="P12" s="52">
        <v>687.9</v>
      </c>
      <c r="Q12" s="52">
        <v>1584.9</v>
      </c>
      <c r="R12" s="52">
        <v>3425.6570000000002</v>
      </c>
      <c r="S12" s="52">
        <v>4284.8999999999996</v>
      </c>
      <c r="T12" s="52">
        <v>4333.8620000000001</v>
      </c>
      <c r="U12" s="52">
        <v>4538.5</v>
      </c>
      <c r="V12" s="52">
        <v>4617.0339999999997</v>
      </c>
      <c r="W12" s="52">
        <v>4553.2089999999998</v>
      </c>
      <c r="X12" s="52">
        <v>4566.0129999999999</v>
      </c>
      <c r="Y12" s="52">
        <v>4444.0730000000003</v>
      </c>
      <c r="Z12" s="53"/>
      <c r="AA12" s="54">
        <f t="shared" si="0"/>
        <v>76785.340000000011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66</v>
      </c>
      <c r="G13" s="52">
        <v>100</v>
      </c>
      <c r="H13" s="52">
        <v>154</v>
      </c>
      <c r="I13" s="52">
        <v>124</v>
      </c>
      <c r="J13" s="52">
        <v>128</v>
      </c>
      <c r="K13" s="52">
        <v>58</v>
      </c>
      <c r="L13" s="52">
        <v>26</v>
      </c>
      <c r="M13" s="52"/>
      <c r="N13" s="52">
        <v>4</v>
      </c>
      <c r="O13" s="52">
        <v>4</v>
      </c>
      <c r="P13" s="52"/>
      <c r="Q13" s="52"/>
      <c r="R13" s="52"/>
      <c r="S13" s="52">
        <v>176</v>
      </c>
      <c r="T13" s="52">
        <v>1242</v>
      </c>
      <c r="U13" s="52">
        <v>1705</v>
      </c>
      <c r="V13" s="52">
        <v>1694</v>
      </c>
      <c r="W13" s="52">
        <v>1134</v>
      </c>
      <c r="X13" s="52">
        <v>421</v>
      </c>
      <c r="Y13" s="52"/>
      <c r="Z13" s="53"/>
      <c r="AA13" s="54">
        <f t="shared" si="0"/>
        <v>7062</v>
      </c>
    </row>
    <row r="14" spans="1:27" ht="24.95" customHeight="1" x14ac:dyDescent="0.2">
      <c r="A14" s="55" t="s">
        <v>10</v>
      </c>
      <c r="B14" s="56">
        <v>1095.4260000000004</v>
      </c>
      <c r="C14" s="57">
        <v>1156.8420000000001</v>
      </c>
      <c r="D14" s="57">
        <v>1245.2759999999996</v>
      </c>
      <c r="E14" s="57">
        <v>1310.9400000000003</v>
      </c>
      <c r="F14" s="57">
        <v>1333.5220000000002</v>
      </c>
      <c r="G14" s="57">
        <v>1330.0150000000001</v>
      </c>
      <c r="H14" s="57">
        <v>1593.0129999999995</v>
      </c>
      <c r="I14" s="57">
        <v>2905.4410000000003</v>
      </c>
      <c r="J14" s="57">
        <v>4830.5179999999991</v>
      </c>
      <c r="K14" s="57">
        <v>6385.6450000000004</v>
      </c>
      <c r="L14" s="57">
        <v>7493.29</v>
      </c>
      <c r="M14" s="57">
        <v>7947.5960000000005</v>
      </c>
      <c r="N14" s="57">
        <v>8084.9470000000001</v>
      </c>
      <c r="O14" s="57">
        <v>7712.451</v>
      </c>
      <c r="P14" s="57">
        <v>7044.0530000000008</v>
      </c>
      <c r="Q14" s="57">
        <v>5898.2670000000007</v>
      </c>
      <c r="R14" s="57">
        <v>4444.2699999999977</v>
      </c>
      <c r="S14" s="57">
        <v>2872.4760000000001</v>
      </c>
      <c r="T14" s="57">
        <v>1787.155</v>
      </c>
      <c r="U14" s="57">
        <v>1583.9400000000003</v>
      </c>
      <c r="V14" s="57">
        <v>1578.0360000000001</v>
      </c>
      <c r="W14" s="57">
        <v>1547.6470000000002</v>
      </c>
      <c r="X14" s="57">
        <v>1585.0959999999998</v>
      </c>
      <c r="Y14" s="57">
        <v>1674.2819999999997</v>
      </c>
      <c r="Z14" s="58"/>
      <c r="AA14" s="59">
        <f t="shared" si="0"/>
        <v>84440.144000000015</v>
      </c>
    </row>
    <row r="15" spans="1:27" ht="24.95" customHeight="1" x14ac:dyDescent="0.2">
      <c r="A15" s="55" t="s">
        <v>11</v>
      </c>
      <c r="B15" s="56">
        <v>135</v>
      </c>
      <c r="C15" s="57">
        <v>138</v>
      </c>
      <c r="D15" s="57">
        <v>142</v>
      </c>
      <c r="E15" s="57">
        <v>146</v>
      </c>
      <c r="F15" s="57">
        <v>148</v>
      </c>
      <c r="G15" s="57">
        <v>150</v>
      </c>
      <c r="H15" s="57">
        <v>153</v>
      </c>
      <c r="I15" s="57">
        <v>167</v>
      </c>
      <c r="J15" s="57">
        <v>187</v>
      </c>
      <c r="K15" s="57">
        <v>201</v>
      </c>
      <c r="L15" s="57">
        <v>210</v>
      </c>
      <c r="M15" s="57">
        <v>215</v>
      </c>
      <c r="N15" s="57">
        <v>216</v>
      </c>
      <c r="O15" s="57">
        <v>211</v>
      </c>
      <c r="P15" s="57">
        <v>204</v>
      </c>
      <c r="Q15" s="57">
        <v>193</v>
      </c>
      <c r="R15" s="57">
        <v>176</v>
      </c>
      <c r="S15" s="57">
        <v>156</v>
      </c>
      <c r="T15" s="57">
        <v>144</v>
      </c>
      <c r="U15" s="57">
        <v>142</v>
      </c>
      <c r="V15" s="57">
        <v>140</v>
      </c>
      <c r="W15" s="57">
        <v>136</v>
      </c>
      <c r="X15" s="57">
        <v>130</v>
      </c>
      <c r="Y15" s="57">
        <v>124</v>
      </c>
      <c r="Z15" s="58"/>
      <c r="AA15" s="59">
        <f t="shared" si="0"/>
        <v>3964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5977.1620000000003</v>
      </c>
      <c r="C16" s="62">
        <f t="shared" si="1"/>
        <v>5441.0760000000009</v>
      </c>
      <c r="D16" s="62">
        <f t="shared" si="1"/>
        <v>5296.0969999999998</v>
      </c>
      <c r="E16" s="62">
        <f t="shared" si="1"/>
        <v>4805.9490000000005</v>
      </c>
      <c r="F16" s="62">
        <f t="shared" si="1"/>
        <v>5255.567</v>
      </c>
      <c r="G16" s="62">
        <f t="shared" si="1"/>
        <v>5819.1360000000004</v>
      </c>
      <c r="H16" s="62">
        <f t="shared" si="1"/>
        <v>6204.6539999999986</v>
      </c>
      <c r="I16" s="62">
        <f t="shared" si="1"/>
        <v>7502.9650000000001</v>
      </c>
      <c r="J16" s="62">
        <f t="shared" si="1"/>
        <v>8607.6649999999991</v>
      </c>
      <c r="K16" s="62">
        <f t="shared" si="1"/>
        <v>8759.0590000000011</v>
      </c>
      <c r="L16" s="62">
        <f t="shared" si="1"/>
        <v>9227.19</v>
      </c>
      <c r="M16" s="62">
        <f t="shared" si="1"/>
        <v>8966.496000000001</v>
      </c>
      <c r="N16" s="62">
        <f t="shared" si="1"/>
        <v>9116.8469999999998</v>
      </c>
      <c r="O16" s="62">
        <f t="shared" si="1"/>
        <v>8734.3510000000006</v>
      </c>
      <c r="P16" s="62">
        <f t="shared" si="1"/>
        <v>8150.9530000000004</v>
      </c>
      <c r="Q16" s="62">
        <f t="shared" si="1"/>
        <v>7896.1670000000013</v>
      </c>
      <c r="R16" s="62">
        <f t="shared" si="1"/>
        <v>8292.9269999999979</v>
      </c>
      <c r="S16" s="62">
        <f t="shared" si="1"/>
        <v>7767.3760000000002</v>
      </c>
      <c r="T16" s="62">
        <f t="shared" si="1"/>
        <v>7791.0169999999998</v>
      </c>
      <c r="U16" s="62">
        <f t="shared" si="1"/>
        <v>8262.44</v>
      </c>
      <c r="V16" s="62">
        <f t="shared" si="1"/>
        <v>8293.07</v>
      </c>
      <c r="W16" s="62">
        <f t="shared" si="1"/>
        <v>7595.8559999999998</v>
      </c>
      <c r="X16" s="62">
        <f t="shared" si="1"/>
        <v>6892.1089999999995</v>
      </c>
      <c r="Y16" s="62">
        <f t="shared" si="1"/>
        <v>6385.3549999999996</v>
      </c>
      <c r="Z16" s="63" t="str">
        <f t="shared" si="1"/>
        <v/>
      </c>
      <c r="AA16" s="64">
        <f>SUM(AA10:AA15)</f>
        <v>177041.48400000003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1739.9</v>
      </c>
      <c r="C29" s="72">
        <v>1782.9</v>
      </c>
      <c r="D29" s="72">
        <v>1831.9</v>
      </c>
      <c r="E29" s="72">
        <v>1892.9</v>
      </c>
      <c r="F29" s="72">
        <v>1954.9</v>
      </c>
      <c r="G29" s="72">
        <v>1990.9</v>
      </c>
      <c r="H29" s="72">
        <v>2110.9</v>
      </c>
      <c r="I29" s="72">
        <v>2533.9</v>
      </c>
      <c r="J29" s="72">
        <v>2627.9</v>
      </c>
      <c r="K29" s="72">
        <v>2792.9</v>
      </c>
      <c r="L29" s="72">
        <v>3101.9</v>
      </c>
      <c r="M29" s="72">
        <v>3280.9</v>
      </c>
      <c r="N29" s="72">
        <v>3354.9</v>
      </c>
      <c r="O29" s="72">
        <v>3271.9</v>
      </c>
      <c r="P29" s="72">
        <v>3028.9</v>
      </c>
      <c r="Q29" s="72">
        <v>2973.9</v>
      </c>
      <c r="R29" s="72">
        <v>2717.9</v>
      </c>
      <c r="S29" s="72">
        <v>2595.9</v>
      </c>
      <c r="T29" s="72">
        <v>3339.9</v>
      </c>
      <c r="U29" s="72">
        <v>3720.9</v>
      </c>
      <c r="V29" s="72">
        <v>3697.9</v>
      </c>
      <c r="W29" s="72">
        <v>3147.9</v>
      </c>
      <c r="X29" s="72">
        <v>2365.9</v>
      </c>
      <c r="Y29" s="72">
        <v>1944.9</v>
      </c>
      <c r="Z29" s="73"/>
      <c r="AA29" s="74">
        <f>SUM(B29:Z29)</f>
        <v>63802.60000000002</v>
      </c>
    </row>
    <row r="30" spans="1:27" ht="24.95" customHeight="1" x14ac:dyDescent="0.2">
      <c r="A30" s="75" t="s">
        <v>24</v>
      </c>
      <c r="B30" s="76">
        <v>2028.2619999999999</v>
      </c>
      <c r="C30" s="77">
        <v>1638.1759999999999</v>
      </c>
      <c r="D30" s="77">
        <v>1577.1969999999999</v>
      </c>
      <c r="E30" s="77">
        <v>1016.049</v>
      </c>
      <c r="F30" s="77">
        <v>1406.6669999999999</v>
      </c>
      <c r="G30" s="77">
        <v>1921.2360000000001</v>
      </c>
      <c r="H30" s="77">
        <v>2271.7539999999999</v>
      </c>
      <c r="I30" s="77">
        <v>3178.0650000000001</v>
      </c>
      <c r="J30" s="77">
        <v>4230.7650000000003</v>
      </c>
      <c r="K30" s="77">
        <v>4451.1589999999997</v>
      </c>
      <c r="L30" s="77">
        <v>4994.29</v>
      </c>
      <c r="M30" s="77">
        <v>5285.5959999999995</v>
      </c>
      <c r="N30" s="77">
        <v>5381.9470000000001</v>
      </c>
      <c r="O30" s="77">
        <v>5052.451</v>
      </c>
      <c r="P30" s="77">
        <v>4677.0529999999999</v>
      </c>
      <c r="Q30" s="77">
        <v>3878.2669999999998</v>
      </c>
      <c r="R30" s="77">
        <v>3593.027</v>
      </c>
      <c r="S30" s="77">
        <v>2887.4760000000001</v>
      </c>
      <c r="T30" s="77">
        <v>2049.1170000000002</v>
      </c>
      <c r="U30" s="77">
        <v>2028.54</v>
      </c>
      <c r="V30" s="77">
        <v>2034.17</v>
      </c>
      <c r="W30" s="77">
        <v>1978.9559999999999</v>
      </c>
      <c r="X30" s="77">
        <v>2095.3220000000001</v>
      </c>
      <c r="Y30" s="77">
        <v>2012.4549999999999</v>
      </c>
      <c r="Z30" s="78"/>
      <c r="AA30" s="79">
        <f>SUM(B30:Z30)</f>
        <v>71667.997000000018</v>
      </c>
    </row>
    <row r="31" spans="1:27" ht="24.95" customHeight="1" x14ac:dyDescent="0.2">
      <c r="A31" s="82" t="s">
        <v>25</v>
      </c>
      <c r="B31" s="80">
        <v>2390</v>
      </c>
      <c r="C31" s="81">
        <v>2220</v>
      </c>
      <c r="D31" s="81">
        <v>2084</v>
      </c>
      <c r="E31" s="81">
        <v>2085</v>
      </c>
      <c r="F31" s="81">
        <v>2087</v>
      </c>
      <c r="G31" s="81">
        <v>2050</v>
      </c>
      <c r="H31" s="81">
        <v>1875</v>
      </c>
      <c r="I31" s="81">
        <v>1875</v>
      </c>
      <c r="J31" s="81">
        <v>1749</v>
      </c>
      <c r="K31" s="81">
        <v>1541</v>
      </c>
      <c r="L31" s="81">
        <v>1131</v>
      </c>
      <c r="M31" s="81">
        <v>430</v>
      </c>
      <c r="N31" s="81">
        <v>430</v>
      </c>
      <c r="O31" s="81">
        <v>430</v>
      </c>
      <c r="P31" s="81">
        <v>535</v>
      </c>
      <c r="Q31" s="81">
        <v>1152</v>
      </c>
      <c r="R31" s="81">
        <v>2102</v>
      </c>
      <c r="S31" s="81">
        <v>2507</v>
      </c>
      <c r="T31" s="81">
        <v>2591</v>
      </c>
      <c r="U31" s="81">
        <v>2756</v>
      </c>
      <c r="V31" s="81">
        <v>2811</v>
      </c>
      <c r="W31" s="81">
        <v>2610</v>
      </c>
      <c r="X31" s="81">
        <v>2508</v>
      </c>
      <c r="Y31" s="81">
        <v>2508</v>
      </c>
      <c r="Z31" s="83"/>
      <c r="AA31" s="84">
        <f>SUM(B31:Z31)</f>
        <v>44457</v>
      </c>
    </row>
    <row r="32" spans="1:27" ht="30" customHeight="1" thickBot="1" x14ac:dyDescent="0.25">
      <c r="A32" s="60" t="s">
        <v>26</v>
      </c>
      <c r="B32" s="61">
        <f>IF(LEN(B$2)&gt;0,SUM(B29:B31),"")</f>
        <v>6158.1620000000003</v>
      </c>
      <c r="C32" s="62">
        <f t="shared" ref="C32:Z32" si="4">IF(LEN(C$2)&gt;0,SUM(C29:C31),"")</f>
        <v>5641.076</v>
      </c>
      <c r="D32" s="62">
        <f t="shared" si="4"/>
        <v>5493.0969999999998</v>
      </c>
      <c r="E32" s="62">
        <f t="shared" si="4"/>
        <v>4993.9490000000005</v>
      </c>
      <c r="F32" s="62">
        <f t="shared" si="4"/>
        <v>5448.567</v>
      </c>
      <c r="G32" s="62">
        <f t="shared" si="4"/>
        <v>5962.1360000000004</v>
      </c>
      <c r="H32" s="62">
        <f t="shared" si="4"/>
        <v>6257.6540000000005</v>
      </c>
      <c r="I32" s="62">
        <f t="shared" si="4"/>
        <v>7586.9650000000001</v>
      </c>
      <c r="J32" s="62">
        <f t="shared" si="4"/>
        <v>8607.6650000000009</v>
      </c>
      <c r="K32" s="62">
        <f t="shared" si="4"/>
        <v>8785.0589999999993</v>
      </c>
      <c r="L32" s="62">
        <f t="shared" si="4"/>
        <v>9227.19</v>
      </c>
      <c r="M32" s="62">
        <f t="shared" si="4"/>
        <v>8996.4959999999992</v>
      </c>
      <c r="N32" s="62">
        <f t="shared" si="4"/>
        <v>9166.8469999999998</v>
      </c>
      <c r="O32" s="62">
        <f t="shared" si="4"/>
        <v>8754.3510000000006</v>
      </c>
      <c r="P32" s="62">
        <f t="shared" si="4"/>
        <v>8240.9529999999995</v>
      </c>
      <c r="Q32" s="62">
        <f t="shared" si="4"/>
        <v>8004.1669999999995</v>
      </c>
      <c r="R32" s="62">
        <f t="shared" si="4"/>
        <v>8412.9269999999997</v>
      </c>
      <c r="S32" s="62">
        <f t="shared" si="4"/>
        <v>7990.3760000000002</v>
      </c>
      <c r="T32" s="62">
        <f t="shared" si="4"/>
        <v>7980.0169999999998</v>
      </c>
      <c r="U32" s="62">
        <f t="shared" si="4"/>
        <v>8505.44</v>
      </c>
      <c r="V32" s="62">
        <f t="shared" si="4"/>
        <v>8543.07</v>
      </c>
      <c r="W32" s="62">
        <f t="shared" si="4"/>
        <v>7736.8559999999998</v>
      </c>
      <c r="X32" s="62">
        <f t="shared" si="4"/>
        <v>6969.2219999999998</v>
      </c>
      <c r="Y32" s="62">
        <f t="shared" si="4"/>
        <v>6465.3549999999996</v>
      </c>
      <c r="Z32" s="63" t="str">
        <f t="shared" si="4"/>
        <v/>
      </c>
      <c r="AA32" s="64">
        <f>SUM(AA29:AA31)</f>
        <v>179927.59700000004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</v>
      </c>
      <c r="C35" s="95">
        <v>13</v>
      </c>
      <c r="D35" s="95"/>
      <c r="E35" s="95">
        <v>10</v>
      </c>
      <c r="F35" s="95">
        <v>13</v>
      </c>
      <c r="G35" s="95"/>
      <c r="H35" s="95">
        <v>3</v>
      </c>
      <c r="I35" s="95">
        <v>13</v>
      </c>
      <c r="J35" s="95"/>
      <c r="K35" s="95"/>
      <c r="L35" s="95"/>
      <c r="M35" s="95"/>
      <c r="N35" s="95"/>
      <c r="O35" s="95"/>
      <c r="P35" s="95"/>
      <c r="Q35" s="95"/>
      <c r="R35" s="95"/>
      <c r="S35" s="95">
        <v>65</v>
      </c>
      <c r="T35" s="95">
        <v>101</v>
      </c>
      <c r="U35" s="95">
        <v>159</v>
      </c>
      <c r="V35" s="95">
        <v>167</v>
      </c>
      <c r="W35" s="95">
        <v>59</v>
      </c>
      <c r="X35" s="95"/>
      <c r="Y35" s="95">
        <v>13</v>
      </c>
      <c r="Z35" s="96"/>
      <c r="AA35" s="74">
        <f t="shared" ref="AA35:AA40" si="5">SUM(B35:Z35)</f>
        <v>621</v>
      </c>
    </row>
    <row r="36" spans="1:27" ht="24.95" customHeight="1" x14ac:dyDescent="0.2">
      <c r="A36" s="97" t="s">
        <v>29</v>
      </c>
      <c r="B36" s="98">
        <v>176</v>
      </c>
      <c r="C36" s="99">
        <v>187</v>
      </c>
      <c r="D36" s="99">
        <v>197</v>
      </c>
      <c r="E36" s="99">
        <v>178</v>
      </c>
      <c r="F36" s="99">
        <v>180</v>
      </c>
      <c r="G36" s="99">
        <v>143</v>
      </c>
      <c r="H36" s="99">
        <v>50</v>
      </c>
      <c r="I36" s="99">
        <v>71</v>
      </c>
      <c r="J36" s="99"/>
      <c r="K36" s="99">
        <v>26</v>
      </c>
      <c r="L36" s="99"/>
      <c r="M36" s="99">
        <v>30</v>
      </c>
      <c r="N36" s="99">
        <v>50</v>
      </c>
      <c r="O36" s="99">
        <v>20</v>
      </c>
      <c r="P36" s="99">
        <v>90</v>
      </c>
      <c r="Q36" s="99">
        <v>108</v>
      </c>
      <c r="R36" s="99">
        <v>120</v>
      </c>
      <c r="S36" s="99">
        <v>158</v>
      </c>
      <c r="T36" s="99">
        <v>88</v>
      </c>
      <c r="U36" s="99">
        <v>84</v>
      </c>
      <c r="V36" s="99">
        <v>83</v>
      </c>
      <c r="W36" s="99">
        <v>82</v>
      </c>
      <c r="X36" s="99">
        <v>77.113</v>
      </c>
      <c r="Y36" s="99">
        <v>67</v>
      </c>
      <c r="Z36" s="100"/>
      <c r="AA36" s="79">
        <f t="shared" si="5"/>
        <v>2265.1129999999998</v>
      </c>
    </row>
    <row r="37" spans="1:27" ht="24.95" customHeight="1" x14ac:dyDescent="0.2">
      <c r="A37" s="97" t="s">
        <v>30</v>
      </c>
      <c r="B37" s="98">
        <v>26.8</v>
      </c>
      <c r="C37" s="99">
        <v>317.3</v>
      </c>
      <c r="D37" s="99">
        <v>351</v>
      </c>
      <c r="E37" s="99">
        <v>759.6</v>
      </c>
      <c r="F37" s="99">
        <v>312.2</v>
      </c>
      <c r="G37" s="99">
        <v>31.6</v>
      </c>
      <c r="H37" s="99">
        <v>297.10000000000002</v>
      </c>
      <c r="I37" s="99"/>
      <c r="J37" s="99"/>
      <c r="K37" s="99"/>
      <c r="L37" s="99"/>
      <c r="M37" s="99"/>
      <c r="N37" s="99"/>
      <c r="O37" s="99">
        <v>204.4</v>
      </c>
      <c r="P37" s="99">
        <v>528.9</v>
      </c>
      <c r="Q37" s="99">
        <v>681.6</v>
      </c>
      <c r="R37" s="99">
        <v>39.6</v>
      </c>
      <c r="S37" s="99">
        <v>410.5</v>
      </c>
      <c r="T37" s="99">
        <v>208</v>
      </c>
      <c r="U37" s="99"/>
      <c r="V37" s="99"/>
      <c r="W37" s="99">
        <v>72.900000000000006</v>
      </c>
      <c r="X37" s="99">
        <v>270.10000000000002</v>
      </c>
      <c r="Y37" s="99">
        <v>432</v>
      </c>
      <c r="Z37" s="100"/>
      <c r="AA37" s="79">
        <f t="shared" si="5"/>
        <v>4943.6000000000004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207.8</v>
      </c>
      <c r="C40" s="88">
        <f t="shared" si="6"/>
        <v>517.29999999999995</v>
      </c>
      <c r="D40" s="88">
        <f t="shared" si="6"/>
        <v>548</v>
      </c>
      <c r="E40" s="88">
        <f t="shared" si="6"/>
        <v>947.6</v>
      </c>
      <c r="F40" s="88">
        <f t="shared" si="6"/>
        <v>505.2</v>
      </c>
      <c r="G40" s="88">
        <f t="shared" si="6"/>
        <v>174.6</v>
      </c>
      <c r="H40" s="88">
        <f t="shared" si="6"/>
        <v>350.1</v>
      </c>
      <c r="I40" s="88">
        <f t="shared" si="6"/>
        <v>84</v>
      </c>
      <c r="J40" s="88">
        <f t="shared" si="6"/>
        <v>0</v>
      </c>
      <c r="K40" s="88">
        <f t="shared" si="6"/>
        <v>26</v>
      </c>
      <c r="L40" s="88">
        <f t="shared" si="6"/>
        <v>0</v>
      </c>
      <c r="M40" s="88">
        <f t="shared" si="6"/>
        <v>30</v>
      </c>
      <c r="N40" s="88">
        <f t="shared" si="6"/>
        <v>50</v>
      </c>
      <c r="O40" s="88">
        <f t="shared" si="6"/>
        <v>224.4</v>
      </c>
      <c r="P40" s="88">
        <f t="shared" si="6"/>
        <v>618.9</v>
      </c>
      <c r="Q40" s="88">
        <f t="shared" si="6"/>
        <v>789.6</v>
      </c>
      <c r="R40" s="88">
        <f t="shared" si="6"/>
        <v>159.6</v>
      </c>
      <c r="S40" s="88">
        <f t="shared" si="6"/>
        <v>633.5</v>
      </c>
      <c r="T40" s="88">
        <f t="shared" si="6"/>
        <v>397</v>
      </c>
      <c r="U40" s="88">
        <f t="shared" si="6"/>
        <v>243</v>
      </c>
      <c r="V40" s="88">
        <f t="shared" si="6"/>
        <v>250</v>
      </c>
      <c r="W40" s="88">
        <f t="shared" si="6"/>
        <v>213.9</v>
      </c>
      <c r="X40" s="88">
        <f t="shared" si="6"/>
        <v>347.21300000000002</v>
      </c>
      <c r="Y40" s="88">
        <f t="shared" si="6"/>
        <v>512</v>
      </c>
      <c r="Z40" s="89" t="str">
        <f t="shared" si="6"/>
        <v/>
      </c>
      <c r="AA40" s="90">
        <f t="shared" si="5"/>
        <v>7829.7129999999997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26.8</v>
      </c>
      <c r="C45" s="99">
        <v>317.3</v>
      </c>
      <c r="D45" s="99">
        <v>351</v>
      </c>
      <c r="E45" s="99">
        <v>759.6</v>
      </c>
      <c r="F45" s="99">
        <v>312.2</v>
      </c>
      <c r="G45" s="99">
        <v>31.6</v>
      </c>
      <c r="H45" s="99">
        <v>297.10000000000002</v>
      </c>
      <c r="I45" s="99"/>
      <c r="J45" s="99"/>
      <c r="K45" s="99"/>
      <c r="L45" s="99"/>
      <c r="M45" s="99"/>
      <c r="N45" s="99"/>
      <c r="O45" s="99">
        <v>204.4</v>
      </c>
      <c r="P45" s="99">
        <v>528.9</v>
      </c>
      <c r="Q45" s="99">
        <v>681.6</v>
      </c>
      <c r="R45" s="99">
        <v>39.6</v>
      </c>
      <c r="S45" s="99">
        <v>410.5</v>
      </c>
      <c r="T45" s="99">
        <v>208</v>
      </c>
      <c r="U45" s="99"/>
      <c r="V45" s="99"/>
      <c r="W45" s="99">
        <v>72.900000000000006</v>
      </c>
      <c r="X45" s="99">
        <v>270.10000000000002</v>
      </c>
      <c r="Y45" s="99">
        <v>432</v>
      </c>
      <c r="Z45" s="100"/>
      <c r="AA45" s="79">
        <f t="shared" si="7"/>
        <v>4943.6000000000004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26.8</v>
      </c>
      <c r="C49" s="88">
        <f t="shared" ref="C49:Z49" si="8">IF(LEN(C$2)&gt;0,SUM(C43:C48),"")</f>
        <v>317.3</v>
      </c>
      <c r="D49" s="88">
        <f t="shared" si="8"/>
        <v>351</v>
      </c>
      <c r="E49" s="88">
        <f t="shared" si="8"/>
        <v>759.6</v>
      </c>
      <c r="F49" s="88">
        <f t="shared" si="8"/>
        <v>312.2</v>
      </c>
      <c r="G49" s="88">
        <f t="shared" si="8"/>
        <v>31.6</v>
      </c>
      <c r="H49" s="88">
        <f t="shared" si="8"/>
        <v>297.10000000000002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204.4</v>
      </c>
      <c r="P49" s="88">
        <f t="shared" si="8"/>
        <v>528.9</v>
      </c>
      <c r="Q49" s="88">
        <f t="shared" si="8"/>
        <v>681.6</v>
      </c>
      <c r="R49" s="88">
        <f t="shared" si="8"/>
        <v>39.6</v>
      </c>
      <c r="S49" s="88">
        <f t="shared" si="8"/>
        <v>410.5</v>
      </c>
      <c r="T49" s="88">
        <f t="shared" si="8"/>
        <v>208</v>
      </c>
      <c r="U49" s="88">
        <f t="shared" si="8"/>
        <v>0</v>
      </c>
      <c r="V49" s="88">
        <f t="shared" si="8"/>
        <v>0</v>
      </c>
      <c r="W49" s="88">
        <f t="shared" si="8"/>
        <v>72.900000000000006</v>
      </c>
      <c r="X49" s="88">
        <f t="shared" si="8"/>
        <v>270.10000000000002</v>
      </c>
      <c r="Y49" s="88">
        <f t="shared" si="8"/>
        <v>432</v>
      </c>
      <c r="Z49" s="89" t="str">
        <f t="shared" si="8"/>
        <v/>
      </c>
      <c r="AA49" s="90">
        <f t="shared" si="7"/>
        <v>4943.6000000000004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6184.9620000000004</v>
      </c>
      <c r="C52" s="88">
        <f t="shared" si="10"/>
        <v>5958.3760000000011</v>
      </c>
      <c r="D52" s="88">
        <f t="shared" si="10"/>
        <v>5844.0969999999998</v>
      </c>
      <c r="E52" s="88">
        <f t="shared" si="10"/>
        <v>5753.5490000000009</v>
      </c>
      <c r="F52" s="88">
        <f t="shared" si="10"/>
        <v>5760.7669999999998</v>
      </c>
      <c r="G52" s="88">
        <f t="shared" si="10"/>
        <v>5993.7360000000008</v>
      </c>
      <c r="H52" s="88">
        <f t="shared" si="10"/>
        <v>6554.753999999999</v>
      </c>
      <c r="I52" s="88">
        <f t="shared" si="10"/>
        <v>7586.9650000000001</v>
      </c>
      <c r="J52" s="88">
        <f t="shared" si="10"/>
        <v>8607.6649999999991</v>
      </c>
      <c r="K52" s="88">
        <f t="shared" si="10"/>
        <v>8785.0590000000011</v>
      </c>
      <c r="L52" s="88">
        <f t="shared" si="10"/>
        <v>9227.19</v>
      </c>
      <c r="M52" s="88">
        <f t="shared" si="10"/>
        <v>8996.496000000001</v>
      </c>
      <c r="N52" s="88">
        <f t="shared" si="10"/>
        <v>9166.8469999999998</v>
      </c>
      <c r="O52" s="88">
        <f t="shared" si="10"/>
        <v>8958.7510000000002</v>
      </c>
      <c r="P52" s="88">
        <f t="shared" si="10"/>
        <v>8769.853000000001</v>
      </c>
      <c r="Q52" s="88">
        <f t="shared" si="10"/>
        <v>8685.7670000000016</v>
      </c>
      <c r="R52" s="88">
        <f t="shared" si="10"/>
        <v>8452.5269999999982</v>
      </c>
      <c r="S52" s="88">
        <f t="shared" si="10"/>
        <v>8400.8760000000002</v>
      </c>
      <c r="T52" s="88">
        <f t="shared" si="10"/>
        <v>8188.0169999999998</v>
      </c>
      <c r="U52" s="88">
        <f t="shared" si="10"/>
        <v>8505.44</v>
      </c>
      <c r="V52" s="88">
        <f t="shared" si="10"/>
        <v>8543.07</v>
      </c>
      <c r="W52" s="88">
        <f t="shared" si="10"/>
        <v>7809.7559999999994</v>
      </c>
      <c r="X52" s="88">
        <f t="shared" si="10"/>
        <v>7239.3219999999992</v>
      </c>
      <c r="Y52" s="88">
        <f t="shared" si="10"/>
        <v>6897.3549999999996</v>
      </c>
      <c r="Z52" s="89" t="str">
        <f t="shared" si="10"/>
        <v/>
      </c>
      <c r="AA52" s="104">
        <f>SUM(B52:Z52)</f>
        <v>184871.19700000001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6184.9160000000011</v>
      </c>
      <c r="C4" s="18">
        <v>5958.4119999999994</v>
      </c>
      <c r="D4" s="18">
        <v>5844.0510000000004</v>
      </c>
      <c r="E4" s="18">
        <v>5753.5240000000031</v>
      </c>
      <c r="F4" s="18">
        <v>5760.7500000000009</v>
      </c>
      <c r="G4" s="18">
        <v>5993.746000000001</v>
      </c>
      <c r="H4" s="18">
        <v>6554.7869999999994</v>
      </c>
      <c r="I4" s="18">
        <v>7586.9349999999995</v>
      </c>
      <c r="J4" s="18">
        <v>8607.6650000000009</v>
      </c>
      <c r="K4" s="18">
        <v>8785.0710000000017</v>
      </c>
      <c r="L4" s="18">
        <v>9227.1690000000017</v>
      </c>
      <c r="M4" s="18">
        <v>8996.5219999999954</v>
      </c>
      <c r="N4" s="18">
        <v>9166.8359999999957</v>
      </c>
      <c r="O4" s="18">
        <v>8958.7319999999982</v>
      </c>
      <c r="P4" s="18">
        <v>8769.8469999999998</v>
      </c>
      <c r="Q4" s="18">
        <v>8685.8000000000011</v>
      </c>
      <c r="R4" s="18">
        <v>8452.5319999999992</v>
      </c>
      <c r="S4" s="18">
        <v>8400.9140000000007</v>
      </c>
      <c r="T4" s="18">
        <v>8187.9859999999981</v>
      </c>
      <c r="U4" s="18">
        <v>8505.4</v>
      </c>
      <c r="V4" s="18">
        <v>8543.0529999999999</v>
      </c>
      <c r="W4" s="18">
        <v>7809.7390000000023</v>
      </c>
      <c r="X4" s="18">
        <v>7239.3090000000002</v>
      </c>
      <c r="Y4" s="18">
        <v>6897.3540000000003</v>
      </c>
      <c r="Z4" s="19"/>
      <c r="AA4" s="20">
        <f>SUM(B4:Z4)</f>
        <v>184871.05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102.94</v>
      </c>
      <c r="C7" s="28">
        <v>84.06</v>
      </c>
      <c r="D7" s="28">
        <v>80.84</v>
      </c>
      <c r="E7" s="28">
        <v>75.39</v>
      </c>
      <c r="F7" s="28">
        <v>79.33</v>
      </c>
      <c r="G7" s="28">
        <v>95.98</v>
      </c>
      <c r="H7" s="28">
        <v>117.01</v>
      </c>
      <c r="I7" s="28">
        <v>117.8</v>
      </c>
      <c r="J7" s="28">
        <v>88.09</v>
      </c>
      <c r="K7" s="28">
        <v>77.41</v>
      </c>
      <c r="L7" s="28">
        <v>16</v>
      </c>
      <c r="M7" s="28">
        <v>8.23</v>
      </c>
      <c r="N7" s="28">
        <v>6.2</v>
      </c>
      <c r="O7" s="28">
        <v>6.12</v>
      </c>
      <c r="P7" s="28">
        <v>10.050000000000001</v>
      </c>
      <c r="Q7" s="28">
        <v>53.89</v>
      </c>
      <c r="R7" s="28">
        <v>91.62</v>
      </c>
      <c r="S7" s="28">
        <v>144.94999999999999</v>
      </c>
      <c r="T7" s="28">
        <v>172.76</v>
      </c>
      <c r="U7" s="28">
        <v>198.5</v>
      </c>
      <c r="V7" s="28">
        <v>171.04</v>
      </c>
      <c r="W7" s="28">
        <v>149.97999999999999</v>
      </c>
      <c r="X7" s="28">
        <v>129</v>
      </c>
      <c r="Y7" s="28">
        <v>108.43</v>
      </c>
      <c r="Z7" s="29"/>
      <c r="AA7" s="30">
        <f>IF(SUM(B7:Z7)&lt;&gt;0,AVERAGEIF(B7:Z7,"&lt;&gt;"""),"")</f>
        <v>91.067499999999995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11.026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5.2169999999999996</v>
      </c>
      <c r="T14" s="57">
        <v>13.294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194.53699999999998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11.026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5.2169999999999996</v>
      </c>
      <c r="T16" s="62">
        <f t="shared" si="1"/>
        <v>13.294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194.53699999999998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672.87500000000011</v>
      </c>
      <c r="C19" s="72">
        <v>758.77199999999993</v>
      </c>
      <c r="D19" s="72">
        <v>769.76499999999999</v>
      </c>
      <c r="E19" s="72">
        <v>762.77299999999991</v>
      </c>
      <c r="F19" s="72">
        <v>729.02799999999991</v>
      </c>
      <c r="G19" s="72">
        <v>737.65200000000004</v>
      </c>
      <c r="H19" s="72">
        <v>738.67599999999993</v>
      </c>
      <c r="I19" s="72">
        <v>726.37700000000007</v>
      </c>
      <c r="J19" s="72">
        <v>723.50100000000009</v>
      </c>
      <c r="K19" s="72">
        <v>748.9190000000001</v>
      </c>
      <c r="L19" s="72">
        <v>771.59899999999993</v>
      </c>
      <c r="M19" s="72">
        <v>771.31899999999996</v>
      </c>
      <c r="N19" s="72">
        <v>768.09100000000001</v>
      </c>
      <c r="O19" s="72">
        <v>764.49099999999999</v>
      </c>
      <c r="P19" s="72">
        <v>764.22500000000002</v>
      </c>
      <c r="Q19" s="72">
        <v>768.83699999999999</v>
      </c>
      <c r="R19" s="72">
        <v>721.327</v>
      </c>
      <c r="S19" s="72">
        <v>708.97900000000004</v>
      </c>
      <c r="T19" s="72">
        <v>669.81200000000001</v>
      </c>
      <c r="U19" s="72">
        <v>669.37099999999998</v>
      </c>
      <c r="V19" s="72">
        <v>682.721</v>
      </c>
      <c r="W19" s="72">
        <v>675.49299999999994</v>
      </c>
      <c r="X19" s="72">
        <v>680.255</v>
      </c>
      <c r="Y19" s="72">
        <v>670.17900000000009</v>
      </c>
      <c r="Z19" s="73"/>
      <c r="AA19" s="74">
        <f t="shared" ref="AA19:AA25" si="2">SUM(B19:Z19)</f>
        <v>17455.036999999997</v>
      </c>
    </row>
    <row r="20" spans="1:27" ht="24.95" customHeight="1" x14ac:dyDescent="0.2">
      <c r="A20" s="75" t="s">
        <v>15</v>
      </c>
      <c r="B20" s="76">
        <v>1382.287</v>
      </c>
      <c r="C20" s="77">
        <v>1368.0710000000001</v>
      </c>
      <c r="D20" s="77">
        <v>1365.9089999999999</v>
      </c>
      <c r="E20" s="77">
        <v>1370.0550000000001</v>
      </c>
      <c r="F20" s="77">
        <v>1410.2389999999998</v>
      </c>
      <c r="G20" s="77">
        <v>1512.8589999999999</v>
      </c>
      <c r="H20" s="77">
        <v>1719.0679999999998</v>
      </c>
      <c r="I20" s="77">
        <v>1881.81</v>
      </c>
      <c r="J20" s="77">
        <v>1935.4209999999998</v>
      </c>
      <c r="K20" s="77">
        <v>1923.8190000000002</v>
      </c>
      <c r="L20" s="77">
        <v>1938.769</v>
      </c>
      <c r="M20" s="77">
        <v>1951.7429999999999</v>
      </c>
      <c r="N20" s="77">
        <v>1961.6079999999999</v>
      </c>
      <c r="O20" s="77">
        <v>1948.356</v>
      </c>
      <c r="P20" s="77">
        <v>1914.2970000000003</v>
      </c>
      <c r="Q20" s="77">
        <v>1877.6720000000003</v>
      </c>
      <c r="R20" s="77">
        <v>1866.6499999999999</v>
      </c>
      <c r="S20" s="77">
        <v>1853.6590000000001</v>
      </c>
      <c r="T20" s="77">
        <v>1821.027</v>
      </c>
      <c r="U20" s="77">
        <v>1787.819</v>
      </c>
      <c r="V20" s="77">
        <v>1680.0029999999999</v>
      </c>
      <c r="W20" s="77">
        <v>1525.8249999999998</v>
      </c>
      <c r="X20" s="77">
        <v>1450.0599999999997</v>
      </c>
      <c r="Y20" s="77">
        <v>1427.3819999999998</v>
      </c>
      <c r="Z20" s="78"/>
      <c r="AA20" s="79">
        <f t="shared" si="2"/>
        <v>40874.407999999989</v>
      </c>
    </row>
    <row r="21" spans="1:27" ht="24.95" customHeight="1" x14ac:dyDescent="0.2">
      <c r="A21" s="75" t="s">
        <v>16</v>
      </c>
      <c r="B21" s="80">
        <v>3357.753999999999</v>
      </c>
      <c r="C21" s="81">
        <v>3110.069</v>
      </c>
      <c r="D21" s="81">
        <v>2982.377</v>
      </c>
      <c r="E21" s="81">
        <v>2895.6959999999999</v>
      </c>
      <c r="F21" s="81">
        <v>2896.4829999999997</v>
      </c>
      <c r="G21" s="81">
        <v>2971.2349999999997</v>
      </c>
      <c r="H21" s="81">
        <v>3172.5169999999998</v>
      </c>
      <c r="I21" s="81">
        <v>3655.9479999999999</v>
      </c>
      <c r="J21" s="81">
        <v>4094.2429999999999</v>
      </c>
      <c r="K21" s="81">
        <v>4437.6329999999998</v>
      </c>
      <c r="L21" s="81">
        <v>4615.5010000000002</v>
      </c>
      <c r="M21" s="81">
        <v>4850.6600000000017</v>
      </c>
      <c r="N21" s="81">
        <v>4981.4369999999999</v>
      </c>
      <c r="O21" s="81">
        <v>4971.3849999999993</v>
      </c>
      <c r="P21" s="81">
        <v>4851.3250000000007</v>
      </c>
      <c r="Q21" s="81">
        <v>4802.2910000000002</v>
      </c>
      <c r="R21" s="81">
        <v>4736.5550000000012</v>
      </c>
      <c r="S21" s="81">
        <v>4766.0590000000011</v>
      </c>
      <c r="T21" s="81">
        <v>4786.3530000000001</v>
      </c>
      <c r="U21" s="81">
        <v>4921.6100000000006</v>
      </c>
      <c r="V21" s="81">
        <v>4801.6290000000008</v>
      </c>
      <c r="W21" s="81">
        <v>4525.4210000000003</v>
      </c>
      <c r="X21" s="81">
        <v>4199.9939999999997</v>
      </c>
      <c r="Y21" s="81">
        <v>3891.7930000000006</v>
      </c>
      <c r="Z21" s="78"/>
      <c r="AA21" s="79">
        <f t="shared" si="2"/>
        <v>99275.968000000023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131</v>
      </c>
      <c r="C23" s="77">
        <v>116.5</v>
      </c>
      <c r="D23" s="77">
        <v>116</v>
      </c>
      <c r="E23" s="77">
        <v>117</v>
      </c>
      <c r="F23" s="77">
        <v>119</v>
      </c>
      <c r="G23" s="77">
        <v>125</v>
      </c>
      <c r="H23" s="77">
        <v>119.5</v>
      </c>
      <c r="I23" s="77">
        <v>118.5</v>
      </c>
      <c r="J23" s="77">
        <v>118.5</v>
      </c>
      <c r="K23" s="77">
        <v>139</v>
      </c>
      <c r="L23" s="77">
        <v>174.5</v>
      </c>
      <c r="M23" s="77">
        <v>205.5</v>
      </c>
      <c r="N23" s="77">
        <v>210.5</v>
      </c>
      <c r="O23" s="77">
        <v>189.5</v>
      </c>
      <c r="P23" s="77">
        <v>171</v>
      </c>
      <c r="Q23" s="77">
        <v>174</v>
      </c>
      <c r="R23" s="77">
        <v>156</v>
      </c>
      <c r="S23" s="77">
        <v>183</v>
      </c>
      <c r="T23" s="77">
        <v>188.5</v>
      </c>
      <c r="U23" s="77">
        <v>198</v>
      </c>
      <c r="V23" s="77">
        <v>186.5</v>
      </c>
      <c r="W23" s="77">
        <v>166</v>
      </c>
      <c r="X23" s="77">
        <v>146</v>
      </c>
      <c r="Y23" s="77">
        <v>125</v>
      </c>
      <c r="Z23" s="77"/>
      <c r="AA23" s="79">
        <f t="shared" si="2"/>
        <v>3694</v>
      </c>
    </row>
    <row r="24" spans="1:27" ht="24.95" customHeight="1" x14ac:dyDescent="0.2">
      <c r="A24" s="85" t="s">
        <v>19</v>
      </c>
      <c r="B24" s="77">
        <v>395</v>
      </c>
      <c r="C24" s="77">
        <v>374.99999999999994</v>
      </c>
      <c r="D24" s="77">
        <v>363.99999999999994</v>
      </c>
      <c r="E24" s="77">
        <v>357.00000000000006</v>
      </c>
      <c r="F24" s="77">
        <v>361</v>
      </c>
      <c r="G24" s="77">
        <v>382.00000000000006</v>
      </c>
      <c r="H24" s="77">
        <v>426.99999999999994</v>
      </c>
      <c r="I24" s="77">
        <v>490</v>
      </c>
      <c r="J24" s="77">
        <v>536</v>
      </c>
      <c r="K24" s="77">
        <v>566</v>
      </c>
      <c r="L24" s="77">
        <v>574</v>
      </c>
      <c r="M24" s="77">
        <v>586.00000000000011</v>
      </c>
      <c r="N24" s="77">
        <v>595</v>
      </c>
      <c r="O24" s="77">
        <v>585</v>
      </c>
      <c r="P24" s="77">
        <v>569.00000000000011</v>
      </c>
      <c r="Q24" s="77">
        <v>562.99999999999989</v>
      </c>
      <c r="R24" s="77">
        <v>573</v>
      </c>
      <c r="S24" s="77">
        <v>583.99999999999989</v>
      </c>
      <c r="T24" s="77">
        <v>578</v>
      </c>
      <c r="U24" s="77">
        <v>585</v>
      </c>
      <c r="V24" s="77">
        <v>553.99999999999989</v>
      </c>
      <c r="W24" s="77">
        <v>511</v>
      </c>
      <c r="X24" s="77">
        <v>470</v>
      </c>
      <c r="Y24" s="77">
        <v>416.99999999999994</v>
      </c>
      <c r="Z24" s="77"/>
      <c r="AA24" s="79">
        <f t="shared" si="2"/>
        <v>11997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5938.9159999999993</v>
      </c>
      <c r="C26" s="88">
        <f t="shared" ref="C26:Z26" si="3">IF(LEN(C$2)&gt;0,SUM(C19:C25),"")</f>
        <v>5728.4120000000003</v>
      </c>
      <c r="D26" s="88">
        <f t="shared" si="3"/>
        <v>5598.0509999999995</v>
      </c>
      <c r="E26" s="88">
        <f t="shared" si="3"/>
        <v>5502.5239999999994</v>
      </c>
      <c r="F26" s="88">
        <f t="shared" si="3"/>
        <v>5515.75</v>
      </c>
      <c r="G26" s="88">
        <f t="shared" si="3"/>
        <v>5728.7459999999992</v>
      </c>
      <c r="H26" s="88">
        <f t="shared" si="3"/>
        <v>6176.7609999999995</v>
      </c>
      <c r="I26" s="88">
        <f t="shared" si="3"/>
        <v>6872.6350000000002</v>
      </c>
      <c r="J26" s="88">
        <f t="shared" si="3"/>
        <v>7407.665</v>
      </c>
      <c r="K26" s="88">
        <f t="shared" si="3"/>
        <v>7815.3710000000001</v>
      </c>
      <c r="L26" s="88">
        <f t="shared" si="3"/>
        <v>8074.3690000000006</v>
      </c>
      <c r="M26" s="88">
        <f t="shared" si="3"/>
        <v>8365.2220000000016</v>
      </c>
      <c r="N26" s="88">
        <f t="shared" si="3"/>
        <v>8516.6360000000004</v>
      </c>
      <c r="O26" s="88">
        <f t="shared" si="3"/>
        <v>8458.732</v>
      </c>
      <c r="P26" s="88">
        <f t="shared" si="3"/>
        <v>8269.8470000000016</v>
      </c>
      <c r="Q26" s="88">
        <f t="shared" si="3"/>
        <v>8185.8</v>
      </c>
      <c r="R26" s="88">
        <f t="shared" si="3"/>
        <v>8053.5320000000011</v>
      </c>
      <c r="S26" s="88">
        <f t="shared" si="3"/>
        <v>8095.697000000001</v>
      </c>
      <c r="T26" s="88">
        <f t="shared" si="3"/>
        <v>8043.692</v>
      </c>
      <c r="U26" s="88">
        <f t="shared" si="3"/>
        <v>8161.8000000000011</v>
      </c>
      <c r="V26" s="88">
        <f t="shared" si="3"/>
        <v>7904.853000000001</v>
      </c>
      <c r="W26" s="88">
        <f t="shared" si="3"/>
        <v>7403.7389999999996</v>
      </c>
      <c r="X26" s="88">
        <f t="shared" si="3"/>
        <v>6946.3089999999993</v>
      </c>
      <c r="Y26" s="88">
        <f t="shared" si="3"/>
        <v>6531.3540000000003</v>
      </c>
      <c r="Z26" s="89" t="str">
        <f t="shared" si="3"/>
        <v/>
      </c>
      <c r="AA26" s="90">
        <f>SUM(AA19:AA25)</f>
        <v>173296.413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640</v>
      </c>
      <c r="C29" s="72">
        <v>605.5</v>
      </c>
      <c r="D29" s="72">
        <v>594</v>
      </c>
      <c r="E29" s="72">
        <v>588</v>
      </c>
      <c r="F29" s="72">
        <v>594</v>
      </c>
      <c r="G29" s="72">
        <v>621</v>
      </c>
      <c r="H29" s="72">
        <v>669.5</v>
      </c>
      <c r="I29" s="72">
        <v>777.5</v>
      </c>
      <c r="J29" s="72">
        <v>833.5</v>
      </c>
      <c r="K29" s="72">
        <v>914</v>
      </c>
      <c r="L29" s="72">
        <v>957.5</v>
      </c>
      <c r="M29" s="72">
        <v>1000.5</v>
      </c>
      <c r="N29" s="72">
        <v>1005.5</v>
      </c>
      <c r="O29" s="72">
        <v>974.5</v>
      </c>
      <c r="P29" s="72">
        <v>910</v>
      </c>
      <c r="Q29" s="72">
        <v>907</v>
      </c>
      <c r="R29" s="72">
        <v>869</v>
      </c>
      <c r="S29" s="72">
        <v>857</v>
      </c>
      <c r="T29" s="72">
        <v>827.5</v>
      </c>
      <c r="U29" s="72">
        <v>844</v>
      </c>
      <c r="V29" s="72">
        <v>801.5</v>
      </c>
      <c r="W29" s="72">
        <v>767</v>
      </c>
      <c r="X29" s="72">
        <v>741</v>
      </c>
      <c r="Y29" s="72">
        <v>667</v>
      </c>
      <c r="Z29" s="73"/>
      <c r="AA29" s="74">
        <f>SUM(B29:Z29)</f>
        <v>18966</v>
      </c>
    </row>
    <row r="30" spans="1:27" ht="24.95" customHeight="1" x14ac:dyDescent="0.2">
      <c r="A30" s="75" t="s">
        <v>24</v>
      </c>
      <c r="B30" s="76">
        <v>5544.9160000000002</v>
      </c>
      <c r="C30" s="77">
        <v>5352.9120000000003</v>
      </c>
      <c r="D30" s="77">
        <v>5250.0510000000004</v>
      </c>
      <c r="E30" s="77">
        <v>5165.5240000000003</v>
      </c>
      <c r="F30" s="77">
        <v>5166.75</v>
      </c>
      <c r="G30" s="77">
        <v>5372.7460000000001</v>
      </c>
      <c r="H30" s="77">
        <v>5885.2870000000003</v>
      </c>
      <c r="I30" s="77">
        <v>6505.1350000000002</v>
      </c>
      <c r="J30" s="77">
        <v>7074.165</v>
      </c>
      <c r="K30" s="77">
        <v>7401.3710000000001</v>
      </c>
      <c r="L30" s="77">
        <v>7616.8689999999997</v>
      </c>
      <c r="M30" s="77">
        <v>7854.7219999999998</v>
      </c>
      <c r="N30" s="77">
        <v>8001.1360000000004</v>
      </c>
      <c r="O30" s="77">
        <v>7984.232</v>
      </c>
      <c r="P30" s="77">
        <v>7859.8469999999998</v>
      </c>
      <c r="Q30" s="77">
        <v>7778.8</v>
      </c>
      <c r="R30" s="77">
        <v>7583.5320000000002</v>
      </c>
      <c r="S30" s="77">
        <v>7543.9139999999998</v>
      </c>
      <c r="T30" s="77">
        <v>7360.4859999999999</v>
      </c>
      <c r="U30" s="77">
        <v>7553.8</v>
      </c>
      <c r="V30" s="77">
        <v>7338.3530000000001</v>
      </c>
      <c r="W30" s="77">
        <v>7042.7389999999996</v>
      </c>
      <c r="X30" s="77">
        <v>6498.3090000000002</v>
      </c>
      <c r="Y30" s="77">
        <v>6230.3540000000003</v>
      </c>
      <c r="Z30" s="78"/>
      <c r="AA30" s="79">
        <f>SUM(B30:Z30)</f>
        <v>162965.95000000001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6184.9160000000002</v>
      </c>
      <c r="C32" s="62">
        <f t="shared" ref="C32:Z32" si="4">IF(LEN(C$2)&gt;0,SUM(C29:C31),"")</f>
        <v>5958.4120000000003</v>
      </c>
      <c r="D32" s="62">
        <f t="shared" si="4"/>
        <v>5844.0510000000004</v>
      </c>
      <c r="E32" s="62">
        <f t="shared" si="4"/>
        <v>5753.5240000000003</v>
      </c>
      <c r="F32" s="62">
        <f t="shared" si="4"/>
        <v>5760.75</v>
      </c>
      <c r="G32" s="62">
        <f t="shared" si="4"/>
        <v>5993.7460000000001</v>
      </c>
      <c r="H32" s="62">
        <f t="shared" si="4"/>
        <v>6554.7870000000003</v>
      </c>
      <c r="I32" s="62">
        <f t="shared" si="4"/>
        <v>7282.6350000000002</v>
      </c>
      <c r="J32" s="62">
        <f t="shared" si="4"/>
        <v>7907.665</v>
      </c>
      <c r="K32" s="62">
        <f t="shared" si="4"/>
        <v>8315.3709999999992</v>
      </c>
      <c r="L32" s="62">
        <f t="shared" si="4"/>
        <v>8574.3689999999988</v>
      </c>
      <c r="M32" s="62">
        <f t="shared" si="4"/>
        <v>8855.2219999999998</v>
      </c>
      <c r="N32" s="62">
        <f t="shared" si="4"/>
        <v>9006.6360000000004</v>
      </c>
      <c r="O32" s="62">
        <f t="shared" si="4"/>
        <v>8958.732</v>
      </c>
      <c r="P32" s="62">
        <f t="shared" si="4"/>
        <v>8769.8469999999998</v>
      </c>
      <c r="Q32" s="62">
        <f t="shared" si="4"/>
        <v>8685.7999999999993</v>
      </c>
      <c r="R32" s="62">
        <f t="shared" si="4"/>
        <v>8452.5319999999992</v>
      </c>
      <c r="S32" s="62">
        <f t="shared" si="4"/>
        <v>8400.9140000000007</v>
      </c>
      <c r="T32" s="62">
        <f t="shared" si="4"/>
        <v>8187.9859999999999</v>
      </c>
      <c r="U32" s="62">
        <f t="shared" si="4"/>
        <v>8397.7999999999993</v>
      </c>
      <c r="V32" s="62">
        <f t="shared" si="4"/>
        <v>8139.8530000000001</v>
      </c>
      <c r="W32" s="62">
        <f t="shared" si="4"/>
        <v>7809.7389999999996</v>
      </c>
      <c r="X32" s="62">
        <f t="shared" si="4"/>
        <v>7239.3090000000002</v>
      </c>
      <c r="Y32" s="62">
        <f t="shared" si="4"/>
        <v>6897.3540000000003</v>
      </c>
      <c r="Z32" s="63" t="str">
        <f t="shared" si="4"/>
        <v/>
      </c>
      <c r="AA32" s="64">
        <f>SUM(AA29:AA31)</f>
        <v>181931.95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195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145</v>
      </c>
      <c r="T35" s="95">
        <v>56</v>
      </c>
      <c r="U35" s="95">
        <v>40</v>
      </c>
      <c r="V35" s="95">
        <v>39</v>
      </c>
      <c r="W35" s="95">
        <v>179</v>
      </c>
      <c r="X35" s="95">
        <v>195</v>
      </c>
      <c r="Y35" s="95">
        <v>200</v>
      </c>
      <c r="Z35" s="96"/>
      <c r="AA35" s="74">
        <f t="shared" ref="AA35:AA40" si="5">SUM(B35:Z35)</f>
        <v>4249</v>
      </c>
    </row>
    <row r="36" spans="1:27" ht="24.95" customHeight="1" x14ac:dyDescent="0.2">
      <c r="A36" s="97" t="s">
        <v>42</v>
      </c>
      <c r="B36" s="98">
        <v>31</v>
      </c>
      <c r="C36" s="99">
        <v>15</v>
      </c>
      <c r="D36" s="99">
        <v>31</v>
      </c>
      <c r="E36" s="99">
        <v>36</v>
      </c>
      <c r="F36" s="99">
        <v>30</v>
      </c>
      <c r="G36" s="99">
        <v>50</v>
      </c>
      <c r="H36" s="99">
        <v>167</v>
      </c>
      <c r="I36" s="99">
        <v>215</v>
      </c>
      <c r="J36" s="99">
        <v>300</v>
      </c>
      <c r="K36" s="99">
        <v>300</v>
      </c>
      <c r="L36" s="99">
        <v>300</v>
      </c>
      <c r="M36" s="99">
        <v>290</v>
      </c>
      <c r="N36" s="99">
        <v>290</v>
      </c>
      <c r="O36" s="99">
        <v>300</v>
      </c>
      <c r="P36" s="99">
        <v>300</v>
      </c>
      <c r="Q36" s="99">
        <v>300</v>
      </c>
      <c r="R36" s="99">
        <v>199</v>
      </c>
      <c r="S36" s="99">
        <v>155</v>
      </c>
      <c r="T36" s="99">
        <v>75</v>
      </c>
      <c r="U36" s="99">
        <v>181</v>
      </c>
      <c r="V36" s="99">
        <v>181</v>
      </c>
      <c r="W36" s="99">
        <v>212</v>
      </c>
      <c r="X36" s="99">
        <v>83</v>
      </c>
      <c r="Y36" s="99">
        <v>151</v>
      </c>
      <c r="Z36" s="100"/>
      <c r="AA36" s="79">
        <f t="shared" si="5"/>
        <v>4192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304.3</v>
      </c>
      <c r="J37" s="99">
        <v>700</v>
      </c>
      <c r="K37" s="99">
        <v>469.7</v>
      </c>
      <c r="L37" s="99">
        <v>652.79999999999995</v>
      </c>
      <c r="M37" s="99">
        <v>141.30000000000001</v>
      </c>
      <c r="N37" s="99">
        <v>160.19999999999999</v>
      </c>
      <c r="O37" s="99"/>
      <c r="P37" s="99"/>
      <c r="Q37" s="99"/>
      <c r="R37" s="99"/>
      <c r="S37" s="99"/>
      <c r="T37" s="99"/>
      <c r="U37" s="99">
        <v>107.6</v>
      </c>
      <c r="V37" s="99">
        <v>403.2</v>
      </c>
      <c r="W37" s="99"/>
      <c r="X37" s="99"/>
      <c r="Y37" s="99"/>
      <c r="Z37" s="100"/>
      <c r="AA37" s="79">
        <f t="shared" si="5"/>
        <v>2939.1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231</v>
      </c>
      <c r="C40" s="88">
        <f t="shared" ref="C40:Z40" si="6">IF(LEN(C$2)&gt;0,SUM(C35:C39),"")</f>
        <v>215</v>
      </c>
      <c r="D40" s="88">
        <f t="shared" si="6"/>
        <v>231</v>
      </c>
      <c r="E40" s="88">
        <f t="shared" si="6"/>
        <v>236</v>
      </c>
      <c r="F40" s="88">
        <f t="shared" si="6"/>
        <v>230</v>
      </c>
      <c r="G40" s="88">
        <f t="shared" si="6"/>
        <v>250</v>
      </c>
      <c r="H40" s="88">
        <f t="shared" si="6"/>
        <v>367</v>
      </c>
      <c r="I40" s="88">
        <f t="shared" si="6"/>
        <v>714.3</v>
      </c>
      <c r="J40" s="88">
        <f t="shared" si="6"/>
        <v>1200</v>
      </c>
      <c r="K40" s="88">
        <f t="shared" si="6"/>
        <v>969.7</v>
      </c>
      <c r="L40" s="88">
        <f t="shared" si="6"/>
        <v>1152.8</v>
      </c>
      <c r="M40" s="88">
        <f t="shared" si="6"/>
        <v>631.29999999999995</v>
      </c>
      <c r="N40" s="88">
        <f t="shared" si="6"/>
        <v>650.20000000000005</v>
      </c>
      <c r="O40" s="88">
        <f t="shared" si="6"/>
        <v>500</v>
      </c>
      <c r="P40" s="88">
        <f t="shared" si="6"/>
        <v>500</v>
      </c>
      <c r="Q40" s="88">
        <f t="shared" si="6"/>
        <v>500</v>
      </c>
      <c r="R40" s="88">
        <f t="shared" si="6"/>
        <v>399</v>
      </c>
      <c r="S40" s="88">
        <f t="shared" si="6"/>
        <v>300</v>
      </c>
      <c r="T40" s="88">
        <f t="shared" si="6"/>
        <v>131</v>
      </c>
      <c r="U40" s="88">
        <f t="shared" si="6"/>
        <v>328.6</v>
      </c>
      <c r="V40" s="88">
        <f t="shared" si="6"/>
        <v>623.20000000000005</v>
      </c>
      <c r="W40" s="88">
        <f t="shared" si="6"/>
        <v>391</v>
      </c>
      <c r="X40" s="88">
        <f t="shared" si="6"/>
        <v>278</v>
      </c>
      <c r="Y40" s="88">
        <f t="shared" si="6"/>
        <v>351</v>
      </c>
      <c r="Z40" s="89" t="str">
        <f t="shared" si="6"/>
        <v/>
      </c>
      <c r="AA40" s="90">
        <f t="shared" si="5"/>
        <v>11380.1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304.3</v>
      </c>
      <c r="J45" s="99">
        <v>700</v>
      </c>
      <c r="K45" s="99">
        <v>469.7</v>
      </c>
      <c r="L45" s="99">
        <v>652.79999999999995</v>
      </c>
      <c r="M45" s="99">
        <v>141.30000000000001</v>
      </c>
      <c r="N45" s="99">
        <v>160.19999999999999</v>
      </c>
      <c r="O45" s="99"/>
      <c r="P45" s="99"/>
      <c r="Q45" s="99"/>
      <c r="R45" s="99"/>
      <c r="S45" s="99"/>
      <c r="T45" s="99"/>
      <c r="U45" s="99">
        <v>107.6</v>
      </c>
      <c r="V45" s="99">
        <v>403.2</v>
      </c>
      <c r="W45" s="99"/>
      <c r="X45" s="99"/>
      <c r="Y45" s="99"/>
      <c r="Z45" s="100"/>
      <c r="AA45" s="79">
        <f t="shared" si="7"/>
        <v>2939.1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124</v>
      </c>
      <c r="C48" s="99">
        <v>101</v>
      </c>
      <c r="D48" s="99">
        <v>86</v>
      </c>
      <c r="E48" s="99">
        <v>75</v>
      </c>
      <c r="F48" s="99">
        <v>77</v>
      </c>
      <c r="G48" s="99">
        <v>96</v>
      </c>
      <c r="H48" s="99">
        <v>134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3243</v>
      </c>
    </row>
    <row r="49" spans="1:27" ht="30" customHeight="1" thickBot="1" x14ac:dyDescent="0.25">
      <c r="A49" s="86" t="s">
        <v>49</v>
      </c>
      <c r="B49" s="87">
        <f>IF(LEN(B$2)&gt;0,SUM(B43:B48),"")</f>
        <v>124</v>
      </c>
      <c r="C49" s="88">
        <f t="shared" ref="C49:Z49" si="8">IF(LEN(C$2)&gt;0,SUM(C43:C48),"")</f>
        <v>101</v>
      </c>
      <c r="D49" s="88">
        <f t="shared" si="8"/>
        <v>86</v>
      </c>
      <c r="E49" s="88">
        <f t="shared" si="8"/>
        <v>75</v>
      </c>
      <c r="F49" s="88">
        <f t="shared" si="8"/>
        <v>77</v>
      </c>
      <c r="G49" s="88">
        <f t="shared" si="8"/>
        <v>96</v>
      </c>
      <c r="H49" s="88">
        <f t="shared" si="8"/>
        <v>134</v>
      </c>
      <c r="I49" s="88">
        <f t="shared" si="8"/>
        <v>454.3</v>
      </c>
      <c r="J49" s="88">
        <f t="shared" si="8"/>
        <v>850</v>
      </c>
      <c r="K49" s="88">
        <f t="shared" si="8"/>
        <v>619.70000000000005</v>
      </c>
      <c r="L49" s="88">
        <f t="shared" si="8"/>
        <v>802.8</v>
      </c>
      <c r="M49" s="88">
        <f t="shared" si="8"/>
        <v>291.3</v>
      </c>
      <c r="N49" s="88">
        <f t="shared" si="8"/>
        <v>310.2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257.60000000000002</v>
      </c>
      <c r="V49" s="88">
        <f t="shared" si="8"/>
        <v>553.20000000000005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6182.1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6184.9159999999993</v>
      </c>
      <c r="C52" s="88">
        <f t="shared" ref="C52:Z52" si="10">IF(LEN(C$2)&gt;0,SUM(C10:C15)+C26+C40,"")</f>
        <v>5958.4120000000003</v>
      </c>
      <c r="D52" s="88">
        <f t="shared" si="10"/>
        <v>5844.0509999999995</v>
      </c>
      <c r="E52" s="88">
        <f t="shared" si="10"/>
        <v>5753.5239999999994</v>
      </c>
      <c r="F52" s="88">
        <f t="shared" si="10"/>
        <v>5760.75</v>
      </c>
      <c r="G52" s="88">
        <f t="shared" si="10"/>
        <v>5993.7459999999992</v>
      </c>
      <c r="H52" s="88">
        <f t="shared" si="10"/>
        <v>6554.7869999999994</v>
      </c>
      <c r="I52" s="88">
        <f t="shared" si="10"/>
        <v>7586.9350000000004</v>
      </c>
      <c r="J52" s="88">
        <f t="shared" si="10"/>
        <v>8607.6650000000009</v>
      </c>
      <c r="K52" s="88">
        <f t="shared" si="10"/>
        <v>8785.0709999999999</v>
      </c>
      <c r="L52" s="88">
        <f t="shared" si="10"/>
        <v>9227.1689999999999</v>
      </c>
      <c r="M52" s="88">
        <f t="shared" si="10"/>
        <v>8996.5220000000008</v>
      </c>
      <c r="N52" s="88">
        <f t="shared" si="10"/>
        <v>9166.8360000000011</v>
      </c>
      <c r="O52" s="88">
        <f t="shared" si="10"/>
        <v>8958.732</v>
      </c>
      <c r="P52" s="88">
        <f t="shared" si="10"/>
        <v>8769.8470000000016</v>
      </c>
      <c r="Q52" s="88">
        <f t="shared" si="10"/>
        <v>8685.7999999999993</v>
      </c>
      <c r="R52" s="88">
        <f t="shared" si="10"/>
        <v>8452.5320000000011</v>
      </c>
      <c r="S52" s="88">
        <f t="shared" si="10"/>
        <v>8400.9140000000007</v>
      </c>
      <c r="T52" s="88">
        <f t="shared" si="10"/>
        <v>8187.9859999999999</v>
      </c>
      <c r="U52" s="88">
        <f t="shared" si="10"/>
        <v>8505.4000000000015</v>
      </c>
      <c r="V52" s="88">
        <f t="shared" si="10"/>
        <v>8543.0530000000017</v>
      </c>
      <c r="W52" s="88">
        <f t="shared" si="10"/>
        <v>7809.7389999999996</v>
      </c>
      <c r="X52" s="88">
        <f t="shared" si="10"/>
        <v>7239.3089999999993</v>
      </c>
      <c r="Y52" s="88">
        <f t="shared" si="10"/>
        <v>6897.3540000000003</v>
      </c>
      <c r="Z52" s="89" t="str">
        <f t="shared" si="10"/>
        <v/>
      </c>
      <c r="AA52" s="104">
        <f>SUM(B52:Z52)</f>
        <v>184871.05000000002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-26.8</v>
      </c>
      <c r="C4" s="18">
        <v>-317.3</v>
      </c>
      <c r="D4" s="18">
        <v>-351</v>
      </c>
      <c r="E4" s="18">
        <v>-759.6</v>
      </c>
      <c r="F4" s="18">
        <v>-312.2</v>
      </c>
      <c r="G4" s="18">
        <v>-31.6</v>
      </c>
      <c r="H4" s="18">
        <v>-297.10000000000002</v>
      </c>
      <c r="I4" s="18">
        <v>304.3</v>
      </c>
      <c r="J4" s="18">
        <v>700</v>
      </c>
      <c r="K4" s="18">
        <v>469.7</v>
      </c>
      <c r="L4" s="18">
        <v>652.79999999999995</v>
      </c>
      <c r="M4" s="18">
        <v>141.30000000000001</v>
      </c>
      <c r="N4" s="18">
        <v>160.19999999999999</v>
      </c>
      <c r="O4" s="18">
        <v>-204.4</v>
      </c>
      <c r="P4" s="18">
        <v>-528.9</v>
      </c>
      <c r="Q4" s="18">
        <v>-681.6</v>
      </c>
      <c r="R4" s="18">
        <v>-39.6</v>
      </c>
      <c r="S4" s="18">
        <v>-410.5</v>
      </c>
      <c r="T4" s="18">
        <v>-208</v>
      </c>
      <c r="U4" s="18">
        <v>107.6</v>
      </c>
      <c r="V4" s="18">
        <v>403.2</v>
      </c>
      <c r="W4" s="18">
        <v>-72.900000000000006</v>
      </c>
      <c r="X4" s="18">
        <v>-270.10000000000002</v>
      </c>
      <c r="Y4" s="18">
        <v>-432</v>
      </c>
      <c r="Z4" s="19"/>
      <c r="AA4" s="111">
        <f>SUM(B4:Z4)</f>
        <v>-2004.5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102.94</v>
      </c>
      <c r="C7" s="117">
        <v>84.06</v>
      </c>
      <c r="D7" s="117">
        <v>80.84</v>
      </c>
      <c r="E7" s="117">
        <v>75.39</v>
      </c>
      <c r="F7" s="117">
        <v>79.33</v>
      </c>
      <c r="G7" s="117">
        <v>95.98</v>
      </c>
      <c r="H7" s="117">
        <v>117.01</v>
      </c>
      <c r="I7" s="117">
        <v>117.8</v>
      </c>
      <c r="J7" s="117">
        <v>88.09</v>
      </c>
      <c r="K7" s="117">
        <v>77.41</v>
      </c>
      <c r="L7" s="117">
        <v>16</v>
      </c>
      <c r="M7" s="117">
        <v>8.23</v>
      </c>
      <c r="N7" s="117">
        <v>6.2</v>
      </c>
      <c r="O7" s="117">
        <v>6.12</v>
      </c>
      <c r="P7" s="117">
        <v>10.050000000000001</v>
      </c>
      <c r="Q7" s="117">
        <v>53.89</v>
      </c>
      <c r="R7" s="117">
        <v>91.62</v>
      </c>
      <c r="S7" s="117">
        <v>144.94999999999999</v>
      </c>
      <c r="T7" s="117">
        <v>172.76</v>
      </c>
      <c r="U7" s="117">
        <v>198.5</v>
      </c>
      <c r="V7" s="117">
        <v>171.04</v>
      </c>
      <c r="W7" s="117">
        <v>149.97999999999999</v>
      </c>
      <c r="X7" s="117">
        <v>129</v>
      </c>
      <c r="Y7" s="117">
        <v>108.43</v>
      </c>
      <c r="Z7" s="118"/>
      <c r="AA7" s="119">
        <f>IF(SUM(B7:Z7)&lt;&gt;0,AVERAGEIF(B7:Z7,"&lt;&gt;"""),"")</f>
        <v>91.067499999999995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26.8</v>
      </c>
      <c r="C13" s="129">
        <v>317.3</v>
      </c>
      <c r="D13" s="129">
        <v>351</v>
      </c>
      <c r="E13" s="129">
        <v>759.6</v>
      </c>
      <c r="F13" s="129">
        <v>312.2</v>
      </c>
      <c r="G13" s="129">
        <v>31.6</v>
      </c>
      <c r="H13" s="129">
        <v>297.10000000000002</v>
      </c>
      <c r="I13" s="129"/>
      <c r="J13" s="129"/>
      <c r="K13" s="129"/>
      <c r="L13" s="129"/>
      <c r="M13" s="129"/>
      <c r="N13" s="129"/>
      <c r="O13" s="129">
        <v>204.4</v>
      </c>
      <c r="P13" s="129">
        <v>528.9</v>
      </c>
      <c r="Q13" s="129">
        <v>681.6</v>
      </c>
      <c r="R13" s="129">
        <v>39.6</v>
      </c>
      <c r="S13" s="129">
        <v>410.5</v>
      </c>
      <c r="T13" s="129">
        <v>208</v>
      </c>
      <c r="U13" s="129"/>
      <c r="V13" s="129"/>
      <c r="W13" s="129">
        <v>72.900000000000006</v>
      </c>
      <c r="X13" s="129">
        <v>270.10000000000002</v>
      </c>
      <c r="Y13" s="130">
        <v>432</v>
      </c>
      <c r="Z13" s="131"/>
      <c r="AA13" s="132">
        <f t="shared" si="0"/>
        <v>4943.6000000000004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26.8</v>
      </c>
      <c r="C16" s="135">
        <f t="shared" si="1"/>
        <v>317.3</v>
      </c>
      <c r="D16" s="135">
        <f t="shared" si="1"/>
        <v>351</v>
      </c>
      <c r="E16" s="135">
        <f t="shared" si="1"/>
        <v>759.6</v>
      </c>
      <c r="F16" s="135">
        <f t="shared" si="1"/>
        <v>312.2</v>
      </c>
      <c r="G16" s="135">
        <f t="shared" si="1"/>
        <v>31.6</v>
      </c>
      <c r="H16" s="135">
        <f t="shared" si="1"/>
        <v>297.10000000000002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204.4</v>
      </c>
      <c r="P16" s="135">
        <f t="shared" si="1"/>
        <v>528.9</v>
      </c>
      <c r="Q16" s="135">
        <f t="shared" si="1"/>
        <v>681.6</v>
      </c>
      <c r="R16" s="135">
        <f t="shared" si="1"/>
        <v>39.6</v>
      </c>
      <c r="S16" s="135">
        <f t="shared" si="1"/>
        <v>410.5</v>
      </c>
      <c r="T16" s="135">
        <f t="shared" si="1"/>
        <v>208</v>
      </c>
      <c r="U16" s="135">
        <f t="shared" si="1"/>
        <v>0</v>
      </c>
      <c r="V16" s="135">
        <f t="shared" si="1"/>
        <v>0</v>
      </c>
      <c r="W16" s="135">
        <f t="shared" si="1"/>
        <v>72.900000000000006</v>
      </c>
      <c r="X16" s="135">
        <f t="shared" si="1"/>
        <v>270.10000000000002</v>
      </c>
      <c r="Y16" s="135">
        <f t="shared" si="1"/>
        <v>432</v>
      </c>
      <c r="Z16" s="136" t="str">
        <f t="shared" si="1"/>
        <v/>
      </c>
      <c r="AA16" s="90">
        <f t="shared" si="0"/>
        <v>4943.6000000000004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304.3</v>
      </c>
      <c r="J21" s="129">
        <v>700</v>
      </c>
      <c r="K21" s="129">
        <v>469.7</v>
      </c>
      <c r="L21" s="129">
        <v>652.79999999999995</v>
      </c>
      <c r="M21" s="129">
        <v>141.30000000000001</v>
      </c>
      <c r="N21" s="129">
        <v>160.19999999999999</v>
      </c>
      <c r="O21" s="129"/>
      <c r="P21" s="129"/>
      <c r="Q21" s="129"/>
      <c r="R21" s="129"/>
      <c r="S21" s="129"/>
      <c r="T21" s="129"/>
      <c r="U21" s="129">
        <v>107.6</v>
      </c>
      <c r="V21" s="129">
        <v>403.2</v>
      </c>
      <c r="W21" s="129"/>
      <c r="X21" s="129"/>
      <c r="Y21" s="130"/>
      <c r="Z21" s="131"/>
      <c r="AA21" s="132">
        <f t="shared" si="2"/>
        <v>2939.1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304.3</v>
      </c>
      <c r="J24" s="135">
        <f t="shared" si="3"/>
        <v>700</v>
      </c>
      <c r="K24" s="135">
        <f t="shared" si="3"/>
        <v>469.7</v>
      </c>
      <c r="L24" s="135">
        <f t="shared" si="3"/>
        <v>652.79999999999995</v>
      </c>
      <c r="M24" s="135">
        <f t="shared" si="3"/>
        <v>141.30000000000001</v>
      </c>
      <c r="N24" s="135">
        <f t="shared" si="3"/>
        <v>160.19999999999999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107.6</v>
      </c>
      <c r="V24" s="135">
        <f t="shared" si="3"/>
        <v>403.2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2939.1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2025-09-02T11:09:44Z</dcterms:created>
  <dcterms:modified xsi:type="dcterms:W3CDTF">2025-09-02T11:09:46Z</dcterms:modified>
</cp:coreProperties>
</file>