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<sst xmlns="http://schemas.openxmlformats.org/spreadsheetml/2006/main" count="119" uniqueCount="54">
  <si>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01/09/2025 14:06:42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</si>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</sst>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FDA-4282-B9B6-1D04671E8B6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FDA-4282-B9B6-1D04671E8B6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FFDA-4282-B9B6-1D04671E8B6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FFDA-4282-B9B6-1D04671E8B6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FDA-4282-B9B6-1D04671E8B6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FDA-4282-B9B6-1D04671E8B6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FDA-4282-B9B6-1D04671E8B6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FDA-4282-B9B6-1D04671E8B6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187</c:v>
                </c:pt>
                <c:pt idx="1">
                  <c:v>164</c:v>
                </c:pt>
                <c:pt idx="2">
                  <c:v>148</c:v>
                </c:pt>
                <c:pt idx="3">
                  <c:v>137</c:v>
                </c:pt>
                <c:pt idx="4">
                  <c:v>136</c:v>
                </c:pt>
                <c:pt idx="5">
                  <c:v>142</c:v>
                </c:pt>
                <c:pt idx="6">
                  <c:v>174</c:v>
                </c:pt>
                <c:pt idx="7">
                  <c:v>222</c:v>
                </c:pt>
                <c:pt idx="8">
                  <c:v>248</c:v>
                </c:pt>
                <c:pt idx="9">
                  <c:v>251</c:v>
                </c:pt>
                <c:pt idx="10">
                  <c:v>243</c:v>
                </c:pt>
                <c:pt idx="11">
                  <c:v>246</c:v>
                </c:pt>
                <c:pt idx="12">
                  <c:v>250</c:v>
                </c:pt>
                <c:pt idx="13">
                  <c:v>241</c:v>
                </c:pt>
                <c:pt idx="14">
                  <c:v>226</c:v>
                </c:pt>
                <c:pt idx="15">
                  <c:v>225</c:v>
                </c:pt>
                <c:pt idx="16">
                  <c:v>250</c:v>
                </c:pt>
                <c:pt idx="17">
                  <c:v>277</c:v>
                </c:pt>
                <c:pt idx="18">
                  <c:v>283</c:v>
                </c:pt>
                <c:pt idx="19">
                  <c:v>292</c:v>
                </c:pt>
                <c:pt idx="20">
                  <c:v>266</c:v>
                </c:pt>
                <c:pt idx="21">
                  <c:v>223</c:v>
                </c:pt>
                <c:pt idx="22">
                  <c:v>183</c:v>
                </c:pt>
                <c:pt idx="23">
                  <c:v>136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FDA-4282-B9B6-1D04671E8B6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3703.509</c:v>
                </c:pt>
                <c:pt idx="1">
                  <c:v>3480.2179999999998</c:v>
                </c:pt>
                <c:pt idx="2">
                  <c:v>3632.683</c:v>
                </c:pt>
                <c:pt idx="3">
                  <c:v>3688.7449999999999</c:v>
                </c:pt>
                <c:pt idx="4">
                  <c:v>3782.01</c:v>
                </c:pt>
                <c:pt idx="5">
                  <c:v>3919.4990000000003</c:v>
                </c:pt>
                <c:pt idx="6">
                  <c:v>4139.9769999999999</c:v>
                </c:pt>
                <c:pt idx="7">
                  <c:v>4220.5059999999994</c:v>
                </c:pt>
                <c:pt idx="8">
                  <c:v>2787.9</c:v>
                </c:pt>
                <c:pt idx="9">
                  <c:v>1864.9</c:v>
                </c:pt>
                <c:pt idx="10">
                  <c:v>1244.9000000000001</c:v>
                </c:pt>
                <c:pt idx="11">
                  <c:v>807.9</c:v>
                </c:pt>
                <c:pt idx="12">
                  <c:v>807.9</c:v>
                </c:pt>
                <c:pt idx="13">
                  <c:v>807.9</c:v>
                </c:pt>
                <c:pt idx="14">
                  <c:v>997.9</c:v>
                </c:pt>
                <c:pt idx="15">
                  <c:v>2027.5650000000001</c:v>
                </c:pt>
                <c:pt idx="16">
                  <c:v>3346.8960000000002</c:v>
                </c:pt>
                <c:pt idx="17">
                  <c:v>4306.3690000000006</c:v>
                </c:pt>
                <c:pt idx="18">
                  <c:v>4398.4780000000001</c:v>
                </c:pt>
                <c:pt idx="19">
                  <c:v>4773.2640000000001</c:v>
                </c:pt>
                <c:pt idx="20">
                  <c:v>4812.7280000000001</c:v>
                </c:pt>
                <c:pt idx="21">
                  <c:v>4562.59</c:v>
                </c:pt>
                <c:pt idx="22">
                  <c:v>4384.0460000000003</c:v>
                </c:pt>
                <c:pt idx="23">
                  <c:v>4466.5190000000002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FDA-4282-B9B6-1D04671E8B6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1289</c:v>
                </c:pt>
                <c:pt idx="1">
                  <c:v>1223</c:v>
                </c:pt>
                <c:pt idx="2">
                  <c:v>893.6</c:v>
                </c:pt>
                <c:pt idx="3">
                  <c:v>738.7</c:v>
                </c:pt>
                <c:pt idx="4">
                  <c:v>584</c:v>
                </c:pt>
                <c:pt idx="5">
                  <c:v>604.5</c:v>
                </c:pt>
                <c:pt idx="6">
                  <c:v>474.8</c:v>
                </c:pt>
                <c:pt idx="7">
                  <c:v>13</c:v>
                </c:pt>
                <c:pt idx="8">
                  <c:v>0</c:v>
                </c:pt>
                <c:pt idx="9">
                  <c:v>0</c:v>
                </c:pt>
                <c:pt idx="10">
                  <c:v>14</c:v>
                </c:pt>
                <c:pt idx="11">
                  <c:v>34</c:v>
                </c:pt>
                <c:pt idx="12">
                  <c:v>24</c:v>
                </c:pt>
                <c:pt idx="13">
                  <c:v>4</c:v>
                </c:pt>
                <c:pt idx="14">
                  <c:v>4</c:v>
                </c:pt>
                <c:pt idx="15">
                  <c:v>0</c:v>
                </c:pt>
                <c:pt idx="16">
                  <c:v>0</c:v>
                </c:pt>
                <c:pt idx="17">
                  <c:v>604.20000000000005</c:v>
                </c:pt>
                <c:pt idx="18">
                  <c:v>962.6</c:v>
                </c:pt>
                <c:pt idx="19">
                  <c:v>249</c:v>
                </c:pt>
                <c:pt idx="20">
                  <c:v>247</c:v>
                </c:pt>
                <c:pt idx="21">
                  <c:v>190.5</c:v>
                </c:pt>
                <c:pt idx="22">
                  <c:v>701.1</c:v>
                </c:pt>
                <c:pt idx="23">
                  <c:v>878.1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FDA-4282-B9B6-1D04671E8B6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840.46900000000005</c:v>
                </c:pt>
                <c:pt idx="1">
                  <c:v>875.25199999999995</c:v>
                </c:pt>
                <c:pt idx="2">
                  <c:v>918.24499999999978</c:v>
                </c:pt>
                <c:pt idx="3">
                  <c:v>981.68299999999988</c:v>
                </c:pt>
                <c:pt idx="4">
                  <c:v>1040.3399999999999</c:v>
                </c:pt>
                <c:pt idx="5">
                  <c:v>1099.9199999999996</c:v>
                </c:pt>
                <c:pt idx="6">
                  <c:v>1431.6</c:v>
                </c:pt>
                <c:pt idx="7">
                  <c:v>2732.5740000000005</c:v>
                </c:pt>
                <c:pt idx="8">
                  <c:v>4717.4689999999982</c:v>
                </c:pt>
                <c:pt idx="9">
                  <c:v>6277.7850000000008</c:v>
                </c:pt>
                <c:pt idx="10">
                  <c:v>7351.1059999999979</c:v>
                </c:pt>
                <c:pt idx="11">
                  <c:v>7883.8959999999988</c:v>
                </c:pt>
                <c:pt idx="12">
                  <c:v>8091.7800000000007</c:v>
                </c:pt>
                <c:pt idx="13">
                  <c:v>7937.6959999999999</c:v>
                </c:pt>
                <c:pt idx="14">
                  <c:v>7354.1360000000022</c:v>
                </c:pt>
                <c:pt idx="15">
                  <c:v>6334.4179999999997</c:v>
                </c:pt>
                <c:pt idx="16">
                  <c:v>4813.3720000000012</c:v>
                </c:pt>
                <c:pt idx="17">
                  <c:v>2891.6130000000003</c:v>
                </c:pt>
                <c:pt idx="18">
                  <c:v>1514.7679999999998</c:v>
                </c:pt>
                <c:pt idx="19">
                  <c:v>1196.8670000000002</c:v>
                </c:pt>
                <c:pt idx="20">
                  <c:v>1150.8869999999997</c:v>
                </c:pt>
                <c:pt idx="21">
                  <c:v>1100.3319999999999</c:v>
                </c:pt>
                <c:pt idx="22">
                  <c:v>1024.894</c:v>
                </c:pt>
                <c:pt idx="23">
                  <c:v>1015.956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FDA-4282-B9B6-1D04671E8B6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69</c:v>
                </c:pt>
                <c:pt idx="1">
                  <c:v>72</c:v>
                </c:pt>
                <c:pt idx="2">
                  <c:v>76</c:v>
                </c:pt>
                <c:pt idx="3">
                  <c:v>82</c:v>
                </c:pt>
                <c:pt idx="4">
                  <c:v>91</c:v>
                </c:pt>
                <c:pt idx="5">
                  <c:v>101</c:v>
                </c:pt>
                <c:pt idx="6">
                  <c:v>112</c:v>
                </c:pt>
                <c:pt idx="7">
                  <c:v>128</c:v>
                </c:pt>
                <c:pt idx="8">
                  <c:v>149</c:v>
                </c:pt>
                <c:pt idx="9">
                  <c:v>165</c:v>
                </c:pt>
                <c:pt idx="10">
                  <c:v>177</c:v>
                </c:pt>
                <c:pt idx="11">
                  <c:v>184</c:v>
                </c:pt>
                <c:pt idx="12">
                  <c:v>188</c:v>
                </c:pt>
                <c:pt idx="13">
                  <c:v>189</c:v>
                </c:pt>
                <c:pt idx="14">
                  <c:v>186</c:v>
                </c:pt>
                <c:pt idx="15">
                  <c:v>180</c:v>
                </c:pt>
                <c:pt idx="16">
                  <c:v>167</c:v>
                </c:pt>
                <c:pt idx="17">
                  <c:v>150</c:v>
                </c:pt>
                <c:pt idx="18">
                  <c:v>140</c:v>
                </c:pt>
                <c:pt idx="19">
                  <c:v>139</c:v>
                </c:pt>
                <c:pt idx="20">
                  <c:v>139</c:v>
                </c:pt>
                <c:pt idx="21">
                  <c:v>139</c:v>
                </c:pt>
                <c:pt idx="22">
                  <c:v>139</c:v>
                </c:pt>
                <c:pt idx="23">
                  <c:v>137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FDA-4282-B9B6-1D04671E8B6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3">
                  <c:v>26</c:v>
                </c:pt>
                <c:pt idx="4">
                  <c:v>66</c:v>
                </c:pt>
                <c:pt idx="5">
                  <c:v>100</c:v>
                </c:pt>
                <c:pt idx="6">
                  <c:v>154</c:v>
                </c:pt>
                <c:pt idx="7">
                  <c:v>162</c:v>
                </c:pt>
                <c:pt idx="8">
                  <c:v>166</c:v>
                </c:pt>
                <c:pt idx="9">
                  <c:v>96</c:v>
                </c:pt>
                <c:pt idx="10">
                  <c:v>64</c:v>
                </c:pt>
                <c:pt idx="11">
                  <c:v>38</c:v>
                </c:pt>
                <c:pt idx="12">
                  <c:v>42</c:v>
                </c:pt>
                <c:pt idx="13">
                  <c:v>42</c:v>
                </c:pt>
                <c:pt idx="14">
                  <c:v>31</c:v>
                </c:pt>
                <c:pt idx="17">
                  <c:v>26</c:v>
                </c:pt>
                <c:pt idx="18">
                  <c:v>947</c:v>
                </c:pt>
                <c:pt idx="19">
                  <c:v>2387.895</c:v>
                </c:pt>
                <c:pt idx="20">
                  <c:v>1777.7529999999999</c:v>
                </c:pt>
                <c:pt idx="21">
                  <c:v>1281</c:v>
                </c:pt>
                <c:pt idx="22">
                  <c:v>711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FDA-4282-B9B6-1D04671E8B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89.92</c:v>
                </c:pt>
                <c:pt idx="1">
                  <c:v>85.27</c:v>
                </c:pt>
                <c:pt idx="2">
                  <c:v>87.59</c:v>
                </c:pt>
                <c:pt idx="3">
                  <c:v>88.12</c:v>
                </c:pt>
                <c:pt idx="4">
                  <c:v>90.46</c:v>
                </c:pt>
                <c:pt idx="5">
                  <c:v>99.6</c:v>
                </c:pt>
                <c:pt idx="6">
                  <c:v>121.85</c:v>
                </c:pt>
                <c:pt idx="7">
                  <c:v>139.21</c:v>
                </c:pt>
                <c:pt idx="8">
                  <c:v>65.06</c:v>
                </c:pt>
                <c:pt idx="9">
                  <c:v>26</c:v>
                </c:pt>
                <c:pt idx="10">
                  <c:v>12.78</c:v>
                </c:pt>
                <c:pt idx="11">
                  <c:v>15.33</c:v>
                </c:pt>
                <c:pt idx="12">
                  <c:v>22.09</c:v>
                </c:pt>
                <c:pt idx="13">
                  <c:v>44.89</c:v>
                </c:pt>
                <c:pt idx="14">
                  <c:v>71.59</c:v>
                </c:pt>
                <c:pt idx="15">
                  <c:v>77.11</c:v>
                </c:pt>
                <c:pt idx="16">
                  <c:v>96.36</c:v>
                </c:pt>
                <c:pt idx="17">
                  <c:v>115.89</c:v>
                </c:pt>
                <c:pt idx="18">
                  <c:v>166.95</c:v>
                </c:pt>
                <c:pt idx="19">
                  <c:v>286.05</c:v>
                </c:pt>
                <c:pt idx="20">
                  <c:v>242.78</c:v>
                </c:pt>
                <c:pt idx="21">
                  <c:v>130.38</c:v>
                </c:pt>
                <c:pt idx="22">
                  <c:v>110.89</c:v>
                </c:pt>
                <c:pt idx="23">
                  <c:v>108.08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FDA-4282-B9B6-1D04671E8B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132</c:v>
                </c:pt>
                <c:pt idx="1">
                  <c:v>122.5</c:v>
                </c:pt>
                <c:pt idx="2">
                  <c:v>126.5</c:v>
                </c:pt>
                <c:pt idx="3">
                  <c:v>129</c:v>
                </c:pt>
                <c:pt idx="4">
                  <c:v>129.5</c:v>
                </c:pt>
                <c:pt idx="5">
                  <c:v>132</c:v>
                </c:pt>
                <c:pt idx="6">
                  <c:v>130.5</c:v>
                </c:pt>
                <c:pt idx="7">
                  <c:v>124.5</c:v>
                </c:pt>
                <c:pt idx="8">
                  <c:v>116</c:v>
                </c:pt>
                <c:pt idx="9">
                  <c:v>105.5</c:v>
                </c:pt>
                <c:pt idx="10">
                  <c:v>110.5</c:v>
                </c:pt>
                <c:pt idx="11">
                  <c:v>115.5</c:v>
                </c:pt>
                <c:pt idx="12">
                  <c:v>124</c:v>
                </c:pt>
                <c:pt idx="13">
                  <c:v>125.5</c:v>
                </c:pt>
                <c:pt idx="14">
                  <c:v>120.5</c:v>
                </c:pt>
                <c:pt idx="15">
                  <c:v>117.5</c:v>
                </c:pt>
                <c:pt idx="16">
                  <c:v>124</c:v>
                </c:pt>
                <c:pt idx="17">
                  <c:v>182.5</c:v>
                </c:pt>
                <c:pt idx="18">
                  <c:v>212.5</c:v>
                </c:pt>
                <c:pt idx="19">
                  <c:v>227.5</c:v>
                </c:pt>
                <c:pt idx="20">
                  <c:v>218</c:v>
                </c:pt>
                <c:pt idx="21">
                  <c:v>187.5</c:v>
                </c:pt>
                <c:pt idx="22">
                  <c:v>173.5</c:v>
                </c:pt>
                <c:pt idx="23">
                  <c:v>144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34-4B72-BBC0-17A050485EB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673.10900000000004</c:v>
                </c:pt>
                <c:pt idx="1">
                  <c:v>710.16699999999992</c:v>
                </c:pt>
                <c:pt idx="2">
                  <c:v>717.71</c:v>
                </c:pt>
                <c:pt idx="3">
                  <c:v>760.05399999999986</c:v>
                </c:pt>
                <c:pt idx="4">
                  <c:v>732.87099999999998</c:v>
                </c:pt>
                <c:pt idx="5">
                  <c:v>728.19900000000007</c:v>
                </c:pt>
                <c:pt idx="6">
                  <c:v>749.52800000000002</c:v>
                </c:pt>
                <c:pt idx="7">
                  <c:v>719.69799999999998</c:v>
                </c:pt>
                <c:pt idx="8">
                  <c:v>718.24300000000005</c:v>
                </c:pt>
                <c:pt idx="9">
                  <c:v>714.721</c:v>
                </c:pt>
                <c:pt idx="10">
                  <c:v>745.553</c:v>
                </c:pt>
                <c:pt idx="11">
                  <c:v>733.77800000000002</c:v>
                </c:pt>
                <c:pt idx="12">
                  <c:v>752.98000000000013</c:v>
                </c:pt>
                <c:pt idx="13">
                  <c:v>754.16499999999996</c:v>
                </c:pt>
                <c:pt idx="14">
                  <c:v>765.99</c:v>
                </c:pt>
                <c:pt idx="15">
                  <c:v>764.48200000000008</c:v>
                </c:pt>
                <c:pt idx="16">
                  <c:v>708.56</c:v>
                </c:pt>
                <c:pt idx="17">
                  <c:v>692.32100000000003</c:v>
                </c:pt>
                <c:pt idx="18">
                  <c:v>659.99900000000002</c:v>
                </c:pt>
                <c:pt idx="19">
                  <c:v>655.90300000000002</c:v>
                </c:pt>
                <c:pt idx="20">
                  <c:v>666.42100000000005</c:v>
                </c:pt>
                <c:pt idx="21">
                  <c:v>678.57500000000005</c:v>
                </c:pt>
                <c:pt idx="22">
                  <c:v>674.39400000000001</c:v>
                </c:pt>
                <c:pt idx="23">
                  <c:v>679.51100000000008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34-4B72-BBC0-17A050485EB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1346.3829999999998</c:v>
                </c:pt>
                <c:pt idx="1">
                  <c:v>1306.3029999999999</c:v>
                </c:pt>
                <c:pt idx="2">
                  <c:v>1306.325</c:v>
                </c:pt>
                <c:pt idx="3">
                  <c:v>1310.7860000000001</c:v>
                </c:pt>
                <c:pt idx="4">
                  <c:v>1353.6509999999998</c:v>
                </c:pt>
                <c:pt idx="5">
                  <c:v>1498.6239999999998</c:v>
                </c:pt>
                <c:pt idx="6">
                  <c:v>1693.173</c:v>
                </c:pt>
                <c:pt idx="7">
                  <c:v>1760.01</c:v>
                </c:pt>
                <c:pt idx="8">
                  <c:v>1936.0029999999997</c:v>
                </c:pt>
                <c:pt idx="9">
                  <c:v>1920.5649999999996</c:v>
                </c:pt>
                <c:pt idx="10">
                  <c:v>1902.4050000000002</c:v>
                </c:pt>
                <c:pt idx="11">
                  <c:v>1889.21</c:v>
                </c:pt>
                <c:pt idx="12">
                  <c:v>1891.309</c:v>
                </c:pt>
                <c:pt idx="13">
                  <c:v>1877.5629999999999</c:v>
                </c:pt>
                <c:pt idx="14">
                  <c:v>1833.8470000000002</c:v>
                </c:pt>
                <c:pt idx="15">
                  <c:v>1833.0480000000002</c:v>
                </c:pt>
                <c:pt idx="16">
                  <c:v>1844.4060000000002</c:v>
                </c:pt>
                <c:pt idx="17">
                  <c:v>1815.0770000000002</c:v>
                </c:pt>
                <c:pt idx="18">
                  <c:v>1780.9289999999999</c:v>
                </c:pt>
                <c:pt idx="19">
                  <c:v>1760.0820000000001</c:v>
                </c:pt>
                <c:pt idx="20">
                  <c:v>1637.4799999999998</c:v>
                </c:pt>
                <c:pt idx="21">
                  <c:v>1480.3180000000002</c:v>
                </c:pt>
                <c:pt idx="22">
                  <c:v>1419.836</c:v>
                </c:pt>
                <c:pt idx="23">
                  <c:v>1385.1689999999999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B34-4B72-BBC0-17A050485EB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3230.4859999999999</c:v>
                </c:pt>
                <c:pt idx="1">
                  <c:v>3022.5419999999999</c:v>
                </c:pt>
                <c:pt idx="2">
                  <c:v>2893.9509999999996</c:v>
                </c:pt>
                <c:pt idx="3">
                  <c:v>2835.3090000000002</c:v>
                </c:pt>
                <c:pt idx="4">
                  <c:v>2850.3779999999997</c:v>
                </c:pt>
                <c:pt idx="5">
                  <c:v>2961.1149999999998</c:v>
                </c:pt>
                <c:pt idx="6">
                  <c:v>3134.299</c:v>
                </c:pt>
                <c:pt idx="7">
                  <c:v>3554.3409999999999</c:v>
                </c:pt>
                <c:pt idx="8">
                  <c:v>3983.384</c:v>
                </c:pt>
                <c:pt idx="9">
                  <c:v>4310.3410000000003</c:v>
                </c:pt>
                <c:pt idx="10">
                  <c:v>4511.0550000000012</c:v>
                </c:pt>
                <c:pt idx="11">
                  <c:v>4691.3940000000011</c:v>
                </c:pt>
                <c:pt idx="12">
                  <c:v>4804.9190000000008</c:v>
                </c:pt>
                <c:pt idx="13">
                  <c:v>4746.5769999999993</c:v>
                </c:pt>
                <c:pt idx="14">
                  <c:v>4550.0470000000005</c:v>
                </c:pt>
                <c:pt idx="15">
                  <c:v>4515.8490000000002</c:v>
                </c:pt>
                <c:pt idx="16">
                  <c:v>4551.451</c:v>
                </c:pt>
                <c:pt idx="17">
                  <c:v>4593.1970000000001</c:v>
                </c:pt>
                <c:pt idx="18">
                  <c:v>4571.6750000000002</c:v>
                </c:pt>
                <c:pt idx="19">
                  <c:v>4726.8020000000006</c:v>
                </c:pt>
                <c:pt idx="20">
                  <c:v>4589.1270000000013</c:v>
                </c:pt>
                <c:pt idx="21">
                  <c:v>4335.0020000000013</c:v>
                </c:pt>
                <c:pt idx="22">
                  <c:v>4023.3459999999995</c:v>
                </c:pt>
                <c:pt idx="23">
                  <c:v>3628.922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B34-4B72-BBC0-17A050485EB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406</c:v>
                </c:pt>
                <c:pt idx="1">
                  <c:v>386</c:v>
                </c:pt>
                <c:pt idx="2">
                  <c:v>373.99999999999994</c:v>
                </c:pt>
                <c:pt idx="3">
                  <c:v>369</c:v>
                </c:pt>
                <c:pt idx="4">
                  <c:v>373.00000000000006</c:v>
                </c:pt>
                <c:pt idx="5">
                  <c:v>389.99999999999994</c:v>
                </c:pt>
                <c:pt idx="6">
                  <c:v>436</c:v>
                </c:pt>
                <c:pt idx="7">
                  <c:v>499.99999999999994</c:v>
                </c:pt>
                <c:pt idx="8">
                  <c:v>547</c:v>
                </c:pt>
                <c:pt idx="9">
                  <c:v>566</c:v>
                </c:pt>
                <c:pt idx="10">
                  <c:v>570</c:v>
                </c:pt>
                <c:pt idx="11">
                  <c:v>580.00000000000011</c:v>
                </c:pt>
                <c:pt idx="12">
                  <c:v>588.00000000000011</c:v>
                </c:pt>
                <c:pt idx="13">
                  <c:v>580.00000000000011</c:v>
                </c:pt>
                <c:pt idx="14">
                  <c:v>562.00000000000011</c:v>
                </c:pt>
                <c:pt idx="15">
                  <c:v>555</c:v>
                </c:pt>
                <c:pt idx="16">
                  <c:v>567.00000000000011</c:v>
                </c:pt>
                <c:pt idx="17">
                  <c:v>577</c:v>
                </c:pt>
                <c:pt idx="18">
                  <c:v>573</c:v>
                </c:pt>
                <c:pt idx="19">
                  <c:v>581</c:v>
                </c:pt>
                <c:pt idx="20">
                  <c:v>555</c:v>
                </c:pt>
                <c:pt idx="21">
                  <c:v>512</c:v>
                </c:pt>
                <c:pt idx="22">
                  <c:v>472</c:v>
                </c:pt>
                <c:pt idx="23">
                  <c:v>419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B34-4B72-BBC0-17A050485EB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B34-4B72-BBC0-17A050485EB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9">
                  <c:v>110</c:v>
                </c:pt>
                <c:pt idx="10">
                  <c:v>110</c:v>
                </c:pt>
                <c:pt idx="11">
                  <c:v>110</c:v>
                </c:pt>
                <c:pt idx="12">
                  <c:v>110</c:v>
                </c:pt>
                <c:pt idx="13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B34-4B72-BBC0-17A050485EB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B34-4B72-BBC0-17A050485EB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B34-4B72-BBC0-17A050485EB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2B34-4B72-BBC0-17A050485EB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286</c:v>
                </c:pt>
                <c:pt idx="1">
                  <c:v>252</c:v>
                </c:pt>
                <c:pt idx="2">
                  <c:v>235</c:v>
                </c:pt>
                <c:pt idx="3">
                  <c:v>235</c:v>
                </c:pt>
                <c:pt idx="4">
                  <c:v>245</c:v>
                </c:pt>
                <c:pt idx="5">
                  <c:v>242</c:v>
                </c:pt>
                <c:pt idx="6">
                  <c:v>332</c:v>
                </c:pt>
                <c:pt idx="7">
                  <c:v>819.5</c:v>
                </c:pt>
                <c:pt idx="8">
                  <c:v>767.7</c:v>
                </c:pt>
                <c:pt idx="9">
                  <c:v>927.6</c:v>
                </c:pt>
                <c:pt idx="10">
                  <c:v>1144.5</c:v>
                </c:pt>
                <c:pt idx="11">
                  <c:v>1073.9000000000001</c:v>
                </c:pt>
                <c:pt idx="12">
                  <c:v>1132.5</c:v>
                </c:pt>
                <c:pt idx="13">
                  <c:v>1027.8</c:v>
                </c:pt>
                <c:pt idx="14">
                  <c:v>966.7</c:v>
                </c:pt>
                <c:pt idx="15">
                  <c:v>981.1</c:v>
                </c:pt>
                <c:pt idx="16">
                  <c:v>781.9</c:v>
                </c:pt>
                <c:pt idx="17">
                  <c:v>392</c:v>
                </c:pt>
                <c:pt idx="18">
                  <c:v>435</c:v>
                </c:pt>
                <c:pt idx="19">
                  <c:v>1071.7</c:v>
                </c:pt>
                <c:pt idx="20">
                  <c:v>712.3</c:v>
                </c:pt>
                <c:pt idx="21">
                  <c:v>288</c:v>
                </c:pt>
                <c:pt idx="22">
                  <c:v>365</c:v>
                </c:pt>
                <c:pt idx="23">
                  <c:v>362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B34-4B72-BBC0-17A050485EB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10.885</c:v>
                </c:pt>
                <c:pt idx="17">
                  <c:v>3.06</c:v>
                </c:pt>
                <c:pt idx="18">
                  <c:v>12.74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B34-4B72-BBC0-17A050485EB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B34-4B72-BBC0-17A050485EB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B34-4B72-BBC0-17A050485E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89.92</c:v>
                </c:pt>
                <c:pt idx="1">
                  <c:v>85.27</c:v>
                </c:pt>
                <c:pt idx="2">
                  <c:v>87.59</c:v>
                </c:pt>
                <c:pt idx="3">
                  <c:v>88.12</c:v>
                </c:pt>
                <c:pt idx="4">
                  <c:v>90.46</c:v>
                </c:pt>
                <c:pt idx="5">
                  <c:v>99.6</c:v>
                </c:pt>
                <c:pt idx="6">
                  <c:v>121.85</c:v>
                </c:pt>
                <c:pt idx="7">
                  <c:v>139.21</c:v>
                </c:pt>
                <c:pt idx="8">
                  <c:v>65.06</c:v>
                </c:pt>
                <c:pt idx="9">
                  <c:v>26</c:v>
                </c:pt>
                <c:pt idx="10">
                  <c:v>12.78</c:v>
                </c:pt>
                <c:pt idx="11">
                  <c:v>15.33</c:v>
                </c:pt>
                <c:pt idx="12">
                  <c:v>22.09</c:v>
                </c:pt>
                <c:pt idx="13">
                  <c:v>44.89</c:v>
                </c:pt>
                <c:pt idx="14">
                  <c:v>71.59</c:v>
                </c:pt>
                <c:pt idx="15">
                  <c:v>77.11</c:v>
                </c:pt>
                <c:pt idx="16">
                  <c:v>96.36</c:v>
                </c:pt>
                <c:pt idx="17">
                  <c:v>115.89</c:v>
                </c:pt>
                <c:pt idx="18">
                  <c:v>166.95</c:v>
                </c:pt>
                <c:pt idx="19">
                  <c:v>286.05</c:v>
                </c:pt>
                <c:pt idx="20">
                  <c:v>242.78</c:v>
                </c:pt>
                <c:pt idx="21">
                  <c:v>130.38</c:v>
                </c:pt>
                <c:pt idx="22">
                  <c:v>110.89</c:v>
                </c:pt>
                <c:pt idx="23">
                  <c:v>108.08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B34-4B72-BBC0-17A050485E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6088.978000000001</v>
      </c>
      <c r="C4" s="18">
        <v>5814.4700000000012</v>
      </c>
      <c r="D4" s="18">
        <v>5668.5280000000002</v>
      </c>
      <c r="E4" s="18">
        <v>5654.1280000000006</v>
      </c>
      <c r="F4" s="18">
        <v>5699.3500000000013</v>
      </c>
      <c r="G4" s="18">
        <v>5966.918999999999</v>
      </c>
      <c r="H4" s="18">
        <v>6486.3770000000004</v>
      </c>
      <c r="I4" s="18">
        <v>7478.0799999999981</v>
      </c>
      <c r="J4" s="18">
        <v>8068.3689999999979</v>
      </c>
      <c r="K4" s="18">
        <v>8654.6849999999995</v>
      </c>
      <c r="L4" s="18">
        <v>9094.006000000003</v>
      </c>
      <c r="M4" s="18">
        <v>9193.7960000000021</v>
      </c>
      <c r="N4" s="18">
        <v>9403.6799999999985</v>
      </c>
      <c r="O4" s="18">
        <v>9221.5959999999959</v>
      </c>
      <c r="P4" s="18">
        <v>8799.0360000000001</v>
      </c>
      <c r="Q4" s="18">
        <v>8766.9830000000002</v>
      </c>
      <c r="R4" s="18">
        <v>8577.2679999999982</v>
      </c>
      <c r="S4" s="18">
        <v>8255.1820000000007</v>
      </c>
      <c r="T4" s="18">
        <v>8245.8460000000014</v>
      </c>
      <c r="U4" s="18">
        <v>9038.0259999999998</v>
      </c>
      <c r="V4" s="18">
        <v>8393.3680000000004</v>
      </c>
      <c r="W4" s="18">
        <v>7496.4219999999996</v>
      </c>
      <c r="X4" s="18">
        <v>7143.0400000000009</v>
      </c>
      <c r="Y4" s="18">
        <v>6633.5749999999998</v>
      </c>
      <c r="Z4" s="19"/>
      <c r="AA4" s="20">
        <f>SUM(B4:Z4)</f>
        <v>183841.70799999998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89.92</v>
      </c>
      <c r="C7" s="28">
        <v>85.27</v>
      </c>
      <c r="D7" s="28">
        <v>87.59</v>
      </c>
      <c r="E7" s="28">
        <v>88.12</v>
      </c>
      <c r="F7" s="28">
        <v>90.46</v>
      </c>
      <c r="G7" s="28">
        <v>99.6</v>
      </c>
      <c r="H7" s="28">
        <v>121.85</v>
      </c>
      <c r="I7" s="28">
        <v>139.21</v>
      </c>
      <c r="J7" s="28">
        <v>65.06</v>
      </c>
      <c r="K7" s="28">
        <v>26</v>
      </c>
      <c r="L7" s="28">
        <v>12.78</v>
      </c>
      <c r="M7" s="28">
        <v>15.33</v>
      </c>
      <c r="N7" s="28">
        <v>22.09</v>
      </c>
      <c r="O7" s="28">
        <v>44.89</v>
      </c>
      <c r="P7" s="28">
        <v>71.59</v>
      </c>
      <c r="Q7" s="28">
        <v>77.11</v>
      </c>
      <c r="R7" s="28">
        <v>96.36</v>
      </c>
      <c r="S7" s="28">
        <v>115.89</v>
      </c>
      <c r="T7" s="28">
        <v>166.95</v>
      </c>
      <c r="U7" s="28">
        <v>286.05</v>
      </c>
      <c r="V7" s="28">
        <v>242.78</v>
      </c>
      <c r="W7" s="28">
        <v>130.38</v>
      </c>
      <c r="X7" s="28">
        <v>110.89</v>
      </c>
      <c r="Y7" s="28">
        <v>108.08</v>
      </c>
      <c r="Z7" s="29"/>
      <c r="AA7" s="30">
        <f>IF(SUM(B7:Z7)&lt;&gt;0,AVERAGEIF(B7:Z7,"&lt;&gt;"""),"")</f>
        <v>99.760416666666643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187</v>
      </c>
      <c r="C11" s="47">
        <v>164</v>
      </c>
      <c r="D11" s="47">
        <v>148</v>
      </c>
      <c r="E11" s="47">
        <v>137</v>
      </c>
      <c r="F11" s="47">
        <v>136</v>
      </c>
      <c r="G11" s="47">
        <v>142</v>
      </c>
      <c r="H11" s="47">
        <v>174</v>
      </c>
      <c r="I11" s="47">
        <v>222</v>
      </c>
      <c r="J11" s="47">
        <v>248</v>
      </c>
      <c r="K11" s="47">
        <v>251</v>
      </c>
      <c r="L11" s="47">
        <v>243</v>
      </c>
      <c r="M11" s="47">
        <v>246</v>
      </c>
      <c r="N11" s="47">
        <v>250</v>
      </c>
      <c r="O11" s="47">
        <v>241</v>
      </c>
      <c r="P11" s="47">
        <v>226</v>
      </c>
      <c r="Q11" s="47">
        <v>225</v>
      </c>
      <c r="R11" s="47">
        <v>250</v>
      </c>
      <c r="S11" s="47">
        <v>277</v>
      </c>
      <c r="T11" s="47">
        <v>283</v>
      </c>
      <c r="U11" s="47">
        <v>292</v>
      </c>
      <c r="V11" s="47">
        <v>266</v>
      </c>
      <c r="W11" s="47">
        <v>223</v>
      </c>
      <c r="X11" s="47">
        <v>183</v>
      </c>
      <c r="Y11" s="47">
        <v>136</v>
      </c>
      <c r="Z11" s="48"/>
      <c r="AA11" s="49">
        <f t="shared" si="0"/>
        <v>5150</v>
      </c>
    </row>
    <row r="12" spans="1:27" ht="24.95" customHeight="1" x14ac:dyDescent="0.2">
      <c r="A12" s="50" t="s">
        <v>8</v>
      </c>
      <c r="B12" s="51">
        <v>3703.509</v>
      </c>
      <c r="C12" s="52">
        <v>3480.2179999999998</v>
      </c>
      <c r="D12" s="52">
        <v>3632.683</v>
      </c>
      <c r="E12" s="52">
        <v>3688.7449999999999</v>
      </c>
      <c r="F12" s="52">
        <v>3782.01</v>
      </c>
      <c r="G12" s="52">
        <v>3919.4990000000003</v>
      </c>
      <c r="H12" s="52">
        <v>4139.9769999999999</v>
      </c>
      <c r="I12" s="52">
        <v>4220.5059999999994</v>
      </c>
      <c r="J12" s="52">
        <v>2787.9</v>
      </c>
      <c r="K12" s="52">
        <v>1864.9</v>
      </c>
      <c r="L12" s="52">
        <v>1244.9000000000001</v>
      </c>
      <c r="M12" s="52">
        <v>807.9</v>
      </c>
      <c r="N12" s="52">
        <v>807.9</v>
      </c>
      <c r="O12" s="52">
        <v>807.9</v>
      </c>
      <c r="P12" s="52">
        <v>997.9</v>
      </c>
      <c r="Q12" s="52">
        <v>2027.5650000000001</v>
      </c>
      <c r="R12" s="52">
        <v>3346.8960000000002</v>
      </c>
      <c r="S12" s="52">
        <v>4306.3690000000006</v>
      </c>
      <c r="T12" s="52">
        <v>4398.4780000000001</v>
      </c>
      <c r="U12" s="52">
        <v>4773.2640000000001</v>
      </c>
      <c r="V12" s="52">
        <v>4812.7280000000001</v>
      </c>
      <c r="W12" s="52">
        <v>4562.59</v>
      </c>
      <c r="X12" s="52">
        <v>4384.0460000000003</v>
      </c>
      <c r="Y12" s="52">
        <v>4466.5190000000002</v>
      </c>
      <c r="Z12" s="53"/>
      <c r="AA12" s="54">
        <f t="shared" si="0"/>
        <v>76964.902000000016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26</v>
      </c>
      <c r="F13" s="52">
        <v>66</v>
      </c>
      <c r="G13" s="52">
        <v>100</v>
      </c>
      <c r="H13" s="52">
        <v>154</v>
      </c>
      <c r="I13" s="52">
        <v>162</v>
      </c>
      <c r="J13" s="52">
        <v>166</v>
      </c>
      <c r="K13" s="52">
        <v>96</v>
      </c>
      <c r="L13" s="52">
        <v>64</v>
      </c>
      <c r="M13" s="52">
        <v>38</v>
      </c>
      <c r="N13" s="52">
        <v>42</v>
      </c>
      <c r="O13" s="52">
        <v>42</v>
      </c>
      <c r="P13" s="52">
        <v>31</v>
      </c>
      <c r="Q13" s="52"/>
      <c r="R13" s="52"/>
      <c r="S13" s="52">
        <v>26</v>
      </c>
      <c r="T13" s="52">
        <v>947</v>
      </c>
      <c r="U13" s="52">
        <v>2387.895</v>
      </c>
      <c r="V13" s="52">
        <v>1777.7529999999999</v>
      </c>
      <c r="W13" s="52">
        <v>1281</v>
      </c>
      <c r="X13" s="52">
        <v>711</v>
      </c>
      <c r="Y13" s="52"/>
      <c r="Z13" s="53"/>
      <c r="AA13" s="54">
        <f t="shared" si="0"/>
        <v>8117.6480000000001</v>
      </c>
    </row>
    <row r="14" spans="1:27" ht="24.95" customHeight="1" x14ac:dyDescent="0.2">
      <c r="A14" s="55" t="s">
        <v>10</v>
      </c>
      <c r="B14" s="56">
        <v>840.46900000000005</v>
      </c>
      <c r="C14" s="57">
        <v>875.25199999999995</v>
      </c>
      <c r="D14" s="57">
        <v>918.24499999999978</v>
      </c>
      <c r="E14" s="57">
        <v>981.68299999999988</v>
      </c>
      <c r="F14" s="57">
        <v>1040.3399999999999</v>
      </c>
      <c r="G14" s="57">
        <v>1099.9199999999996</v>
      </c>
      <c r="H14" s="57">
        <v>1431.6</v>
      </c>
      <c r="I14" s="57">
        <v>2732.5740000000005</v>
      </c>
      <c r="J14" s="57">
        <v>4717.4689999999982</v>
      </c>
      <c r="K14" s="57">
        <v>6277.7850000000008</v>
      </c>
      <c r="L14" s="57">
        <v>7351.1059999999979</v>
      </c>
      <c r="M14" s="57">
        <v>7883.8959999999988</v>
      </c>
      <c r="N14" s="57">
        <v>8091.7800000000007</v>
      </c>
      <c r="O14" s="57">
        <v>7937.6959999999999</v>
      </c>
      <c r="P14" s="57">
        <v>7354.1360000000022</v>
      </c>
      <c r="Q14" s="57">
        <v>6334.4179999999997</v>
      </c>
      <c r="R14" s="57">
        <v>4813.3720000000012</v>
      </c>
      <c r="S14" s="57">
        <v>2891.6130000000003</v>
      </c>
      <c r="T14" s="57">
        <v>1514.7679999999998</v>
      </c>
      <c r="U14" s="57">
        <v>1196.8670000000002</v>
      </c>
      <c r="V14" s="57">
        <v>1150.8869999999997</v>
      </c>
      <c r="W14" s="57">
        <v>1100.3319999999999</v>
      </c>
      <c r="X14" s="57">
        <v>1024.894</v>
      </c>
      <c r="Y14" s="57">
        <v>1015.956</v>
      </c>
      <c r="Z14" s="58"/>
      <c r="AA14" s="59">
        <f t="shared" si="0"/>
        <v>80577.058000000005</v>
      </c>
    </row>
    <row r="15" spans="1:27" ht="24.95" customHeight="1" x14ac:dyDescent="0.2">
      <c r="A15" s="55" t="s">
        <v>11</v>
      </c>
      <c r="B15" s="56">
        <v>69</v>
      </c>
      <c r="C15" s="57">
        <v>72</v>
      </c>
      <c r="D15" s="57">
        <v>76</v>
      </c>
      <c r="E15" s="57">
        <v>82</v>
      </c>
      <c r="F15" s="57">
        <v>91</v>
      </c>
      <c r="G15" s="57">
        <v>101</v>
      </c>
      <c r="H15" s="57">
        <v>112</v>
      </c>
      <c r="I15" s="57">
        <v>128</v>
      </c>
      <c r="J15" s="57">
        <v>149</v>
      </c>
      <c r="K15" s="57">
        <v>165</v>
      </c>
      <c r="L15" s="57">
        <v>177</v>
      </c>
      <c r="M15" s="57">
        <v>184</v>
      </c>
      <c r="N15" s="57">
        <v>188</v>
      </c>
      <c r="O15" s="57">
        <v>189</v>
      </c>
      <c r="P15" s="57">
        <v>186</v>
      </c>
      <c r="Q15" s="57">
        <v>180</v>
      </c>
      <c r="R15" s="57">
        <v>167</v>
      </c>
      <c r="S15" s="57">
        <v>150</v>
      </c>
      <c r="T15" s="57">
        <v>140</v>
      </c>
      <c r="U15" s="57">
        <v>139</v>
      </c>
      <c r="V15" s="57">
        <v>139</v>
      </c>
      <c r="W15" s="57">
        <v>139</v>
      </c>
      <c r="X15" s="57">
        <v>139</v>
      </c>
      <c r="Y15" s="57">
        <v>137</v>
      </c>
      <c r="Z15" s="58"/>
      <c r="AA15" s="59">
        <f t="shared" si="0"/>
        <v>3299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4799.9780000000001</v>
      </c>
      <c r="C16" s="62">
        <f t="shared" si="1"/>
        <v>4591.4699999999993</v>
      </c>
      <c r="D16" s="62">
        <f t="shared" si="1"/>
        <v>4774.9279999999999</v>
      </c>
      <c r="E16" s="62">
        <f t="shared" si="1"/>
        <v>4915.4279999999999</v>
      </c>
      <c r="F16" s="62">
        <f t="shared" si="1"/>
        <v>5115.3500000000004</v>
      </c>
      <c r="G16" s="62">
        <f t="shared" si="1"/>
        <v>5362.4189999999999</v>
      </c>
      <c r="H16" s="62">
        <f t="shared" si="1"/>
        <v>6011.5769999999993</v>
      </c>
      <c r="I16" s="62">
        <f t="shared" si="1"/>
        <v>7465.08</v>
      </c>
      <c r="J16" s="62">
        <f t="shared" si="1"/>
        <v>8068.3689999999988</v>
      </c>
      <c r="K16" s="62">
        <f t="shared" si="1"/>
        <v>8654.6850000000013</v>
      </c>
      <c r="L16" s="62">
        <f t="shared" si="1"/>
        <v>9080.0059999999976</v>
      </c>
      <c r="M16" s="62">
        <f t="shared" si="1"/>
        <v>9159.7959999999985</v>
      </c>
      <c r="N16" s="62">
        <f t="shared" si="1"/>
        <v>9379.68</v>
      </c>
      <c r="O16" s="62">
        <f t="shared" si="1"/>
        <v>9217.5959999999995</v>
      </c>
      <c r="P16" s="62">
        <f t="shared" si="1"/>
        <v>8795.0360000000019</v>
      </c>
      <c r="Q16" s="62">
        <f t="shared" si="1"/>
        <v>8766.9830000000002</v>
      </c>
      <c r="R16" s="62">
        <f t="shared" si="1"/>
        <v>8577.2680000000018</v>
      </c>
      <c r="S16" s="62">
        <f t="shared" si="1"/>
        <v>7650.9820000000009</v>
      </c>
      <c r="T16" s="62">
        <f t="shared" si="1"/>
        <v>7283.2460000000001</v>
      </c>
      <c r="U16" s="62">
        <f t="shared" si="1"/>
        <v>8789.0259999999998</v>
      </c>
      <c r="V16" s="62">
        <f t="shared" si="1"/>
        <v>8146.3679999999995</v>
      </c>
      <c r="W16" s="62">
        <f t="shared" si="1"/>
        <v>7305.9220000000005</v>
      </c>
      <c r="X16" s="62">
        <f t="shared" si="1"/>
        <v>6441.9400000000005</v>
      </c>
      <c r="Y16" s="62">
        <f t="shared" si="1"/>
        <v>5755.4750000000004</v>
      </c>
      <c r="Z16" s="63" t="str">
        <f t="shared" si="1"/>
        <v/>
      </c>
      <c r="AA16" s="64">
        <f>SUM(AA10:AA15)</f>
        <v>174108.60800000001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1634.9</v>
      </c>
      <c r="C29" s="72">
        <v>1633.9</v>
      </c>
      <c r="D29" s="72">
        <v>1639.9</v>
      </c>
      <c r="E29" s="72">
        <v>1707.9</v>
      </c>
      <c r="F29" s="72">
        <v>1786.9</v>
      </c>
      <c r="G29" s="72">
        <v>1860.9</v>
      </c>
      <c r="H29" s="72">
        <v>2036.4</v>
      </c>
      <c r="I29" s="72">
        <v>2547.25</v>
      </c>
      <c r="J29" s="72">
        <v>3145.56</v>
      </c>
      <c r="K29" s="72">
        <v>3092.73</v>
      </c>
      <c r="L29" s="72">
        <v>3133.18</v>
      </c>
      <c r="M29" s="72">
        <v>3313.01</v>
      </c>
      <c r="N29" s="72">
        <v>3383.31</v>
      </c>
      <c r="O29" s="72">
        <v>3339.95</v>
      </c>
      <c r="P29" s="72">
        <v>3114.96</v>
      </c>
      <c r="Q29" s="72">
        <v>3042.4</v>
      </c>
      <c r="R29" s="72">
        <v>2748.24</v>
      </c>
      <c r="S29" s="72">
        <v>2347.9</v>
      </c>
      <c r="T29" s="72">
        <v>2936.3</v>
      </c>
      <c r="U29" s="72">
        <v>3544.9</v>
      </c>
      <c r="V29" s="72">
        <v>3511.9</v>
      </c>
      <c r="W29" s="72">
        <v>3083.9</v>
      </c>
      <c r="X29" s="72">
        <v>2417.9</v>
      </c>
      <c r="Y29" s="72">
        <v>1685.9</v>
      </c>
      <c r="Z29" s="73"/>
      <c r="AA29" s="74">
        <f>SUM(B29:Z29)</f>
        <v>62690.090000000011</v>
      </c>
    </row>
    <row r="30" spans="1:27" ht="24.95" customHeight="1" x14ac:dyDescent="0.2">
      <c r="A30" s="75" t="s">
        <v>24</v>
      </c>
      <c r="B30" s="76">
        <v>1009.078</v>
      </c>
      <c r="C30" s="77">
        <v>1046.57</v>
      </c>
      <c r="D30" s="77">
        <v>1211.028</v>
      </c>
      <c r="E30" s="77">
        <v>1279.528</v>
      </c>
      <c r="F30" s="77">
        <v>1386.45</v>
      </c>
      <c r="G30" s="77">
        <v>1529.519</v>
      </c>
      <c r="H30" s="77">
        <v>2011.1769999999999</v>
      </c>
      <c r="I30" s="77">
        <v>2902.83</v>
      </c>
      <c r="J30" s="77">
        <v>3057.8090000000002</v>
      </c>
      <c r="K30" s="77">
        <v>4124.9549999999999</v>
      </c>
      <c r="L30" s="77">
        <v>4868.826</v>
      </c>
      <c r="M30" s="77">
        <v>5225.7860000000001</v>
      </c>
      <c r="N30" s="77">
        <v>5365.37</v>
      </c>
      <c r="O30" s="77">
        <v>5226.6459999999997</v>
      </c>
      <c r="P30" s="77">
        <v>4839.076</v>
      </c>
      <c r="Q30" s="77">
        <v>4226.5829999999996</v>
      </c>
      <c r="R30" s="77">
        <v>3795.0279999999998</v>
      </c>
      <c r="S30" s="77">
        <v>2738.0819999999999</v>
      </c>
      <c r="T30" s="77">
        <v>1795.9459999999999</v>
      </c>
      <c r="U30" s="77">
        <v>2528.1260000000002</v>
      </c>
      <c r="V30" s="77">
        <v>1916.4680000000001</v>
      </c>
      <c r="W30" s="77">
        <v>1670.0219999999999</v>
      </c>
      <c r="X30" s="77">
        <v>1454.04</v>
      </c>
      <c r="Y30" s="77">
        <v>1572.575</v>
      </c>
      <c r="Z30" s="78"/>
      <c r="AA30" s="79">
        <f>SUM(B30:Z30)</f>
        <v>66781.518000000011</v>
      </c>
    </row>
    <row r="31" spans="1:27" ht="24.95" customHeight="1" x14ac:dyDescent="0.2">
      <c r="A31" s="82" t="s">
        <v>25</v>
      </c>
      <c r="B31" s="80">
        <v>2241</v>
      </c>
      <c r="C31" s="81">
        <v>2052</v>
      </c>
      <c r="D31" s="81">
        <v>2052</v>
      </c>
      <c r="E31" s="81">
        <v>2052</v>
      </c>
      <c r="F31" s="81">
        <v>2053</v>
      </c>
      <c r="G31" s="81">
        <v>2078</v>
      </c>
      <c r="H31" s="81">
        <v>2037</v>
      </c>
      <c r="I31" s="81">
        <v>2028</v>
      </c>
      <c r="J31" s="81">
        <v>1865</v>
      </c>
      <c r="K31" s="81">
        <v>1437</v>
      </c>
      <c r="L31" s="81">
        <v>1092</v>
      </c>
      <c r="M31" s="81">
        <v>655</v>
      </c>
      <c r="N31" s="81">
        <v>655</v>
      </c>
      <c r="O31" s="81">
        <v>655</v>
      </c>
      <c r="P31" s="81">
        <v>845</v>
      </c>
      <c r="Q31" s="81">
        <v>1498</v>
      </c>
      <c r="R31" s="81">
        <v>2034</v>
      </c>
      <c r="S31" s="81">
        <v>2565</v>
      </c>
      <c r="T31" s="81">
        <v>2665</v>
      </c>
      <c r="U31" s="81">
        <v>2965</v>
      </c>
      <c r="V31" s="81">
        <v>2965</v>
      </c>
      <c r="W31" s="81">
        <v>2665</v>
      </c>
      <c r="X31" s="81">
        <v>2600</v>
      </c>
      <c r="Y31" s="81">
        <v>2600</v>
      </c>
      <c r="Z31" s="83"/>
      <c r="AA31" s="84">
        <f>SUM(B31:Z31)</f>
        <v>46354</v>
      </c>
    </row>
    <row r="32" spans="1:27" ht="30" customHeight="1" thickBot="1" x14ac:dyDescent="0.25">
      <c r="A32" s="60" t="s">
        <v>26</v>
      </c>
      <c r="B32" s="61">
        <f>IF(LEN(B$2)&gt;0,SUM(B29:B31),"")</f>
        <v>4884.9780000000001</v>
      </c>
      <c r="C32" s="62">
        <f t="shared" ref="C32:Z32" si="4">IF(LEN(C$2)&gt;0,SUM(C29:C31),"")</f>
        <v>4732.47</v>
      </c>
      <c r="D32" s="62">
        <f t="shared" si="4"/>
        <v>4902.9279999999999</v>
      </c>
      <c r="E32" s="62">
        <f t="shared" si="4"/>
        <v>5039.4279999999999</v>
      </c>
      <c r="F32" s="62">
        <f t="shared" si="4"/>
        <v>5226.3500000000004</v>
      </c>
      <c r="G32" s="62">
        <f t="shared" si="4"/>
        <v>5468.4189999999999</v>
      </c>
      <c r="H32" s="62">
        <f t="shared" si="4"/>
        <v>6084.5770000000002</v>
      </c>
      <c r="I32" s="62">
        <f t="shared" si="4"/>
        <v>7478.08</v>
      </c>
      <c r="J32" s="62">
        <f t="shared" si="4"/>
        <v>8068.3690000000006</v>
      </c>
      <c r="K32" s="62">
        <f t="shared" si="4"/>
        <v>8654.6849999999995</v>
      </c>
      <c r="L32" s="62">
        <f t="shared" si="4"/>
        <v>9094.0059999999994</v>
      </c>
      <c r="M32" s="62">
        <f t="shared" si="4"/>
        <v>9193.7960000000003</v>
      </c>
      <c r="N32" s="62">
        <f t="shared" si="4"/>
        <v>9403.68</v>
      </c>
      <c r="O32" s="62">
        <f t="shared" si="4"/>
        <v>9221.5959999999995</v>
      </c>
      <c r="P32" s="62">
        <f t="shared" si="4"/>
        <v>8799.0360000000001</v>
      </c>
      <c r="Q32" s="62">
        <f t="shared" si="4"/>
        <v>8766.9830000000002</v>
      </c>
      <c r="R32" s="62">
        <f t="shared" si="4"/>
        <v>8577.268</v>
      </c>
      <c r="S32" s="62">
        <f t="shared" si="4"/>
        <v>7650.982</v>
      </c>
      <c r="T32" s="62">
        <f t="shared" si="4"/>
        <v>7397.2460000000001</v>
      </c>
      <c r="U32" s="62">
        <f t="shared" si="4"/>
        <v>9038.0259999999998</v>
      </c>
      <c r="V32" s="62">
        <f t="shared" si="4"/>
        <v>8393.3680000000004</v>
      </c>
      <c r="W32" s="62">
        <f t="shared" si="4"/>
        <v>7418.9220000000005</v>
      </c>
      <c r="X32" s="62">
        <f t="shared" si="4"/>
        <v>6471.9400000000005</v>
      </c>
      <c r="Y32" s="62">
        <f t="shared" si="4"/>
        <v>5858.4750000000004</v>
      </c>
      <c r="Z32" s="63" t="str">
        <f t="shared" si="4"/>
        <v/>
      </c>
      <c r="AA32" s="64">
        <f>SUM(AA29:AA31)</f>
        <v>175825.60800000001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5</v>
      </c>
      <c r="C35" s="95">
        <v>13</v>
      </c>
      <c r="D35" s="95"/>
      <c r="E35" s="95">
        <v>10</v>
      </c>
      <c r="F35" s="95">
        <v>13</v>
      </c>
      <c r="G35" s="95"/>
      <c r="H35" s="95">
        <v>23</v>
      </c>
      <c r="I35" s="95">
        <v>13</v>
      </c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>
        <v>105</v>
      </c>
      <c r="U35" s="95">
        <v>160</v>
      </c>
      <c r="V35" s="95">
        <v>158</v>
      </c>
      <c r="W35" s="95">
        <v>79</v>
      </c>
      <c r="X35" s="95"/>
      <c r="Y35" s="95">
        <v>13</v>
      </c>
      <c r="Z35" s="96"/>
      <c r="AA35" s="74">
        <f t="shared" ref="AA35:AA40" si="5">SUM(B35:Z35)</f>
        <v>592</v>
      </c>
    </row>
    <row r="36" spans="1:27" ht="24.95" customHeight="1" x14ac:dyDescent="0.2">
      <c r="A36" s="97" t="s">
        <v>29</v>
      </c>
      <c r="B36" s="98">
        <v>80</v>
      </c>
      <c r="C36" s="99">
        <v>128</v>
      </c>
      <c r="D36" s="99">
        <v>128</v>
      </c>
      <c r="E36" s="99">
        <v>114</v>
      </c>
      <c r="F36" s="99">
        <v>98</v>
      </c>
      <c r="G36" s="99">
        <v>106</v>
      </c>
      <c r="H36" s="99">
        <v>50</v>
      </c>
      <c r="I36" s="99"/>
      <c r="J36" s="99"/>
      <c r="K36" s="99"/>
      <c r="L36" s="99">
        <v>14</v>
      </c>
      <c r="M36" s="99">
        <v>34</v>
      </c>
      <c r="N36" s="99">
        <v>24</v>
      </c>
      <c r="O36" s="99">
        <v>4</v>
      </c>
      <c r="P36" s="99">
        <v>4</v>
      </c>
      <c r="Q36" s="99"/>
      <c r="R36" s="99"/>
      <c r="S36" s="99"/>
      <c r="T36" s="99">
        <v>9</v>
      </c>
      <c r="U36" s="99">
        <v>89</v>
      </c>
      <c r="V36" s="99">
        <v>89</v>
      </c>
      <c r="W36" s="99">
        <v>34</v>
      </c>
      <c r="X36" s="99">
        <v>30</v>
      </c>
      <c r="Y36" s="99">
        <v>90</v>
      </c>
      <c r="Z36" s="100"/>
      <c r="AA36" s="79">
        <f t="shared" si="5"/>
        <v>1125</v>
      </c>
    </row>
    <row r="37" spans="1:27" ht="24.95" customHeight="1" x14ac:dyDescent="0.2">
      <c r="A37" s="97" t="s">
        <v>30</v>
      </c>
      <c r="B37" s="98">
        <v>1204</v>
      </c>
      <c r="C37" s="99">
        <v>1082</v>
      </c>
      <c r="D37" s="99">
        <v>765.6</v>
      </c>
      <c r="E37" s="99">
        <v>614.70000000000005</v>
      </c>
      <c r="F37" s="99">
        <v>473</v>
      </c>
      <c r="G37" s="99">
        <v>498.5</v>
      </c>
      <c r="H37" s="99">
        <v>401.8</v>
      </c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>
        <v>604.20000000000005</v>
      </c>
      <c r="T37" s="99">
        <v>848.6</v>
      </c>
      <c r="U37" s="99"/>
      <c r="V37" s="99"/>
      <c r="W37" s="99">
        <v>77.5</v>
      </c>
      <c r="X37" s="99">
        <v>671.1</v>
      </c>
      <c r="Y37" s="99">
        <v>775.1</v>
      </c>
      <c r="Z37" s="100"/>
      <c r="AA37" s="79">
        <f t="shared" si="5"/>
        <v>8016.1000000000013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1289</v>
      </c>
      <c r="C40" s="88">
        <f t="shared" si="6"/>
        <v>1223</v>
      </c>
      <c r="D40" s="88">
        <f t="shared" si="6"/>
        <v>893.6</v>
      </c>
      <c r="E40" s="88">
        <f t="shared" si="6"/>
        <v>738.7</v>
      </c>
      <c r="F40" s="88">
        <f t="shared" si="6"/>
        <v>584</v>
      </c>
      <c r="G40" s="88">
        <f t="shared" si="6"/>
        <v>604.5</v>
      </c>
      <c r="H40" s="88">
        <f t="shared" si="6"/>
        <v>474.8</v>
      </c>
      <c r="I40" s="88">
        <f t="shared" si="6"/>
        <v>13</v>
      </c>
      <c r="J40" s="88">
        <f t="shared" si="6"/>
        <v>0</v>
      </c>
      <c r="K40" s="88">
        <f t="shared" si="6"/>
        <v>0</v>
      </c>
      <c r="L40" s="88">
        <f t="shared" si="6"/>
        <v>14</v>
      </c>
      <c r="M40" s="88">
        <f t="shared" si="6"/>
        <v>34</v>
      </c>
      <c r="N40" s="88">
        <f t="shared" si="6"/>
        <v>24</v>
      </c>
      <c r="O40" s="88">
        <f t="shared" si="6"/>
        <v>4</v>
      </c>
      <c r="P40" s="88">
        <f t="shared" si="6"/>
        <v>4</v>
      </c>
      <c r="Q40" s="88">
        <f t="shared" si="6"/>
        <v>0</v>
      </c>
      <c r="R40" s="88">
        <f t="shared" si="6"/>
        <v>0</v>
      </c>
      <c r="S40" s="88">
        <f t="shared" si="6"/>
        <v>604.20000000000005</v>
      </c>
      <c r="T40" s="88">
        <f t="shared" si="6"/>
        <v>962.6</v>
      </c>
      <c r="U40" s="88">
        <f t="shared" si="6"/>
        <v>249</v>
      </c>
      <c r="V40" s="88">
        <f t="shared" si="6"/>
        <v>247</v>
      </c>
      <c r="W40" s="88">
        <f t="shared" si="6"/>
        <v>190.5</v>
      </c>
      <c r="X40" s="88">
        <f t="shared" si="6"/>
        <v>701.1</v>
      </c>
      <c r="Y40" s="88">
        <f t="shared" si="6"/>
        <v>878.1</v>
      </c>
      <c r="Z40" s="89" t="str">
        <f t="shared" si="6"/>
        <v/>
      </c>
      <c r="AA40" s="90">
        <f t="shared" si="5"/>
        <v>9733.1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1204</v>
      </c>
      <c r="C45" s="99">
        <v>1082</v>
      </c>
      <c r="D45" s="99">
        <v>765.6</v>
      </c>
      <c r="E45" s="99">
        <v>614.70000000000005</v>
      </c>
      <c r="F45" s="99">
        <v>473</v>
      </c>
      <c r="G45" s="99">
        <v>498.5</v>
      </c>
      <c r="H45" s="99">
        <v>401.8</v>
      </c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>
        <v>604.20000000000005</v>
      </c>
      <c r="T45" s="99">
        <v>848.6</v>
      </c>
      <c r="U45" s="99"/>
      <c r="V45" s="99"/>
      <c r="W45" s="99">
        <v>77.5</v>
      </c>
      <c r="X45" s="99">
        <v>671.1</v>
      </c>
      <c r="Y45" s="99">
        <v>775.1</v>
      </c>
      <c r="Z45" s="100"/>
      <c r="AA45" s="79">
        <f t="shared" si="7"/>
        <v>8016.1000000000013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1204</v>
      </c>
      <c r="C49" s="88">
        <f t="shared" ref="C49:Z49" si="8">IF(LEN(C$2)&gt;0,SUM(C43:C48),"")</f>
        <v>1082</v>
      </c>
      <c r="D49" s="88">
        <f t="shared" si="8"/>
        <v>765.6</v>
      </c>
      <c r="E49" s="88">
        <f t="shared" si="8"/>
        <v>614.70000000000005</v>
      </c>
      <c r="F49" s="88">
        <f t="shared" si="8"/>
        <v>473</v>
      </c>
      <c r="G49" s="88">
        <f t="shared" si="8"/>
        <v>498.5</v>
      </c>
      <c r="H49" s="88">
        <f t="shared" si="8"/>
        <v>401.8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604.20000000000005</v>
      </c>
      <c r="T49" s="88">
        <f t="shared" si="8"/>
        <v>848.6</v>
      </c>
      <c r="U49" s="88">
        <f t="shared" si="8"/>
        <v>0</v>
      </c>
      <c r="V49" s="88">
        <f t="shared" si="8"/>
        <v>0</v>
      </c>
      <c r="W49" s="88">
        <f t="shared" si="8"/>
        <v>77.5</v>
      </c>
      <c r="X49" s="88">
        <f t="shared" si="8"/>
        <v>671.1</v>
      </c>
      <c r="Y49" s="88">
        <f t="shared" si="8"/>
        <v>775.1</v>
      </c>
      <c r="Z49" s="89" t="str">
        <f t="shared" si="8"/>
        <v/>
      </c>
      <c r="AA49" s="90">
        <f t="shared" si="7"/>
        <v>8016.1000000000013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6088.9780000000001</v>
      </c>
      <c r="C52" s="88">
        <f t="shared" si="10"/>
        <v>5814.4699999999993</v>
      </c>
      <c r="D52" s="88">
        <f t="shared" si="10"/>
        <v>5668.5280000000002</v>
      </c>
      <c r="E52" s="88">
        <f t="shared" si="10"/>
        <v>5654.1279999999997</v>
      </c>
      <c r="F52" s="88">
        <f t="shared" si="10"/>
        <v>5699.35</v>
      </c>
      <c r="G52" s="88">
        <f t="shared" si="10"/>
        <v>5966.9189999999999</v>
      </c>
      <c r="H52" s="88">
        <f t="shared" si="10"/>
        <v>6486.3769999999995</v>
      </c>
      <c r="I52" s="88">
        <f t="shared" si="10"/>
        <v>7478.08</v>
      </c>
      <c r="J52" s="88">
        <f t="shared" si="10"/>
        <v>8068.3689999999988</v>
      </c>
      <c r="K52" s="88">
        <f t="shared" si="10"/>
        <v>8654.6850000000013</v>
      </c>
      <c r="L52" s="88">
        <f t="shared" si="10"/>
        <v>9094.0059999999976</v>
      </c>
      <c r="M52" s="88">
        <f t="shared" si="10"/>
        <v>9193.7959999999985</v>
      </c>
      <c r="N52" s="88">
        <f t="shared" si="10"/>
        <v>9403.68</v>
      </c>
      <c r="O52" s="88">
        <f t="shared" si="10"/>
        <v>9221.5959999999995</v>
      </c>
      <c r="P52" s="88">
        <f t="shared" si="10"/>
        <v>8799.0360000000019</v>
      </c>
      <c r="Q52" s="88">
        <f t="shared" si="10"/>
        <v>8766.9830000000002</v>
      </c>
      <c r="R52" s="88">
        <f t="shared" si="10"/>
        <v>8577.2680000000018</v>
      </c>
      <c r="S52" s="88">
        <f t="shared" si="10"/>
        <v>8255.1820000000007</v>
      </c>
      <c r="T52" s="88">
        <f t="shared" si="10"/>
        <v>8245.8459999999995</v>
      </c>
      <c r="U52" s="88">
        <f t="shared" si="10"/>
        <v>9038.0259999999998</v>
      </c>
      <c r="V52" s="88">
        <f t="shared" si="10"/>
        <v>8393.3679999999986</v>
      </c>
      <c r="W52" s="88">
        <f t="shared" si="10"/>
        <v>7496.4220000000005</v>
      </c>
      <c r="X52" s="88">
        <f t="shared" si="10"/>
        <v>7143.0400000000009</v>
      </c>
      <c r="Y52" s="88">
        <f t="shared" si="10"/>
        <v>6633.5750000000007</v>
      </c>
      <c r="Z52" s="89" t="str">
        <f t="shared" si="10"/>
        <v/>
      </c>
      <c r="AA52" s="104">
        <f>SUM(B52:Z52)</f>
        <v>183841.70800000004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45902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6088.9780000000001</v>
      </c>
      <c r="C4" s="18">
        <v>5814.5120000000015</v>
      </c>
      <c r="D4" s="18">
        <v>5668.4860000000017</v>
      </c>
      <c r="E4" s="18">
        <v>5654.1489999999994</v>
      </c>
      <c r="F4" s="18">
        <v>5699.4</v>
      </c>
      <c r="G4" s="18">
        <v>5966.9379999999992</v>
      </c>
      <c r="H4" s="18">
        <v>6486.3850000000002</v>
      </c>
      <c r="I4" s="18">
        <v>7478.0490000000018</v>
      </c>
      <c r="J4" s="18">
        <v>8068.33</v>
      </c>
      <c r="K4" s="18">
        <v>8654.7270000000026</v>
      </c>
      <c r="L4" s="18">
        <v>9094.012999999999</v>
      </c>
      <c r="M4" s="18">
        <v>9193.7819999999992</v>
      </c>
      <c r="N4" s="18">
        <v>9403.7080000000042</v>
      </c>
      <c r="O4" s="18">
        <v>9221.6050000000014</v>
      </c>
      <c r="P4" s="18">
        <v>8799.0839999999971</v>
      </c>
      <c r="Q4" s="18">
        <v>8766.9789999999994</v>
      </c>
      <c r="R4" s="18">
        <v>8577.3170000000027</v>
      </c>
      <c r="S4" s="18">
        <v>8255.1550000000025</v>
      </c>
      <c r="T4" s="18">
        <v>8245.8430000000008</v>
      </c>
      <c r="U4" s="18">
        <v>9037.9870000000028</v>
      </c>
      <c r="V4" s="18">
        <v>8393.3279999999995</v>
      </c>
      <c r="W4" s="18">
        <v>7496.3950000000023</v>
      </c>
      <c r="X4" s="18">
        <v>7143.0760000000009</v>
      </c>
      <c r="Y4" s="18">
        <v>6633.6019999999999</v>
      </c>
      <c r="Z4" s="19"/>
      <c r="AA4" s="20">
        <f>SUM(B4:Z4)</f>
        <v>183841.82800000001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89.92</v>
      </c>
      <c r="C7" s="28">
        <v>85.27</v>
      </c>
      <c r="D7" s="28">
        <v>87.59</v>
      </c>
      <c r="E7" s="28">
        <v>88.12</v>
      </c>
      <c r="F7" s="28">
        <v>90.46</v>
      </c>
      <c r="G7" s="28">
        <v>99.6</v>
      </c>
      <c r="H7" s="28">
        <v>121.85</v>
      </c>
      <c r="I7" s="28">
        <v>139.21</v>
      </c>
      <c r="J7" s="28">
        <v>65.06</v>
      </c>
      <c r="K7" s="28">
        <v>26</v>
      </c>
      <c r="L7" s="28">
        <v>12.78</v>
      </c>
      <c r="M7" s="28">
        <v>15.33</v>
      </c>
      <c r="N7" s="28">
        <v>22.09</v>
      </c>
      <c r="O7" s="28">
        <v>44.89</v>
      </c>
      <c r="P7" s="28">
        <v>71.59</v>
      </c>
      <c r="Q7" s="28">
        <v>77.11</v>
      </c>
      <c r="R7" s="28">
        <v>96.36</v>
      </c>
      <c r="S7" s="28">
        <v>115.89</v>
      </c>
      <c r="T7" s="28">
        <v>166.95</v>
      </c>
      <c r="U7" s="28">
        <v>286.05</v>
      </c>
      <c r="V7" s="28">
        <v>242.78</v>
      </c>
      <c r="W7" s="28">
        <v>130.38</v>
      </c>
      <c r="X7" s="28">
        <v>110.89</v>
      </c>
      <c r="Y7" s="28">
        <v>108.08</v>
      </c>
      <c r="Z7" s="29"/>
      <c r="AA7" s="30">
        <f>IF(SUM(B7:Z7)&lt;&gt;0,AVERAGEIF(B7:Z7,"&lt;&gt;"""),"")</f>
        <v>99.760416666666643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</v>
      </c>
      <c r="C14" s="57">
        <v>15</v>
      </c>
      <c r="D14" s="57">
        <v>15</v>
      </c>
      <c r="E14" s="57">
        <v>15</v>
      </c>
      <c r="F14" s="57">
        <v>15</v>
      </c>
      <c r="G14" s="57">
        <v>15</v>
      </c>
      <c r="H14" s="57">
        <v>10.885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3.06</v>
      </c>
      <c r="T14" s="57">
        <v>12.74</v>
      </c>
      <c r="U14" s="57">
        <v>15</v>
      </c>
      <c r="V14" s="57">
        <v>15</v>
      </c>
      <c r="W14" s="57">
        <v>15</v>
      </c>
      <c r="X14" s="57">
        <v>15</v>
      </c>
      <c r="Y14" s="57">
        <v>15</v>
      </c>
      <c r="Z14" s="58"/>
      <c r="AA14" s="59">
        <f t="shared" si="0"/>
        <v>191.685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</v>
      </c>
      <c r="C16" s="62">
        <f t="shared" ref="C16:Z16" si="1">IF(LEN(C$2)&gt;0,SUM(C10:C15),"")</f>
        <v>15</v>
      </c>
      <c r="D16" s="62">
        <f t="shared" si="1"/>
        <v>15</v>
      </c>
      <c r="E16" s="62">
        <f t="shared" si="1"/>
        <v>15</v>
      </c>
      <c r="F16" s="62">
        <f t="shared" si="1"/>
        <v>15</v>
      </c>
      <c r="G16" s="62">
        <f t="shared" si="1"/>
        <v>15</v>
      </c>
      <c r="H16" s="62">
        <f t="shared" si="1"/>
        <v>10.885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3.06</v>
      </c>
      <c r="T16" s="62">
        <f t="shared" si="1"/>
        <v>12.74</v>
      </c>
      <c r="U16" s="62">
        <f t="shared" si="1"/>
        <v>15</v>
      </c>
      <c r="V16" s="62">
        <f t="shared" si="1"/>
        <v>15</v>
      </c>
      <c r="W16" s="62">
        <f t="shared" si="1"/>
        <v>15</v>
      </c>
      <c r="X16" s="62">
        <f t="shared" si="1"/>
        <v>15</v>
      </c>
      <c r="Y16" s="62">
        <f t="shared" si="1"/>
        <v>15</v>
      </c>
      <c r="Z16" s="63" t="str">
        <f t="shared" si="1"/>
        <v/>
      </c>
      <c r="AA16" s="64">
        <f>SUM(AA10:AA15)</f>
        <v>191.685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673.10900000000004</v>
      </c>
      <c r="C19" s="72">
        <v>710.16699999999992</v>
      </c>
      <c r="D19" s="72">
        <v>717.71</v>
      </c>
      <c r="E19" s="72">
        <v>760.05399999999986</v>
      </c>
      <c r="F19" s="72">
        <v>732.87099999999998</v>
      </c>
      <c r="G19" s="72">
        <v>728.19900000000007</v>
      </c>
      <c r="H19" s="72">
        <v>749.52800000000002</v>
      </c>
      <c r="I19" s="72">
        <v>719.69799999999998</v>
      </c>
      <c r="J19" s="72">
        <v>718.24300000000005</v>
      </c>
      <c r="K19" s="72">
        <v>714.721</v>
      </c>
      <c r="L19" s="72">
        <v>745.553</v>
      </c>
      <c r="M19" s="72">
        <v>733.77800000000002</v>
      </c>
      <c r="N19" s="72">
        <v>752.98000000000013</v>
      </c>
      <c r="O19" s="72">
        <v>754.16499999999996</v>
      </c>
      <c r="P19" s="72">
        <v>765.99</v>
      </c>
      <c r="Q19" s="72">
        <v>764.48200000000008</v>
      </c>
      <c r="R19" s="72">
        <v>708.56</v>
      </c>
      <c r="S19" s="72">
        <v>692.32100000000003</v>
      </c>
      <c r="T19" s="72">
        <v>659.99900000000002</v>
      </c>
      <c r="U19" s="72">
        <v>655.90300000000002</v>
      </c>
      <c r="V19" s="72">
        <v>666.42100000000005</v>
      </c>
      <c r="W19" s="72">
        <v>678.57500000000005</v>
      </c>
      <c r="X19" s="72">
        <v>674.39400000000001</v>
      </c>
      <c r="Y19" s="72">
        <v>679.51100000000008</v>
      </c>
      <c r="Z19" s="73"/>
      <c r="AA19" s="74">
        <f t="shared" ref="AA19:AA25" si="2">SUM(B19:Z19)</f>
        <v>17156.932000000001</v>
      </c>
    </row>
    <row r="20" spans="1:27" ht="24.95" customHeight="1" x14ac:dyDescent="0.2">
      <c r="A20" s="75" t="s">
        <v>15</v>
      </c>
      <c r="B20" s="76">
        <v>1346.3829999999998</v>
      </c>
      <c r="C20" s="77">
        <v>1306.3029999999999</v>
      </c>
      <c r="D20" s="77">
        <v>1306.325</v>
      </c>
      <c r="E20" s="77">
        <v>1310.7860000000001</v>
      </c>
      <c r="F20" s="77">
        <v>1353.6509999999998</v>
      </c>
      <c r="G20" s="77">
        <v>1498.6239999999998</v>
      </c>
      <c r="H20" s="77">
        <v>1693.173</v>
      </c>
      <c r="I20" s="77">
        <v>1760.01</v>
      </c>
      <c r="J20" s="77">
        <v>1936.0029999999997</v>
      </c>
      <c r="K20" s="77">
        <v>1920.5649999999996</v>
      </c>
      <c r="L20" s="77">
        <v>1902.4050000000002</v>
      </c>
      <c r="M20" s="77">
        <v>1889.21</v>
      </c>
      <c r="N20" s="77">
        <v>1891.309</v>
      </c>
      <c r="O20" s="77">
        <v>1877.5629999999999</v>
      </c>
      <c r="P20" s="77">
        <v>1833.8470000000002</v>
      </c>
      <c r="Q20" s="77">
        <v>1833.0480000000002</v>
      </c>
      <c r="R20" s="77">
        <v>1844.4060000000002</v>
      </c>
      <c r="S20" s="77">
        <v>1815.0770000000002</v>
      </c>
      <c r="T20" s="77">
        <v>1780.9289999999999</v>
      </c>
      <c r="U20" s="77">
        <v>1760.0820000000001</v>
      </c>
      <c r="V20" s="77">
        <v>1637.4799999999998</v>
      </c>
      <c r="W20" s="77">
        <v>1480.3180000000002</v>
      </c>
      <c r="X20" s="77">
        <v>1419.836</v>
      </c>
      <c r="Y20" s="77">
        <v>1385.1689999999999</v>
      </c>
      <c r="Z20" s="78"/>
      <c r="AA20" s="79">
        <f t="shared" si="2"/>
        <v>39782.502</v>
      </c>
    </row>
    <row r="21" spans="1:27" ht="24.95" customHeight="1" x14ac:dyDescent="0.2">
      <c r="A21" s="75" t="s">
        <v>16</v>
      </c>
      <c r="B21" s="80">
        <v>3230.4859999999999</v>
      </c>
      <c r="C21" s="81">
        <v>3022.5419999999999</v>
      </c>
      <c r="D21" s="81">
        <v>2893.9509999999996</v>
      </c>
      <c r="E21" s="81">
        <v>2835.3090000000002</v>
      </c>
      <c r="F21" s="81">
        <v>2850.3779999999997</v>
      </c>
      <c r="G21" s="81">
        <v>2961.1149999999998</v>
      </c>
      <c r="H21" s="81">
        <v>3134.299</v>
      </c>
      <c r="I21" s="81">
        <v>3554.3409999999999</v>
      </c>
      <c r="J21" s="81">
        <v>3983.384</v>
      </c>
      <c r="K21" s="81">
        <v>4310.3410000000003</v>
      </c>
      <c r="L21" s="81">
        <v>4511.0550000000012</v>
      </c>
      <c r="M21" s="81">
        <v>4691.3940000000011</v>
      </c>
      <c r="N21" s="81">
        <v>4804.9190000000008</v>
      </c>
      <c r="O21" s="81">
        <v>4746.5769999999993</v>
      </c>
      <c r="P21" s="81">
        <v>4550.0470000000005</v>
      </c>
      <c r="Q21" s="81">
        <v>4515.8490000000002</v>
      </c>
      <c r="R21" s="81">
        <v>4551.451</v>
      </c>
      <c r="S21" s="81">
        <v>4593.1970000000001</v>
      </c>
      <c r="T21" s="81">
        <v>4571.6750000000002</v>
      </c>
      <c r="U21" s="81">
        <v>4726.8020000000006</v>
      </c>
      <c r="V21" s="81">
        <v>4589.1270000000013</v>
      </c>
      <c r="W21" s="81">
        <v>4335.0020000000013</v>
      </c>
      <c r="X21" s="81">
        <v>4023.3459999999995</v>
      </c>
      <c r="Y21" s="81">
        <v>3628.922</v>
      </c>
      <c r="Z21" s="78"/>
      <c r="AA21" s="79">
        <f t="shared" si="2"/>
        <v>95615.509000000035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110</v>
      </c>
      <c r="L22" s="81">
        <v>110</v>
      </c>
      <c r="M22" s="81">
        <v>110</v>
      </c>
      <c r="N22" s="81">
        <v>110</v>
      </c>
      <c r="O22" s="81">
        <v>110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550</v>
      </c>
    </row>
    <row r="23" spans="1:27" ht="24.95" customHeight="1" x14ac:dyDescent="0.2">
      <c r="A23" s="85" t="s">
        <v>18</v>
      </c>
      <c r="B23" s="77">
        <v>132</v>
      </c>
      <c r="C23" s="77">
        <v>122.5</v>
      </c>
      <c r="D23" s="77">
        <v>126.5</v>
      </c>
      <c r="E23" s="77">
        <v>129</v>
      </c>
      <c r="F23" s="77">
        <v>129.5</v>
      </c>
      <c r="G23" s="77">
        <v>132</v>
      </c>
      <c r="H23" s="77">
        <v>130.5</v>
      </c>
      <c r="I23" s="77">
        <v>124.5</v>
      </c>
      <c r="J23" s="77">
        <v>116</v>
      </c>
      <c r="K23" s="77">
        <v>105.5</v>
      </c>
      <c r="L23" s="77">
        <v>110.5</v>
      </c>
      <c r="M23" s="77">
        <v>115.5</v>
      </c>
      <c r="N23" s="77">
        <v>124</v>
      </c>
      <c r="O23" s="77">
        <v>125.5</v>
      </c>
      <c r="P23" s="77">
        <v>120.5</v>
      </c>
      <c r="Q23" s="77">
        <v>117.5</v>
      </c>
      <c r="R23" s="77">
        <v>124</v>
      </c>
      <c r="S23" s="77">
        <v>182.5</v>
      </c>
      <c r="T23" s="77">
        <v>212.5</v>
      </c>
      <c r="U23" s="77">
        <v>227.5</v>
      </c>
      <c r="V23" s="77">
        <v>218</v>
      </c>
      <c r="W23" s="77">
        <v>187.5</v>
      </c>
      <c r="X23" s="77">
        <v>173.5</v>
      </c>
      <c r="Y23" s="77">
        <v>144</v>
      </c>
      <c r="Z23" s="77"/>
      <c r="AA23" s="79">
        <f t="shared" si="2"/>
        <v>3431</v>
      </c>
    </row>
    <row r="24" spans="1:27" ht="24.95" customHeight="1" x14ac:dyDescent="0.2">
      <c r="A24" s="85" t="s">
        <v>19</v>
      </c>
      <c r="B24" s="77">
        <v>406</v>
      </c>
      <c r="C24" s="77">
        <v>386</v>
      </c>
      <c r="D24" s="77">
        <v>373.99999999999994</v>
      </c>
      <c r="E24" s="77">
        <v>369</v>
      </c>
      <c r="F24" s="77">
        <v>373.00000000000006</v>
      </c>
      <c r="G24" s="77">
        <v>389.99999999999994</v>
      </c>
      <c r="H24" s="77">
        <v>436</v>
      </c>
      <c r="I24" s="77">
        <v>499.99999999999994</v>
      </c>
      <c r="J24" s="77">
        <v>547</v>
      </c>
      <c r="K24" s="77">
        <v>566</v>
      </c>
      <c r="L24" s="77">
        <v>570</v>
      </c>
      <c r="M24" s="77">
        <v>580.00000000000011</v>
      </c>
      <c r="N24" s="77">
        <v>588.00000000000011</v>
      </c>
      <c r="O24" s="77">
        <v>580.00000000000011</v>
      </c>
      <c r="P24" s="77">
        <v>562.00000000000011</v>
      </c>
      <c r="Q24" s="77">
        <v>555</v>
      </c>
      <c r="R24" s="77">
        <v>567.00000000000011</v>
      </c>
      <c r="S24" s="77">
        <v>577</v>
      </c>
      <c r="T24" s="77">
        <v>573</v>
      </c>
      <c r="U24" s="77">
        <v>581</v>
      </c>
      <c r="V24" s="77">
        <v>555</v>
      </c>
      <c r="W24" s="77">
        <v>512</v>
      </c>
      <c r="X24" s="77">
        <v>472</v>
      </c>
      <c r="Y24" s="77">
        <v>419</v>
      </c>
      <c r="Z24" s="77"/>
      <c r="AA24" s="79">
        <f t="shared" si="2"/>
        <v>12038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5787.9779999999992</v>
      </c>
      <c r="C26" s="88">
        <f t="shared" ref="C26:Z26" si="3">IF(LEN(C$2)&gt;0,SUM(C19:C25),"")</f>
        <v>5547.5119999999997</v>
      </c>
      <c r="D26" s="88">
        <f t="shared" si="3"/>
        <v>5418.4859999999999</v>
      </c>
      <c r="E26" s="88">
        <f t="shared" si="3"/>
        <v>5404.1490000000003</v>
      </c>
      <c r="F26" s="88">
        <f t="shared" si="3"/>
        <v>5439.4</v>
      </c>
      <c r="G26" s="88">
        <f t="shared" si="3"/>
        <v>5709.9380000000001</v>
      </c>
      <c r="H26" s="88">
        <f t="shared" si="3"/>
        <v>6143.5</v>
      </c>
      <c r="I26" s="88">
        <f t="shared" si="3"/>
        <v>6658.549</v>
      </c>
      <c r="J26" s="88">
        <f t="shared" si="3"/>
        <v>7300.6299999999992</v>
      </c>
      <c r="K26" s="88">
        <f t="shared" si="3"/>
        <v>7727.1270000000004</v>
      </c>
      <c r="L26" s="88">
        <f t="shared" si="3"/>
        <v>7949.5130000000008</v>
      </c>
      <c r="M26" s="88">
        <f t="shared" si="3"/>
        <v>8119.8820000000014</v>
      </c>
      <c r="N26" s="88">
        <f t="shared" si="3"/>
        <v>8271.2080000000005</v>
      </c>
      <c r="O26" s="88">
        <f t="shared" si="3"/>
        <v>8193.8050000000003</v>
      </c>
      <c r="P26" s="88">
        <f t="shared" si="3"/>
        <v>7832.3840000000009</v>
      </c>
      <c r="Q26" s="88">
        <f t="shared" si="3"/>
        <v>7785.8790000000008</v>
      </c>
      <c r="R26" s="88">
        <f t="shared" si="3"/>
        <v>7795.4170000000004</v>
      </c>
      <c r="S26" s="88">
        <f t="shared" si="3"/>
        <v>7860.0950000000003</v>
      </c>
      <c r="T26" s="88">
        <f t="shared" si="3"/>
        <v>7798.1030000000001</v>
      </c>
      <c r="U26" s="88">
        <f t="shared" si="3"/>
        <v>7951.2870000000003</v>
      </c>
      <c r="V26" s="88">
        <f t="shared" si="3"/>
        <v>7666.0280000000012</v>
      </c>
      <c r="W26" s="88">
        <f t="shared" si="3"/>
        <v>7193.3950000000013</v>
      </c>
      <c r="X26" s="88">
        <f t="shared" si="3"/>
        <v>6763.0759999999991</v>
      </c>
      <c r="Y26" s="88">
        <f t="shared" si="3"/>
        <v>6256.6019999999999</v>
      </c>
      <c r="Z26" s="89" t="str">
        <f t="shared" si="3"/>
        <v/>
      </c>
      <c r="AA26" s="90">
        <f>SUM(AA19:AA25)</f>
        <v>168573.94300000003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658</v>
      </c>
      <c r="C29" s="72">
        <v>628.5</v>
      </c>
      <c r="D29" s="72">
        <v>620.5</v>
      </c>
      <c r="E29" s="72">
        <v>618</v>
      </c>
      <c r="F29" s="72">
        <v>622.5</v>
      </c>
      <c r="G29" s="72">
        <v>642</v>
      </c>
      <c r="H29" s="72">
        <v>718</v>
      </c>
      <c r="I29" s="72">
        <v>821.85</v>
      </c>
      <c r="J29" s="72">
        <v>881.66</v>
      </c>
      <c r="K29" s="72">
        <v>908.33</v>
      </c>
      <c r="L29" s="72">
        <v>918.78</v>
      </c>
      <c r="M29" s="72">
        <v>928.61</v>
      </c>
      <c r="N29" s="72">
        <v>936.41</v>
      </c>
      <c r="O29" s="72">
        <v>914.55</v>
      </c>
      <c r="P29" s="72">
        <v>860.56</v>
      </c>
      <c r="Q29" s="72">
        <v>858</v>
      </c>
      <c r="R29" s="72">
        <v>844.34</v>
      </c>
      <c r="S29" s="72">
        <v>845.5</v>
      </c>
      <c r="T29" s="72">
        <v>840.9</v>
      </c>
      <c r="U29" s="72">
        <v>863.5</v>
      </c>
      <c r="V29" s="72">
        <v>834</v>
      </c>
      <c r="W29" s="72">
        <v>760.5</v>
      </c>
      <c r="X29" s="72">
        <v>740.5</v>
      </c>
      <c r="Y29" s="72">
        <v>688</v>
      </c>
      <c r="Z29" s="73"/>
      <c r="AA29" s="74">
        <f>SUM(B29:Z29)</f>
        <v>18953.489999999998</v>
      </c>
    </row>
    <row r="30" spans="1:27" ht="24.95" customHeight="1" x14ac:dyDescent="0.2">
      <c r="A30" s="75" t="s">
        <v>24</v>
      </c>
      <c r="B30" s="76">
        <v>5430.9780000000001</v>
      </c>
      <c r="C30" s="77">
        <v>5186.0119999999997</v>
      </c>
      <c r="D30" s="77">
        <v>5047.9859999999999</v>
      </c>
      <c r="E30" s="77">
        <v>5036.1490000000003</v>
      </c>
      <c r="F30" s="77">
        <v>5076.8999999999996</v>
      </c>
      <c r="G30" s="77">
        <v>5324.9380000000001</v>
      </c>
      <c r="H30" s="77">
        <v>5768.3850000000002</v>
      </c>
      <c r="I30" s="77">
        <v>6291.6989999999996</v>
      </c>
      <c r="J30" s="77">
        <v>6918.97</v>
      </c>
      <c r="K30" s="77">
        <v>7318.7969999999996</v>
      </c>
      <c r="L30" s="77">
        <v>7534.7330000000002</v>
      </c>
      <c r="M30" s="77">
        <v>7685.2719999999999</v>
      </c>
      <c r="N30" s="77">
        <v>7838.7979999999998</v>
      </c>
      <c r="O30" s="77">
        <v>7768.2550000000001</v>
      </c>
      <c r="P30" s="77">
        <v>7460.8239999999996</v>
      </c>
      <c r="Q30" s="77">
        <v>7411.8789999999999</v>
      </c>
      <c r="R30" s="77">
        <v>7433.0770000000002</v>
      </c>
      <c r="S30" s="77">
        <v>7409.6549999999997</v>
      </c>
      <c r="T30" s="77">
        <v>7404.9430000000002</v>
      </c>
      <c r="U30" s="77">
        <v>7292.7870000000003</v>
      </c>
      <c r="V30" s="77">
        <v>7133.0280000000002</v>
      </c>
      <c r="W30" s="77">
        <v>6735.8950000000004</v>
      </c>
      <c r="X30" s="77">
        <v>6402.576</v>
      </c>
      <c r="Y30" s="77">
        <v>5945.6019999999999</v>
      </c>
      <c r="Z30" s="78"/>
      <c r="AA30" s="79">
        <f>SUM(B30:Z30)</f>
        <v>158858.13800000001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6088.9780000000001</v>
      </c>
      <c r="C32" s="62">
        <f t="shared" ref="C32:Z32" si="4">IF(LEN(C$2)&gt;0,SUM(C29:C31),"")</f>
        <v>5814.5119999999997</v>
      </c>
      <c r="D32" s="62">
        <f t="shared" si="4"/>
        <v>5668.4859999999999</v>
      </c>
      <c r="E32" s="62">
        <f t="shared" si="4"/>
        <v>5654.1490000000003</v>
      </c>
      <c r="F32" s="62">
        <f t="shared" si="4"/>
        <v>5699.4</v>
      </c>
      <c r="G32" s="62">
        <f t="shared" si="4"/>
        <v>5966.9380000000001</v>
      </c>
      <c r="H32" s="62">
        <f t="shared" si="4"/>
        <v>6486.3850000000002</v>
      </c>
      <c r="I32" s="62">
        <f t="shared" si="4"/>
        <v>7113.549</v>
      </c>
      <c r="J32" s="62">
        <f t="shared" si="4"/>
        <v>7800.63</v>
      </c>
      <c r="K32" s="62">
        <f t="shared" si="4"/>
        <v>8227.1270000000004</v>
      </c>
      <c r="L32" s="62">
        <f t="shared" si="4"/>
        <v>8453.5130000000008</v>
      </c>
      <c r="M32" s="62">
        <f t="shared" si="4"/>
        <v>8613.8819999999996</v>
      </c>
      <c r="N32" s="62">
        <f t="shared" si="4"/>
        <v>8775.2080000000005</v>
      </c>
      <c r="O32" s="62">
        <f t="shared" si="4"/>
        <v>8682.8050000000003</v>
      </c>
      <c r="P32" s="62">
        <f t="shared" si="4"/>
        <v>8321.384</v>
      </c>
      <c r="Q32" s="62">
        <f t="shared" si="4"/>
        <v>8269.8790000000008</v>
      </c>
      <c r="R32" s="62">
        <f t="shared" si="4"/>
        <v>8277.4169999999995</v>
      </c>
      <c r="S32" s="62">
        <f t="shared" si="4"/>
        <v>8255.1549999999988</v>
      </c>
      <c r="T32" s="62">
        <f t="shared" si="4"/>
        <v>8245.8430000000008</v>
      </c>
      <c r="U32" s="62">
        <f t="shared" si="4"/>
        <v>8156.2870000000003</v>
      </c>
      <c r="V32" s="62">
        <f t="shared" si="4"/>
        <v>7967.0280000000002</v>
      </c>
      <c r="W32" s="62">
        <f t="shared" si="4"/>
        <v>7496.3950000000004</v>
      </c>
      <c r="X32" s="62">
        <f t="shared" si="4"/>
        <v>7143.076</v>
      </c>
      <c r="Y32" s="62">
        <f t="shared" si="4"/>
        <v>6633.6019999999999</v>
      </c>
      <c r="Z32" s="63" t="str">
        <f t="shared" si="4"/>
        <v/>
      </c>
      <c r="AA32" s="64">
        <f>SUM(AA29:AA31)</f>
        <v>177811.628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190</v>
      </c>
      <c r="C35" s="95">
        <v>190</v>
      </c>
      <c r="D35" s="95">
        <v>190</v>
      </c>
      <c r="E35" s="95">
        <v>190</v>
      </c>
      <c r="F35" s="95">
        <v>200</v>
      </c>
      <c r="G35" s="95">
        <v>197</v>
      </c>
      <c r="H35" s="95">
        <v>167</v>
      </c>
      <c r="I35" s="95">
        <v>175</v>
      </c>
      <c r="J35" s="95">
        <v>200</v>
      </c>
      <c r="K35" s="95">
        <v>200</v>
      </c>
      <c r="L35" s="95">
        <v>200</v>
      </c>
      <c r="M35" s="95">
        <v>200</v>
      </c>
      <c r="N35" s="95">
        <v>200</v>
      </c>
      <c r="O35" s="95">
        <v>200</v>
      </c>
      <c r="P35" s="95">
        <v>200</v>
      </c>
      <c r="Q35" s="95">
        <v>200</v>
      </c>
      <c r="R35" s="95">
        <v>200</v>
      </c>
      <c r="S35" s="95">
        <v>146</v>
      </c>
      <c r="T35" s="95">
        <v>176</v>
      </c>
      <c r="U35" s="95">
        <v>55</v>
      </c>
      <c r="V35" s="95">
        <v>54</v>
      </c>
      <c r="W35" s="95">
        <v>109</v>
      </c>
      <c r="X35" s="95">
        <v>200</v>
      </c>
      <c r="Y35" s="95">
        <v>200</v>
      </c>
      <c r="Z35" s="96"/>
      <c r="AA35" s="74">
        <f t="shared" ref="AA35:AA40" si="5">SUM(B35:Z35)</f>
        <v>4239</v>
      </c>
    </row>
    <row r="36" spans="1:27" ht="24.95" customHeight="1" x14ac:dyDescent="0.2">
      <c r="A36" s="97" t="s">
        <v>42</v>
      </c>
      <c r="B36" s="98">
        <v>96</v>
      </c>
      <c r="C36" s="99">
        <v>62</v>
      </c>
      <c r="D36" s="99">
        <v>45</v>
      </c>
      <c r="E36" s="99">
        <v>45</v>
      </c>
      <c r="F36" s="99">
        <v>45</v>
      </c>
      <c r="G36" s="99">
        <v>45</v>
      </c>
      <c r="H36" s="99">
        <v>165</v>
      </c>
      <c r="I36" s="99">
        <v>280</v>
      </c>
      <c r="J36" s="99">
        <v>300</v>
      </c>
      <c r="K36" s="99">
        <v>300</v>
      </c>
      <c r="L36" s="99">
        <v>304</v>
      </c>
      <c r="M36" s="99">
        <v>294</v>
      </c>
      <c r="N36" s="99">
        <v>304</v>
      </c>
      <c r="O36" s="99">
        <v>289</v>
      </c>
      <c r="P36" s="99">
        <v>289</v>
      </c>
      <c r="Q36" s="99">
        <v>284</v>
      </c>
      <c r="R36" s="99">
        <v>282</v>
      </c>
      <c r="S36" s="99">
        <v>246</v>
      </c>
      <c r="T36" s="99">
        <v>259</v>
      </c>
      <c r="U36" s="99">
        <v>135</v>
      </c>
      <c r="V36" s="99">
        <v>232</v>
      </c>
      <c r="W36" s="99">
        <v>179</v>
      </c>
      <c r="X36" s="99">
        <v>165</v>
      </c>
      <c r="Y36" s="99">
        <v>162</v>
      </c>
      <c r="Z36" s="100"/>
      <c r="AA36" s="79">
        <f t="shared" si="5"/>
        <v>4807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>
        <v>364.5</v>
      </c>
      <c r="J37" s="99">
        <v>267.7</v>
      </c>
      <c r="K37" s="99">
        <v>427.6</v>
      </c>
      <c r="L37" s="99">
        <v>640.5</v>
      </c>
      <c r="M37" s="99">
        <v>579.9</v>
      </c>
      <c r="N37" s="99">
        <v>628.5</v>
      </c>
      <c r="O37" s="99">
        <v>538.79999999999995</v>
      </c>
      <c r="P37" s="99">
        <v>477.7</v>
      </c>
      <c r="Q37" s="99">
        <v>497.1</v>
      </c>
      <c r="R37" s="99">
        <v>299.89999999999998</v>
      </c>
      <c r="S37" s="99"/>
      <c r="T37" s="99"/>
      <c r="U37" s="99">
        <v>881.7</v>
      </c>
      <c r="V37" s="99">
        <v>426.3</v>
      </c>
      <c r="W37" s="99"/>
      <c r="X37" s="99"/>
      <c r="Y37" s="99"/>
      <c r="Z37" s="100"/>
      <c r="AA37" s="79">
        <f t="shared" si="5"/>
        <v>6030.2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286</v>
      </c>
      <c r="C40" s="88">
        <f t="shared" ref="C40:Z40" si="6">IF(LEN(C$2)&gt;0,SUM(C35:C39),"")</f>
        <v>252</v>
      </c>
      <c r="D40" s="88">
        <f t="shared" si="6"/>
        <v>235</v>
      </c>
      <c r="E40" s="88">
        <f t="shared" si="6"/>
        <v>235</v>
      </c>
      <c r="F40" s="88">
        <f t="shared" si="6"/>
        <v>245</v>
      </c>
      <c r="G40" s="88">
        <f t="shared" si="6"/>
        <v>242</v>
      </c>
      <c r="H40" s="88">
        <f t="shared" si="6"/>
        <v>332</v>
      </c>
      <c r="I40" s="88">
        <f t="shared" si="6"/>
        <v>819.5</v>
      </c>
      <c r="J40" s="88">
        <f t="shared" si="6"/>
        <v>767.7</v>
      </c>
      <c r="K40" s="88">
        <f t="shared" si="6"/>
        <v>927.6</v>
      </c>
      <c r="L40" s="88">
        <f t="shared" si="6"/>
        <v>1144.5</v>
      </c>
      <c r="M40" s="88">
        <f t="shared" si="6"/>
        <v>1073.9000000000001</v>
      </c>
      <c r="N40" s="88">
        <f t="shared" si="6"/>
        <v>1132.5</v>
      </c>
      <c r="O40" s="88">
        <f t="shared" si="6"/>
        <v>1027.8</v>
      </c>
      <c r="P40" s="88">
        <f t="shared" si="6"/>
        <v>966.7</v>
      </c>
      <c r="Q40" s="88">
        <f t="shared" si="6"/>
        <v>981.1</v>
      </c>
      <c r="R40" s="88">
        <f t="shared" si="6"/>
        <v>781.9</v>
      </c>
      <c r="S40" s="88">
        <f t="shared" si="6"/>
        <v>392</v>
      </c>
      <c r="T40" s="88">
        <f t="shared" si="6"/>
        <v>435</v>
      </c>
      <c r="U40" s="88">
        <f t="shared" si="6"/>
        <v>1071.7</v>
      </c>
      <c r="V40" s="88">
        <f t="shared" si="6"/>
        <v>712.3</v>
      </c>
      <c r="W40" s="88">
        <f t="shared" si="6"/>
        <v>288</v>
      </c>
      <c r="X40" s="88">
        <f t="shared" si="6"/>
        <v>365</v>
      </c>
      <c r="Y40" s="88">
        <f t="shared" si="6"/>
        <v>362</v>
      </c>
      <c r="Z40" s="89" t="str">
        <f t="shared" si="6"/>
        <v/>
      </c>
      <c r="AA40" s="90">
        <f t="shared" si="5"/>
        <v>15076.2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>
        <v>364.5</v>
      </c>
      <c r="J45" s="99">
        <v>267.7</v>
      </c>
      <c r="K45" s="99">
        <v>427.6</v>
      </c>
      <c r="L45" s="99">
        <v>640.5</v>
      </c>
      <c r="M45" s="99">
        <v>579.9</v>
      </c>
      <c r="N45" s="99">
        <v>628.5</v>
      </c>
      <c r="O45" s="99">
        <v>538.79999999999995</v>
      </c>
      <c r="P45" s="99">
        <v>477.7</v>
      </c>
      <c r="Q45" s="99">
        <v>497.1</v>
      </c>
      <c r="R45" s="99">
        <v>299.89999999999998</v>
      </c>
      <c r="S45" s="99"/>
      <c r="T45" s="99"/>
      <c r="U45" s="99">
        <v>881.7</v>
      </c>
      <c r="V45" s="99">
        <v>426.3</v>
      </c>
      <c r="W45" s="99"/>
      <c r="X45" s="99"/>
      <c r="Y45" s="99"/>
      <c r="Z45" s="100"/>
      <c r="AA45" s="79">
        <f t="shared" si="7"/>
        <v>6030.2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150</v>
      </c>
      <c r="E48" s="99">
        <v>150</v>
      </c>
      <c r="F48" s="99">
        <v>146</v>
      </c>
      <c r="G48" s="99">
        <v>147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146</v>
      </c>
      <c r="Z48" s="100"/>
      <c r="AA48" s="79">
        <f t="shared" si="7"/>
        <v>3589</v>
      </c>
    </row>
    <row r="49" spans="1:27" ht="30" customHeight="1" thickBot="1" x14ac:dyDescent="0.25">
      <c r="A49" s="86" t="s">
        <v>49</v>
      </c>
      <c r="B49" s="87">
        <f>IF(LEN(B$2)&gt;0,SUM(B43:B48),"")</f>
        <v>150</v>
      </c>
      <c r="C49" s="88">
        <f t="shared" ref="C49:Z49" si="8">IF(LEN(C$2)&gt;0,SUM(C43:C48),"")</f>
        <v>150</v>
      </c>
      <c r="D49" s="88">
        <f t="shared" si="8"/>
        <v>150</v>
      </c>
      <c r="E49" s="88">
        <f t="shared" si="8"/>
        <v>150</v>
      </c>
      <c r="F49" s="88">
        <f t="shared" si="8"/>
        <v>146</v>
      </c>
      <c r="G49" s="88">
        <f t="shared" si="8"/>
        <v>147</v>
      </c>
      <c r="H49" s="88">
        <f t="shared" si="8"/>
        <v>150</v>
      </c>
      <c r="I49" s="88">
        <f t="shared" si="8"/>
        <v>514.5</v>
      </c>
      <c r="J49" s="88">
        <f t="shared" si="8"/>
        <v>417.7</v>
      </c>
      <c r="K49" s="88">
        <f t="shared" si="8"/>
        <v>577.6</v>
      </c>
      <c r="L49" s="88">
        <f t="shared" si="8"/>
        <v>790.5</v>
      </c>
      <c r="M49" s="88">
        <f t="shared" si="8"/>
        <v>729.9</v>
      </c>
      <c r="N49" s="88">
        <f t="shared" si="8"/>
        <v>778.5</v>
      </c>
      <c r="O49" s="88">
        <f t="shared" si="8"/>
        <v>688.8</v>
      </c>
      <c r="P49" s="88">
        <f t="shared" si="8"/>
        <v>627.70000000000005</v>
      </c>
      <c r="Q49" s="88">
        <f t="shared" si="8"/>
        <v>647.1</v>
      </c>
      <c r="R49" s="88">
        <f t="shared" si="8"/>
        <v>449.9</v>
      </c>
      <c r="S49" s="88">
        <f t="shared" si="8"/>
        <v>150</v>
      </c>
      <c r="T49" s="88">
        <f t="shared" si="8"/>
        <v>150</v>
      </c>
      <c r="U49" s="88">
        <f t="shared" si="8"/>
        <v>1031.7</v>
      </c>
      <c r="V49" s="88">
        <f t="shared" si="8"/>
        <v>576.29999999999995</v>
      </c>
      <c r="W49" s="88">
        <f t="shared" si="8"/>
        <v>150</v>
      </c>
      <c r="X49" s="88">
        <f t="shared" si="8"/>
        <v>150</v>
      </c>
      <c r="Y49" s="88">
        <f t="shared" si="8"/>
        <v>146</v>
      </c>
      <c r="Z49" s="89" t="str">
        <f t="shared" si="8"/>
        <v/>
      </c>
      <c r="AA49" s="90">
        <f t="shared" si="7"/>
        <v>9619.2000000000007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6088.9779999999992</v>
      </c>
      <c r="C52" s="88">
        <f t="shared" ref="C52:Z52" si="10">IF(LEN(C$2)&gt;0,SUM(C10:C15)+C26+C40,"")</f>
        <v>5814.5119999999997</v>
      </c>
      <c r="D52" s="88">
        <f t="shared" si="10"/>
        <v>5668.4859999999999</v>
      </c>
      <c r="E52" s="88">
        <f t="shared" si="10"/>
        <v>5654.1490000000003</v>
      </c>
      <c r="F52" s="88">
        <f t="shared" si="10"/>
        <v>5699.4</v>
      </c>
      <c r="G52" s="88">
        <f t="shared" si="10"/>
        <v>5966.9380000000001</v>
      </c>
      <c r="H52" s="88">
        <f t="shared" si="10"/>
        <v>6486.3850000000002</v>
      </c>
      <c r="I52" s="88">
        <f t="shared" si="10"/>
        <v>7478.049</v>
      </c>
      <c r="J52" s="88">
        <f t="shared" si="10"/>
        <v>8068.329999999999</v>
      </c>
      <c r="K52" s="88">
        <f t="shared" si="10"/>
        <v>8654.7270000000008</v>
      </c>
      <c r="L52" s="88">
        <f t="shared" si="10"/>
        <v>9094.0130000000008</v>
      </c>
      <c r="M52" s="88">
        <f t="shared" si="10"/>
        <v>9193.7820000000011</v>
      </c>
      <c r="N52" s="88">
        <f t="shared" si="10"/>
        <v>9403.7080000000005</v>
      </c>
      <c r="O52" s="88">
        <f t="shared" si="10"/>
        <v>9221.6049999999996</v>
      </c>
      <c r="P52" s="88">
        <f t="shared" si="10"/>
        <v>8799.0840000000007</v>
      </c>
      <c r="Q52" s="88">
        <f t="shared" si="10"/>
        <v>8766.9790000000012</v>
      </c>
      <c r="R52" s="88">
        <f t="shared" si="10"/>
        <v>8577.3170000000009</v>
      </c>
      <c r="S52" s="88">
        <f t="shared" si="10"/>
        <v>8255.1550000000007</v>
      </c>
      <c r="T52" s="88">
        <f t="shared" si="10"/>
        <v>8245.8430000000008</v>
      </c>
      <c r="U52" s="88">
        <f t="shared" si="10"/>
        <v>9037.987000000001</v>
      </c>
      <c r="V52" s="88">
        <f t="shared" si="10"/>
        <v>8393.3280000000013</v>
      </c>
      <c r="W52" s="88">
        <f t="shared" si="10"/>
        <v>7496.3950000000013</v>
      </c>
      <c r="X52" s="88">
        <f t="shared" si="10"/>
        <v>7143.0759999999991</v>
      </c>
      <c r="Y52" s="88">
        <f t="shared" si="10"/>
        <v>6633.6019999999999</v>
      </c>
      <c r="Z52" s="89" t="str">
        <f t="shared" si="10"/>
        <v/>
      </c>
      <c r="AA52" s="104">
        <f>SUM(B52:Z52)</f>
        <v>183841.82800000004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45902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-1204</v>
      </c>
      <c r="C4" s="18">
        <v>-1082</v>
      </c>
      <c r="D4" s="18">
        <v>-765.6</v>
      </c>
      <c r="E4" s="18">
        <v>-614.70000000000005</v>
      </c>
      <c r="F4" s="18">
        <v>-473</v>
      </c>
      <c r="G4" s="18">
        <v>-498.5</v>
      </c>
      <c r="H4" s="18">
        <v>-401.8</v>
      </c>
      <c r="I4" s="18">
        <v>364.5</v>
      </c>
      <c r="J4" s="18">
        <v>267.7</v>
      </c>
      <c r="K4" s="18">
        <v>427.6</v>
      </c>
      <c r="L4" s="18">
        <v>640.5</v>
      </c>
      <c r="M4" s="18">
        <v>579.9</v>
      </c>
      <c r="N4" s="18">
        <v>628.5</v>
      </c>
      <c r="O4" s="18">
        <v>538.79999999999995</v>
      </c>
      <c r="P4" s="18">
        <v>477.7</v>
      </c>
      <c r="Q4" s="18">
        <v>497.1</v>
      </c>
      <c r="R4" s="18">
        <v>299.89999999999998</v>
      </c>
      <c r="S4" s="18">
        <v>-604.20000000000005</v>
      </c>
      <c r="T4" s="18">
        <v>-848.6</v>
      </c>
      <c r="U4" s="18">
        <v>881.7</v>
      </c>
      <c r="V4" s="18">
        <v>426.3</v>
      </c>
      <c r="W4" s="18">
        <v>-77.5</v>
      </c>
      <c r="X4" s="18">
        <v>-671.1</v>
      </c>
      <c r="Y4" s="18">
        <v>-775.1</v>
      </c>
      <c r="Z4" s="19"/>
      <c r="AA4" s="111">
        <f>SUM(B4:Z4)</f>
        <v>-1985.9000000000005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89.92</v>
      </c>
      <c r="C7" s="117">
        <v>85.27</v>
      </c>
      <c r="D7" s="117">
        <v>87.59</v>
      </c>
      <c r="E7" s="117">
        <v>88.12</v>
      </c>
      <c r="F7" s="117">
        <v>90.46</v>
      </c>
      <c r="G7" s="117">
        <v>99.6</v>
      </c>
      <c r="H7" s="117">
        <v>121.85</v>
      </c>
      <c r="I7" s="117">
        <v>139.21</v>
      </c>
      <c r="J7" s="117">
        <v>65.06</v>
      </c>
      <c r="K7" s="117">
        <v>26</v>
      </c>
      <c r="L7" s="117">
        <v>12.78</v>
      </c>
      <c r="M7" s="117">
        <v>15.33</v>
      </c>
      <c r="N7" s="117">
        <v>22.09</v>
      </c>
      <c r="O7" s="117">
        <v>44.89</v>
      </c>
      <c r="P7" s="117">
        <v>71.59</v>
      </c>
      <c r="Q7" s="117">
        <v>77.11</v>
      </c>
      <c r="R7" s="117">
        <v>96.36</v>
      </c>
      <c r="S7" s="117">
        <v>115.89</v>
      </c>
      <c r="T7" s="117">
        <v>166.95</v>
      </c>
      <c r="U7" s="117">
        <v>286.05</v>
      </c>
      <c r="V7" s="117">
        <v>242.78</v>
      </c>
      <c r="W7" s="117">
        <v>130.38</v>
      </c>
      <c r="X7" s="117">
        <v>110.89</v>
      </c>
      <c r="Y7" s="117">
        <v>108.08</v>
      </c>
      <c r="Z7" s="118"/>
      <c r="AA7" s="119">
        <f>IF(SUM(B7:Z7)&lt;&gt;0,AVERAGEIF(B7:Z7,"&lt;&gt;"""),"")</f>
        <v>99.760416666666643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1204</v>
      </c>
      <c r="C13" s="129">
        <v>1082</v>
      </c>
      <c r="D13" s="129">
        <v>765.6</v>
      </c>
      <c r="E13" s="129">
        <v>614.70000000000005</v>
      </c>
      <c r="F13" s="129">
        <v>473</v>
      </c>
      <c r="G13" s="129">
        <v>498.5</v>
      </c>
      <c r="H13" s="129">
        <v>401.8</v>
      </c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>
        <v>604.20000000000005</v>
      </c>
      <c r="T13" s="129">
        <v>848.6</v>
      </c>
      <c r="U13" s="129"/>
      <c r="V13" s="129"/>
      <c r="W13" s="129">
        <v>77.5</v>
      </c>
      <c r="X13" s="129">
        <v>671.1</v>
      </c>
      <c r="Y13" s="130">
        <v>775.1</v>
      </c>
      <c r="Z13" s="131"/>
      <c r="AA13" s="132">
        <f t="shared" si="0"/>
        <v>8016.1000000000013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1204</v>
      </c>
      <c r="C16" s="135">
        <f t="shared" si="1"/>
        <v>1082</v>
      </c>
      <c r="D16" s="135">
        <f t="shared" si="1"/>
        <v>765.6</v>
      </c>
      <c r="E16" s="135">
        <f t="shared" si="1"/>
        <v>614.70000000000005</v>
      </c>
      <c r="F16" s="135">
        <f t="shared" si="1"/>
        <v>473</v>
      </c>
      <c r="G16" s="135">
        <f t="shared" si="1"/>
        <v>498.5</v>
      </c>
      <c r="H16" s="135">
        <f t="shared" si="1"/>
        <v>401.8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604.20000000000005</v>
      </c>
      <c r="T16" s="135">
        <f t="shared" si="1"/>
        <v>848.6</v>
      </c>
      <c r="U16" s="135">
        <f t="shared" si="1"/>
        <v>0</v>
      </c>
      <c r="V16" s="135">
        <f t="shared" si="1"/>
        <v>0</v>
      </c>
      <c r="W16" s="135">
        <f t="shared" si="1"/>
        <v>77.5</v>
      </c>
      <c r="X16" s="135">
        <f t="shared" si="1"/>
        <v>671.1</v>
      </c>
      <c r="Y16" s="135">
        <f t="shared" si="1"/>
        <v>775.1</v>
      </c>
      <c r="Z16" s="136" t="str">
        <f t="shared" si="1"/>
        <v/>
      </c>
      <c r="AA16" s="90">
        <f t="shared" si="0"/>
        <v>8016.1000000000013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>
        <v>364.5</v>
      </c>
      <c r="J21" s="129">
        <v>267.7</v>
      </c>
      <c r="K21" s="129">
        <v>427.6</v>
      </c>
      <c r="L21" s="129">
        <v>640.5</v>
      </c>
      <c r="M21" s="129">
        <v>579.9</v>
      </c>
      <c r="N21" s="129">
        <v>628.5</v>
      </c>
      <c r="O21" s="129">
        <v>538.79999999999995</v>
      </c>
      <c r="P21" s="129">
        <v>477.7</v>
      </c>
      <c r="Q21" s="129">
        <v>497.1</v>
      </c>
      <c r="R21" s="129">
        <v>299.89999999999998</v>
      </c>
      <c r="S21" s="129"/>
      <c r="T21" s="129"/>
      <c r="U21" s="129">
        <v>881.7</v>
      </c>
      <c r="V21" s="129">
        <v>426.3</v>
      </c>
      <c r="W21" s="129"/>
      <c r="X21" s="129"/>
      <c r="Y21" s="130"/>
      <c r="Z21" s="131"/>
      <c r="AA21" s="132">
        <f t="shared" si="2"/>
        <v>6030.2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364.5</v>
      </c>
      <c r="J24" s="135">
        <f t="shared" si="3"/>
        <v>267.7</v>
      </c>
      <c r="K24" s="135">
        <f t="shared" si="3"/>
        <v>427.6</v>
      </c>
      <c r="L24" s="135">
        <f t="shared" si="3"/>
        <v>640.5</v>
      </c>
      <c r="M24" s="135">
        <f t="shared" si="3"/>
        <v>579.9</v>
      </c>
      <c r="N24" s="135">
        <f t="shared" si="3"/>
        <v>628.5</v>
      </c>
      <c r="O24" s="135">
        <f t="shared" si="3"/>
        <v>538.79999999999995</v>
      </c>
      <c r="P24" s="135">
        <f t="shared" si="3"/>
        <v>477.7</v>
      </c>
      <c r="Q24" s="135">
        <f t="shared" si="3"/>
        <v>497.1</v>
      </c>
      <c r="R24" s="135">
        <f t="shared" si="3"/>
        <v>299.89999999999998</v>
      </c>
      <c r="S24" s="135">
        <f t="shared" si="3"/>
        <v>0</v>
      </c>
      <c r="T24" s="135">
        <f t="shared" si="3"/>
        <v>0</v>
      </c>
      <c r="U24" s="135">
        <f t="shared" si="3"/>
        <v>881.7</v>
      </c>
      <c r="V24" s="135">
        <f t="shared" si="3"/>
        <v>426.3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6030.2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2025-09-01T11:06:42Z</dcterms:created>
  <dcterms:modified xsi:type="dcterms:W3CDTF">2025-09-01T11:06:43Z</dcterms:modified>
</cp:coreProperties>
</file>