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<sst xmlns="http://schemas.openxmlformats.org/spreadsheetml/2006/main" count="119" uniqueCount="54">
  <si>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31/08/2025 14:06:41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</si>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</sst>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039-4544-A059-44A3C6C1957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039-4544-A059-44A3C6C1957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039-4544-A059-44A3C6C1957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039-4544-A059-44A3C6C1957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039-4544-A059-44A3C6C1957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39-4544-A059-44A3C6C1957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039-4544-A059-44A3C6C1957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039-4544-A059-44A3C6C1957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231</c:v>
                </c:pt>
                <c:pt idx="1">
                  <c:v>215</c:v>
                </c:pt>
                <c:pt idx="2">
                  <c:v>201</c:v>
                </c:pt>
                <c:pt idx="3">
                  <c:v>192</c:v>
                </c:pt>
                <c:pt idx="4">
                  <c:v>193</c:v>
                </c:pt>
                <c:pt idx="5">
                  <c:v>207</c:v>
                </c:pt>
                <c:pt idx="6">
                  <c:v>247</c:v>
                </c:pt>
                <c:pt idx="7">
                  <c:v>291</c:v>
                </c:pt>
                <c:pt idx="8">
                  <c:v>313</c:v>
                </c:pt>
                <c:pt idx="9">
                  <c:v>315</c:v>
                </c:pt>
                <c:pt idx="10">
                  <c:v>307</c:v>
                </c:pt>
                <c:pt idx="11">
                  <c:v>310</c:v>
                </c:pt>
                <c:pt idx="12">
                  <c:v>312</c:v>
                </c:pt>
                <c:pt idx="13">
                  <c:v>305</c:v>
                </c:pt>
                <c:pt idx="14">
                  <c:v>293</c:v>
                </c:pt>
                <c:pt idx="15">
                  <c:v>293</c:v>
                </c:pt>
                <c:pt idx="16">
                  <c:v>317</c:v>
                </c:pt>
                <c:pt idx="17">
                  <c:v>350</c:v>
                </c:pt>
                <c:pt idx="18">
                  <c:v>354</c:v>
                </c:pt>
                <c:pt idx="19">
                  <c:v>358</c:v>
                </c:pt>
                <c:pt idx="20">
                  <c:v>319</c:v>
                </c:pt>
                <c:pt idx="21">
                  <c:v>277</c:v>
                </c:pt>
                <c:pt idx="22">
                  <c:v>234</c:v>
                </c:pt>
                <c:pt idx="23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039-4544-A059-44A3C6C1957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3394.7740000000003</c:v>
                </c:pt>
                <c:pt idx="1">
                  <c:v>3482.6959999999999</c:v>
                </c:pt>
                <c:pt idx="2">
                  <c:v>3402.7420000000002</c:v>
                </c:pt>
                <c:pt idx="3">
                  <c:v>3298.951</c:v>
                </c:pt>
                <c:pt idx="4">
                  <c:v>3471.4470000000001</c:v>
                </c:pt>
                <c:pt idx="5">
                  <c:v>3611.6540000000005</c:v>
                </c:pt>
                <c:pt idx="6">
                  <c:v>3901</c:v>
                </c:pt>
                <c:pt idx="7">
                  <c:v>3933.7359999999999</c:v>
                </c:pt>
                <c:pt idx="8">
                  <c:v>2957.694</c:v>
                </c:pt>
                <c:pt idx="9">
                  <c:v>1699.7720000000002</c:v>
                </c:pt>
                <c:pt idx="10">
                  <c:v>1342.9</c:v>
                </c:pt>
                <c:pt idx="11">
                  <c:v>592.9</c:v>
                </c:pt>
                <c:pt idx="12">
                  <c:v>592.9</c:v>
                </c:pt>
                <c:pt idx="13">
                  <c:v>592.9</c:v>
                </c:pt>
                <c:pt idx="14">
                  <c:v>592.9</c:v>
                </c:pt>
                <c:pt idx="15">
                  <c:v>1554.9</c:v>
                </c:pt>
                <c:pt idx="16">
                  <c:v>2853.7560000000003</c:v>
                </c:pt>
                <c:pt idx="17">
                  <c:v>4271.1499999999996</c:v>
                </c:pt>
                <c:pt idx="18">
                  <c:v>4454.7740000000003</c:v>
                </c:pt>
                <c:pt idx="19">
                  <c:v>4716.5129999999999</c:v>
                </c:pt>
                <c:pt idx="20">
                  <c:v>4755.5569999999998</c:v>
                </c:pt>
                <c:pt idx="21">
                  <c:v>4638.8879999999999</c:v>
                </c:pt>
                <c:pt idx="22">
                  <c:v>4332.4160000000002</c:v>
                </c:pt>
                <c:pt idx="23">
                  <c:v>4224.3900000000003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039-4544-A059-44A3C6C1957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889</c:v>
                </c:pt>
                <c:pt idx="1">
                  <c:v>571.20000000000005</c:v>
                </c:pt>
                <c:pt idx="2">
                  <c:v>538.70000000000005</c:v>
                </c:pt>
                <c:pt idx="3">
                  <c:v>576.1</c:v>
                </c:pt>
                <c:pt idx="4">
                  <c:v>472.4</c:v>
                </c:pt>
                <c:pt idx="5">
                  <c:v>565.9</c:v>
                </c:pt>
                <c:pt idx="6">
                  <c:v>468.1</c:v>
                </c:pt>
                <c:pt idx="7">
                  <c:v>30</c:v>
                </c:pt>
                <c:pt idx="8">
                  <c:v>25</c:v>
                </c:pt>
                <c:pt idx="9">
                  <c:v>0</c:v>
                </c:pt>
                <c:pt idx="10">
                  <c:v>50</c:v>
                </c:pt>
                <c:pt idx="11">
                  <c:v>45</c:v>
                </c:pt>
                <c:pt idx="12">
                  <c:v>55</c:v>
                </c:pt>
                <c:pt idx="13">
                  <c:v>45</c:v>
                </c:pt>
                <c:pt idx="14">
                  <c:v>273.39999999999998</c:v>
                </c:pt>
                <c:pt idx="15">
                  <c:v>45</c:v>
                </c:pt>
                <c:pt idx="16">
                  <c:v>115.9</c:v>
                </c:pt>
                <c:pt idx="17">
                  <c:v>612.4</c:v>
                </c:pt>
                <c:pt idx="18">
                  <c:v>574.5</c:v>
                </c:pt>
                <c:pt idx="19">
                  <c:v>191</c:v>
                </c:pt>
                <c:pt idx="20">
                  <c:v>218</c:v>
                </c:pt>
                <c:pt idx="21">
                  <c:v>104.6</c:v>
                </c:pt>
                <c:pt idx="22">
                  <c:v>646.1</c:v>
                </c:pt>
                <c:pt idx="23">
                  <c:v>1057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39-4544-A059-44A3C6C1957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1209.2709999999997</c:v>
                </c:pt>
                <c:pt idx="1">
                  <c:v>1218.4889999999998</c:v>
                </c:pt>
                <c:pt idx="2">
                  <c:v>1219.038</c:v>
                </c:pt>
                <c:pt idx="3">
                  <c:v>1217.1729999999998</c:v>
                </c:pt>
                <c:pt idx="4">
                  <c:v>1198.1460000000002</c:v>
                </c:pt>
                <c:pt idx="5">
                  <c:v>1160.0259999999998</c:v>
                </c:pt>
                <c:pt idx="6">
                  <c:v>1395.6979999999999</c:v>
                </c:pt>
                <c:pt idx="7">
                  <c:v>2624.6889999999999</c:v>
                </c:pt>
                <c:pt idx="8">
                  <c:v>4473.9810000000016</c:v>
                </c:pt>
                <c:pt idx="9">
                  <c:v>5967.3009999999995</c:v>
                </c:pt>
                <c:pt idx="10">
                  <c:v>6982.6650000000009</c:v>
                </c:pt>
                <c:pt idx="11">
                  <c:v>7523.8049999999994</c:v>
                </c:pt>
                <c:pt idx="12">
                  <c:v>7729.6179999999995</c:v>
                </c:pt>
                <c:pt idx="13">
                  <c:v>7619.9070000000029</c:v>
                </c:pt>
                <c:pt idx="14">
                  <c:v>7122.9440000000013</c:v>
                </c:pt>
                <c:pt idx="15">
                  <c:v>6119.7739999999985</c:v>
                </c:pt>
                <c:pt idx="16">
                  <c:v>4619.8939999999993</c:v>
                </c:pt>
                <c:pt idx="17">
                  <c:v>2740.9359999999997</c:v>
                </c:pt>
                <c:pt idx="18">
                  <c:v>1373.0239999999999</c:v>
                </c:pt>
                <c:pt idx="19">
                  <c:v>976.31</c:v>
                </c:pt>
                <c:pt idx="20">
                  <c:v>906.13700000000017</c:v>
                </c:pt>
                <c:pt idx="21">
                  <c:v>852.98700000000019</c:v>
                </c:pt>
                <c:pt idx="22">
                  <c:v>824.57299999999998</c:v>
                </c:pt>
                <c:pt idx="23">
                  <c:v>834.07899999999995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039-4544-A059-44A3C6C1957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14</c:v>
                </c:pt>
                <c:pt idx="2">
                  <c:v>15</c:v>
                </c:pt>
                <c:pt idx="3">
                  <c:v>17</c:v>
                </c:pt>
                <c:pt idx="4">
                  <c:v>21</c:v>
                </c:pt>
                <c:pt idx="5">
                  <c:v>25</c:v>
                </c:pt>
                <c:pt idx="6">
                  <c:v>30</c:v>
                </c:pt>
                <c:pt idx="7">
                  <c:v>44</c:v>
                </c:pt>
                <c:pt idx="8">
                  <c:v>63</c:v>
                </c:pt>
                <c:pt idx="9">
                  <c:v>78</c:v>
                </c:pt>
                <c:pt idx="10">
                  <c:v>91</c:v>
                </c:pt>
                <c:pt idx="11">
                  <c:v>99</c:v>
                </c:pt>
                <c:pt idx="12">
                  <c:v>104</c:v>
                </c:pt>
                <c:pt idx="13">
                  <c:v>104</c:v>
                </c:pt>
                <c:pt idx="14">
                  <c:v>101</c:v>
                </c:pt>
                <c:pt idx="15">
                  <c:v>94</c:v>
                </c:pt>
                <c:pt idx="16">
                  <c:v>80</c:v>
                </c:pt>
                <c:pt idx="17">
                  <c:v>64</c:v>
                </c:pt>
                <c:pt idx="18">
                  <c:v>58</c:v>
                </c:pt>
                <c:pt idx="19">
                  <c:v>61</c:v>
                </c:pt>
                <c:pt idx="20">
                  <c:v>65</c:v>
                </c:pt>
                <c:pt idx="21">
                  <c:v>66</c:v>
                </c:pt>
                <c:pt idx="22">
                  <c:v>67</c:v>
                </c:pt>
                <c:pt idx="2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039-4544-A059-44A3C6C1957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26</c:v>
                </c:pt>
                <c:pt idx="4">
                  <c:v>66</c:v>
                </c:pt>
                <c:pt idx="5">
                  <c:v>100</c:v>
                </c:pt>
                <c:pt idx="6">
                  <c:v>154</c:v>
                </c:pt>
                <c:pt idx="7">
                  <c:v>124</c:v>
                </c:pt>
                <c:pt idx="8">
                  <c:v>128</c:v>
                </c:pt>
                <c:pt idx="9">
                  <c:v>83</c:v>
                </c:pt>
                <c:pt idx="10">
                  <c:v>51</c:v>
                </c:pt>
                <c:pt idx="11">
                  <c:v>25</c:v>
                </c:pt>
                <c:pt idx="12">
                  <c:v>29</c:v>
                </c:pt>
                <c:pt idx="13">
                  <c:v>29</c:v>
                </c:pt>
                <c:pt idx="14">
                  <c:v>25</c:v>
                </c:pt>
                <c:pt idx="15">
                  <c:v>25</c:v>
                </c:pt>
                <c:pt idx="17">
                  <c:v>26</c:v>
                </c:pt>
                <c:pt idx="18">
                  <c:v>1090</c:v>
                </c:pt>
                <c:pt idx="19">
                  <c:v>2146</c:v>
                </c:pt>
                <c:pt idx="20">
                  <c:v>1813</c:v>
                </c:pt>
                <c:pt idx="21">
                  <c:v>1281</c:v>
                </c:pt>
                <c:pt idx="22">
                  <c:v>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039-4544-A059-44A3C6C195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88.39</c:v>
                </c:pt>
                <c:pt idx="1">
                  <c:v>87.67</c:v>
                </c:pt>
                <c:pt idx="2">
                  <c:v>86.63</c:v>
                </c:pt>
                <c:pt idx="3">
                  <c:v>85.65</c:v>
                </c:pt>
                <c:pt idx="4">
                  <c:v>87.37</c:v>
                </c:pt>
                <c:pt idx="5">
                  <c:v>97.67</c:v>
                </c:pt>
                <c:pt idx="6">
                  <c:v>116.93</c:v>
                </c:pt>
                <c:pt idx="7">
                  <c:v>122.24</c:v>
                </c:pt>
                <c:pt idx="8">
                  <c:v>108.43</c:v>
                </c:pt>
                <c:pt idx="9">
                  <c:v>81.510000000000005</c:v>
                </c:pt>
                <c:pt idx="10">
                  <c:v>13.8</c:v>
                </c:pt>
                <c:pt idx="11">
                  <c:v>40</c:v>
                </c:pt>
                <c:pt idx="12">
                  <c:v>40</c:v>
                </c:pt>
                <c:pt idx="13">
                  <c:v>23.36</c:v>
                </c:pt>
                <c:pt idx="14">
                  <c:v>39.69</c:v>
                </c:pt>
                <c:pt idx="15">
                  <c:v>70.84</c:v>
                </c:pt>
                <c:pt idx="16">
                  <c:v>83.47</c:v>
                </c:pt>
                <c:pt idx="17">
                  <c:v>110.84</c:v>
                </c:pt>
                <c:pt idx="18">
                  <c:v>165.6</c:v>
                </c:pt>
                <c:pt idx="19">
                  <c:v>225.31</c:v>
                </c:pt>
                <c:pt idx="20">
                  <c:v>204.66</c:v>
                </c:pt>
                <c:pt idx="21">
                  <c:v>138.01</c:v>
                </c:pt>
                <c:pt idx="22">
                  <c:v>108.99</c:v>
                </c:pt>
                <c:pt idx="23">
                  <c:v>99.49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039-4544-A059-44A3C6C195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112.5</c:v>
                </c:pt>
                <c:pt idx="1">
                  <c:v>105.5</c:v>
                </c:pt>
                <c:pt idx="2">
                  <c:v>108.5</c:v>
                </c:pt>
                <c:pt idx="3">
                  <c:v>112</c:v>
                </c:pt>
                <c:pt idx="4">
                  <c:v>116</c:v>
                </c:pt>
                <c:pt idx="5">
                  <c:v>119.5</c:v>
                </c:pt>
                <c:pt idx="6">
                  <c:v>120</c:v>
                </c:pt>
                <c:pt idx="7">
                  <c:v>118</c:v>
                </c:pt>
                <c:pt idx="8">
                  <c:v>115</c:v>
                </c:pt>
                <c:pt idx="9">
                  <c:v>124.5</c:v>
                </c:pt>
                <c:pt idx="10">
                  <c:v>142.5</c:v>
                </c:pt>
                <c:pt idx="11">
                  <c:v>148</c:v>
                </c:pt>
                <c:pt idx="12">
                  <c:v>142</c:v>
                </c:pt>
                <c:pt idx="13">
                  <c:v>132</c:v>
                </c:pt>
                <c:pt idx="14">
                  <c:v>124</c:v>
                </c:pt>
                <c:pt idx="15">
                  <c:v>121</c:v>
                </c:pt>
                <c:pt idx="16">
                  <c:v>117</c:v>
                </c:pt>
                <c:pt idx="17">
                  <c:v>169</c:v>
                </c:pt>
                <c:pt idx="18">
                  <c:v>204.5</c:v>
                </c:pt>
                <c:pt idx="19">
                  <c:v>218.5</c:v>
                </c:pt>
                <c:pt idx="20">
                  <c:v>207.5</c:v>
                </c:pt>
                <c:pt idx="21">
                  <c:v>182</c:v>
                </c:pt>
                <c:pt idx="22">
                  <c:v>166</c:v>
                </c:pt>
                <c:pt idx="23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EB-4F2C-822C-B87D94017BE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705.47</c:v>
                </c:pt>
                <c:pt idx="1">
                  <c:v>685.86299999999994</c:v>
                </c:pt>
                <c:pt idx="2">
                  <c:v>663.37400000000002</c:v>
                </c:pt>
                <c:pt idx="3">
                  <c:v>661.82899999999995</c:v>
                </c:pt>
                <c:pt idx="4">
                  <c:v>663.85599999999999</c:v>
                </c:pt>
                <c:pt idx="5">
                  <c:v>658.29600000000005</c:v>
                </c:pt>
                <c:pt idx="6">
                  <c:v>660.07500000000005</c:v>
                </c:pt>
                <c:pt idx="7">
                  <c:v>653.53300000000002</c:v>
                </c:pt>
                <c:pt idx="8">
                  <c:v>650.79300000000001</c:v>
                </c:pt>
                <c:pt idx="9">
                  <c:v>651.9190000000001</c:v>
                </c:pt>
                <c:pt idx="10">
                  <c:v>645.84199999999987</c:v>
                </c:pt>
                <c:pt idx="11">
                  <c:v>645.21400000000006</c:v>
                </c:pt>
                <c:pt idx="12">
                  <c:v>644.22799999999995</c:v>
                </c:pt>
                <c:pt idx="13">
                  <c:v>645.17399999999998</c:v>
                </c:pt>
                <c:pt idx="14">
                  <c:v>695.572</c:v>
                </c:pt>
                <c:pt idx="15">
                  <c:v>703.4860000000001</c:v>
                </c:pt>
                <c:pt idx="16">
                  <c:v>689.35200000000009</c:v>
                </c:pt>
                <c:pt idx="17">
                  <c:v>693.86299999999994</c:v>
                </c:pt>
                <c:pt idx="18">
                  <c:v>692.04899999999998</c:v>
                </c:pt>
                <c:pt idx="19">
                  <c:v>675.67199999999991</c:v>
                </c:pt>
                <c:pt idx="20">
                  <c:v>685.30899999999997</c:v>
                </c:pt>
                <c:pt idx="21">
                  <c:v>679.53599999999994</c:v>
                </c:pt>
                <c:pt idx="22">
                  <c:v>686.02700000000004</c:v>
                </c:pt>
                <c:pt idx="23">
                  <c:v>682.48900000000003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EB-4F2C-822C-B87D94017BE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1102.3200000000002</c:v>
                </c:pt>
                <c:pt idx="1">
                  <c:v>1096.876</c:v>
                </c:pt>
                <c:pt idx="2">
                  <c:v>1105.0239999999999</c:v>
                </c:pt>
                <c:pt idx="3">
                  <c:v>1118.8609999999996</c:v>
                </c:pt>
                <c:pt idx="4">
                  <c:v>1179.203</c:v>
                </c:pt>
                <c:pt idx="5">
                  <c:v>1337.4230000000002</c:v>
                </c:pt>
                <c:pt idx="6">
                  <c:v>1562.8490000000002</c:v>
                </c:pt>
                <c:pt idx="7">
                  <c:v>1744.5459999999996</c:v>
                </c:pt>
                <c:pt idx="8">
                  <c:v>1829.1269999999997</c:v>
                </c:pt>
                <c:pt idx="9">
                  <c:v>1855.4160000000002</c:v>
                </c:pt>
                <c:pt idx="10">
                  <c:v>1862.8610000000003</c:v>
                </c:pt>
                <c:pt idx="11">
                  <c:v>1853.7659999999998</c:v>
                </c:pt>
                <c:pt idx="12">
                  <c:v>1875.9850000000001</c:v>
                </c:pt>
                <c:pt idx="13">
                  <c:v>1858.902</c:v>
                </c:pt>
                <c:pt idx="14">
                  <c:v>1825.3400000000001</c:v>
                </c:pt>
                <c:pt idx="15">
                  <c:v>1817.2370000000001</c:v>
                </c:pt>
                <c:pt idx="16">
                  <c:v>1817.2750000000003</c:v>
                </c:pt>
                <c:pt idx="17">
                  <c:v>1782.6209999999996</c:v>
                </c:pt>
                <c:pt idx="18">
                  <c:v>1763.5910000000001</c:v>
                </c:pt>
                <c:pt idx="19">
                  <c:v>1746.598</c:v>
                </c:pt>
                <c:pt idx="20">
                  <c:v>1628.2109999999998</c:v>
                </c:pt>
                <c:pt idx="21">
                  <c:v>1462.931</c:v>
                </c:pt>
                <c:pt idx="22">
                  <c:v>1401.1689999999996</c:v>
                </c:pt>
                <c:pt idx="23">
                  <c:v>1388.5349999999999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EB-4F2C-822C-B87D94017BE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3162.7729999999997</c:v>
                </c:pt>
                <c:pt idx="1">
                  <c:v>2990.13</c:v>
                </c:pt>
                <c:pt idx="2">
                  <c:v>2883.6000000000004</c:v>
                </c:pt>
                <c:pt idx="3">
                  <c:v>2818.5369999999998</c:v>
                </c:pt>
                <c:pt idx="4">
                  <c:v>2841.9180000000001</c:v>
                </c:pt>
                <c:pt idx="5">
                  <c:v>2912.3229999999999</c:v>
                </c:pt>
                <c:pt idx="6">
                  <c:v>3131.069</c:v>
                </c:pt>
                <c:pt idx="7">
                  <c:v>3547.0739999999996</c:v>
                </c:pt>
                <c:pt idx="8">
                  <c:v>3949.1559999999999</c:v>
                </c:pt>
                <c:pt idx="9">
                  <c:v>4263.2380000000003</c:v>
                </c:pt>
                <c:pt idx="10">
                  <c:v>4435.8329999999996</c:v>
                </c:pt>
                <c:pt idx="11">
                  <c:v>4566.9370000000008</c:v>
                </c:pt>
                <c:pt idx="12">
                  <c:v>4696.7810000000009</c:v>
                </c:pt>
                <c:pt idx="13">
                  <c:v>4654.8930000000009</c:v>
                </c:pt>
                <c:pt idx="14">
                  <c:v>4463.3760000000002</c:v>
                </c:pt>
                <c:pt idx="15">
                  <c:v>4398.4799999999996</c:v>
                </c:pt>
                <c:pt idx="16">
                  <c:v>4407.9270000000006</c:v>
                </c:pt>
                <c:pt idx="17">
                  <c:v>4423.8420000000006</c:v>
                </c:pt>
                <c:pt idx="18">
                  <c:v>4408.518</c:v>
                </c:pt>
                <c:pt idx="19">
                  <c:v>4578.362000000001</c:v>
                </c:pt>
                <c:pt idx="20">
                  <c:v>4473.8960000000006</c:v>
                </c:pt>
                <c:pt idx="21">
                  <c:v>4190.0349999999999</c:v>
                </c:pt>
                <c:pt idx="22">
                  <c:v>3857.933</c:v>
                </c:pt>
                <c:pt idx="23">
                  <c:v>3498.45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EB-4F2C-822C-B87D94017BE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395.99999999999994</c:v>
                </c:pt>
                <c:pt idx="1">
                  <c:v>379</c:v>
                </c:pt>
                <c:pt idx="2">
                  <c:v>366</c:v>
                </c:pt>
                <c:pt idx="3">
                  <c:v>359</c:v>
                </c:pt>
                <c:pt idx="4">
                  <c:v>363.99999999999994</c:v>
                </c:pt>
                <c:pt idx="5">
                  <c:v>382.00000000000006</c:v>
                </c:pt>
                <c:pt idx="6">
                  <c:v>426.99999999999994</c:v>
                </c:pt>
                <c:pt idx="7">
                  <c:v>485.00000000000006</c:v>
                </c:pt>
                <c:pt idx="8">
                  <c:v>526</c:v>
                </c:pt>
                <c:pt idx="9">
                  <c:v>543.00000000000011</c:v>
                </c:pt>
                <c:pt idx="10">
                  <c:v>548.00000000000011</c:v>
                </c:pt>
                <c:pt idx="11">
                  <c:v>559</c:v>
                </c:pt>
                <c:pt idx="12">
                  <c:v>566</c:v>
                </c:pt>
                <c:pt idx="13">
                  <c:v>559</c:v>
                </c:pt>
                <c:pt idx="14">
                  <c:v>544</c:v>
                </c:pt>
                <c:pt idx="15">
                  <c:v>537</c:v>
                </c:pt>
                <c:pt idx="16">
                  <c:v>547</c:v>
                </c:pt>
                <c:pt idx="17">
                  <c:v>564</c:v>
                </c:pt>
                <c:pt idx="18">
                  <c:v>562.00000000000011</c:v>
                </c:pt>
                <c:pt idx="19">
                  <c:v>569.00000000000011</c:v>
                </c:pt>
                <c:pt idx="20">
                  <c:v>534.00000000000011</c:v>
                </c:pt>
                <c:pt idx="21">
                  <c:v>493</c:v>
                </c:pt>
                <c:pt idx="22">
                  <c:v>450.99999999999994</c:v>
                </c:pt>
                <c:pt idx="23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EB-4F2C-822C-B87D94017BE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EB-4F2C-822C-B87D94017BE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220</c:v>
                </c:pt>
                <c:pt idx="11">
                  <c:v>184.85599999999999</c:v>
                </c:pt>
                <c:pt idx="12">
                  <c:v>129.83099999999999</c:v>
                </c:pt>
                <c:pt idx="13">
                  <c:v>220</c:v>
                </c:pt>
                <c:pt idx="14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CEB-4F2C-822C-B87D94017BE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CEB-4F2C-822C-B87D94017BE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CEB-4F2C-822C-B87D94017BE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CEB-4F2C-822C-B87D94017BE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245</c:v>
                </c:pt>
                <c:pt idx="1">
                  <c:v>229</c:v>
                </c:pt>
                <c:pt idx="2">
                  <c:v>235</c:v>
                </c:pt>
                <c:pt idx="3">
                  <c:v>242</c:v>
                </c:pt>
                <c:pt idx="4">
                  <c:v>242</c:v>
                </c:pt>
                <c:pt idx="5">
                  <c:v>245</c:v>
                </c:pt>
                <c:pt idx="6">
                  <c:v>284</c:v>
                </c:pt>
                <c:pt idx="7">
                  <c:v>499.3</c:v>
                </c:pt>
                <c:pt idx="8">
                  <c:v>890.6</c:v>
                </c:pt>
                <c:pt idx="9">
                  <c:v>705</c:v>
                </c:pt>
                <c:pt idx="10">
                  <c:v>969.5</c:v>
                </c:pt>
                <c:pt idx="11">
                  <c:v>637.9</c:v>
                </c:pt>
                <c:pt idx="12">
                  <c:v>767.7</c:v>
                </c:pt>
                <c:pt idx="13">
                  <c:v>625.79999999999995</c:v>
                </c:pt>
                <c:pt idx="14">
                  <c:v>536</c:v>
                </c:pt>
                <c:pt idx="15">
                  <c:v>554.5</c:v>
                </c:pt>
                <c:pt idx="16">
                  <c:v>408</c:v>
                </c:pt>
                <c:pt idx="17">
                  <c:v>428</c:v>
                </c:pt>
                <c:pt idx="18">
                  <c:v>261</c:v>
                </c:pt>
                <c:pt idx="19">
                  <c:v>645.70000000000005</c:v>
                </c:pt>
                <c:pt idx="20">
                  <c:v>532.79999999999995</c:v>
                </c:pt>
                <c:pt idx="21">
                  <c:v>198</c:v>
                </c:pt>
                <c:pt idx="22">
                  <c:v>238</c:v>
                </c:pt>
                <c:pt idx="23">
                  <c:v>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EB-4F2C-822C-B87D94017BE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10.784000000000001</c:v>
                </c:pt>
                <c:pt idx="17">
                  <c:v>3.1259999999999999</c:v>
                </c:pt>
                <c:pt idx="18">
                  <c:v>12.615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EB-4F2C-822C-B87D94017BE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CEB-4F2C-822C-B87D94017BE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CEB-4F2C-822C-B87D94017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88.39</c:v>
                </c:pt>
                <c:pt idx="1">
                  <c:v>87.67</c:v>
                </c:pt>
                <c:pt idx="2">
                  <c:v>86.63</c:v>
                </c:pt>
                <c:pt idx="3">
                  <c:v>85.65</c:v>
                </c:pt>
                <c:pt idx="4">
                  <c:v>87.37</c:v>
                </c:pt>
                <c:pt idx="5">
                  <c:v>97.67</c:v>
                </c:pt>
                <c:pt idx="6">
                  <c:v>116.93</c:v>
                </c:pt>
                <c:pt idx="7">
                  <c:v>122.24</c:v>
                </c:pt>
                <c:pt idx="8">
                  <c:v>108.43</c:v>
                </c:pt>
                <c:pt idx="9">
                  <c:v>81.510000000000005</c:v>
                </c:pt>
                <c:pt idx="10">
                  <c:v>13.8</c:v>
                </c:pt>
                <c:pt idx="11">
                  <c:v>40</c:v>
                </c:pt>
                <c:pt idx="12">
                  <c:v>40</c:v>
                </c:pt>
                <c:pt idx="13">
                  <c:v>23.36</c:v>
                </c:pt>
                <c:pt idx="14">
                  <c:v>39.69</c:v>
                </c:pt>
                <c:pt idx="15">
                  <c:v>70.84</c:v>
                </c:pt>
                <c:pt idx="16">
                  <c:v>83.47</c:v>
                </c:pt>
                <c:pt idx="17">
                  <c:v>110.84</c:v>
                </c:pt>
                <c:pt idx="18">
                  <c:v>165.6</c:v>
                </c:pt>
                <c:pt idx="19">
                  <c:v>225.31</c:v>
                </c:pt>
                <c:pt idx="20">
                  <c:v>204.66</c:v>
                </c:pt>
                <c:pt idx="21">
                  <c:v>138.01</c:v>
                </c:pt>
                <c:pt idx="22">
                  <c:v>108.99</c:v>
                </c:pt>
                <c:pt idx="23">
                  <c:v>99.49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EB-4F2C-822C-B87D94017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5739.045000000001</v>
      </c>
      <c r="C4" s="18">
        <v>5501.3849999999993</v>
      </c>
      <c r="D4" s="18">
        <v>5376.4800000000014</v>
      </c>
      <c r="E4" s="18">
        <v>5327.2240000000011</v>
      </c>
      <c r="F4" s="18">
        <v>5421.9929999999995</v>
      </c>
      <c r="G4" s="18">
        <v>5669.58</v>
      </c>
      <c r="H4" s="18">
        <v>6195.7980000000007</v>
      </c>
      <c r="I4" s="18">
        <v>7047.4249999999993</v>
      </c>
      <c r="J4" s="18">
        <v>7960.6750000000002</v>
      </c>
      <c r="K4" s="18">
        <v>8143.0729999999985</v>
      </c>
      <c r="L4" s="18">
        <v>8824.5650000000023</v>
      </c>
      <c r="M4" s="18">
        <v>8595.7049999999981</v>
      </c>
      <c r="N4" s="18">
        <v>8822.5180000000018</v>
      </c>
      <c r="O4" s="18">
        <v>8695.8070000000025</v>
      </c>
      <c r="P4" s="18">
        <v>8408.2440000000024</v>
      </c>
      <c r="Q4" s="18">
        <v>8131.6739999999972</v>
      </c>
      <c r="R4" s="18">
        <v>7986.55</v>
      </c>
      <c r="S4" s="18">
        <v>8064.4860000000017</v>
      </c>
      <c r="T4" s="18">
        <v>7904.2979999999998</v>
      </c>
      <c r="U4" s="18">
        <v>8448.8230000000003</v>
      </c>
      <c r="V4" s="18">
        <v>8076.6940000000004</v>
      </c>
      <c r="W4" s="18">
        <v>7220.4749999999995</v>
      </c>
      <c r="X4" s="18">
        <v>6815.0889999999999</v>
      </c>
      <c r="Y4" s="18">
        <v>6365.469000000001</v>
      </c>
      <c r="Z4" s="19"/>
      <c r="AA4" s="20">
        <f>SUM(B4:Z4)</f>
        <v>174743.07500000004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88.39</v>
      </c>
      <c r="C7" s="28">
        <v>87.67</v>
      </c>
      <c r="D7" s="28">
        <v>86.63</v>
      </c>
      <c r="E7" s="28">
        <v>85.65</v>
      </c>
      <c r="F7" s="28">
        <v>87.37</v>
      </c>
      <c r="G7" s="28">
        <v>97.67</v>
      </c>
      <c r="H7" s="28">
        <v>116.93</v>
      </c>
      <c r="I7" s="28">
        <v>122.24</v>
      </c>
      <c r="J7" s="28">
        <v>108.43</v>
      </c>
      <c r="K7" s="28">
        <v>81.510000000000005</v>
      </c>
      <c r="L7" s="28">
        <v>13.8</v>
      </c>
      <c r="M7" s="28">
        <v>40</v>
      </c>
      <c r="N7" s="28">
        <v>40</v>
      </c>
      <c r="O7" s="28">
        <v>23.36</v>
      </c>
      <c r="P7" s="28">
        <v>39.69</v>
      </c>
      <c r="Q7" s="28">
        <v>70.84</v>
      </c>
      <c r="R7" s="28">
        <v>83.47</v>
      </c>
      <c r="S7" s="28">
        <v>110.84</v>
      </c>
      <c r="T7" s="28">
        <v>165.6</v>
      </c>
      <c r="U7" s="28">
        <v>225.31</v>
      </c>
      <c r="V7" s="28">
        <v>204.66</v>
      </c>
      <c r="W7" s="28">
        <v>138.01</v>
      </c>
      <c r="X7" s="28">
        <v>108.99</v>
      </c>
      <c r="Y7" s="28">
        <v>99.49</v>
      </c>
      <c r="Z7" s="29"/>
      <c r="AA7" s="30">
        <f>IF(SUM(B7:Z7)&lt;&gt;0,AVERAGEIF(B7:Z7,"&lt;&gt;"""),"")</f>
        <v>96.939583333333303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231</v>
      </c>
      <c r="C11" s="47">
        <v>215</v>
      </c>
      <c r="D11" s="47">
        <v>201</v>
      </c>
      <c r="E11" s="47">
        <v>192</v>
      </c>
      <c r="F11" s="47">
        <v>193</v>
      </c>
      <c r="G11" s="47">
        <v>207</v>
      </c>
      <c r="H11" s="47">
        <v>247</v>
      </c>
      <c r="I11" s="47">
        <v>291</v>
      </c>
      <c r="J11" s="47">
        <v>313</v>
      </c>
      <c r="K11" s="47">
        <v>315</v>
      </c>
      <c r="L11" s="47">
        <v>307</v>
      </c>
      <c r="M11" s="47">
        <v>310</v>
      </c>
      <c r="N11" s="47">
        <v>312</v>
      </c>
      <c r="O11" s="47">
        <v>305</v>
      </c>
      <c r="P11" s="47">
        <v>293</v>
      </c>
      <c r="Q11" s="47">
        <v>293</v>
      </c>
      <c r="R11" s="47">
        <v>317</v>
      </c>
      <c r="S11" s="47">
        <v>350</v>
      </c>
      <c r="T11" s="47">
        <v>354</v>
      </c>
      <c r="U11" s="47">
        <v>358</v>
      </c>
      <c r="V11" s="47">
        <v>319</v>
      </c>
      <c r="W11" s="47">
        <v>277</v>
      </c>
      <c r="X11" s="47">
        <v>234</v>
      </c>
      <c r="Y11" s="47">
        <v>182</v>
      </c>
      <c r="Z11" s="48"/>
      <c r="AA11" s="49">
        <f t="shared" si="0"/>
        <v>6616</v>
      </c>
    </row>
    <row r="12" spans="1:27" ht="24.95" customHeight="1" x14ac:dyDescent="0.2">
      <c r="A12" s="50" t="s">
        <v>8</v>
      </c>
      <c r="B12" s="51">
        <v>3394.7740000000003</v>
      </c>
      <c r="C12" s="52">
        <v>3482.6959999999999</v>
      </c>
      <c r="D12" s="52">
        <v>3402.7420000000002</v>
      </c>
      <c r="E12" s="52">
        <v>3298.951</v>
      </c>
      <c r="F12" s="52">
        <v>3471.4470000000001</v>
      </c>
      <c r="G12" s="52">
        <v>3611.6540000000005</v>
      </c>
      <c r="H12" s="52">
        <v>3901</v>
      </c>
      <c r="I12" s="52">
        <v>3933.7359999999999</v>
      </c>
      <c r="J12" s="52">
        <v>2957.694</v>
      </c>
      <c r="K12" s="52">
        <v>1699.7720000000002</v>
      </c>
      <c r="L12" s="52">
        <v>1342.9</v>
      </c>
      <c r="M12" s="52">
        <v>592.9</v>
      </c>
      <c r="N12" s="52">
        <v>592.9</v>
      </c>
      <c r="O12" s="52">
        <v>592.9</v>
      </c>
      <c r="P12" s="52">
        <v>592.9</v>
      </c>
      <c r="Q12" s="52">
        <v>1554.9</v>
      </c>
      <c r="R12" s="52">
        <v>2853.7560000000003</v>
      </c>
      <c r="S12" s="52">
        <v>4271.1499999999996</v>
      </c>
      <c r="T12" s="52">
        <v>4454.7740000000003</v>
      </c>
      <c r="U12" s="52">
        <v>4716.5129999999999</v>
      </c>
      <c r="V12" s="52">
        <v>4755.5569999999998</v>
      </c>
      <c r="W12" s="52">
        <v>4638.8879999999999</v>
      </c>
      <c r="X12" s="52">
        <v>4332.4160000000002</v>
      </c>
      <c r="Y12" s="52">
        <v>4224.3900000000003</v>
      </c>
      <c r="Z12" s="53"/>
      <c r="AA12" s="54">
        <f t="shared" si="0"/>
        <v>72671.310000000012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26</v>
      </c>
      <c r="F13" s="52">
        <v>66</v>
      </c>
      <c r="G13" s="52">
        <v>100</v>
      </c>
      <c r="H13" s="52">
        <v>154</v>
      </c>
      <c r="I13" s="52">
        <v>124</v>
      </c>
      <c r="J13" s="52">
        <v>128</v>
      </c>
      <c r="K13" s="52">
        <v>83</v>
      </c>
      <c r="L13" s="52">
        <v>51</v>
      </c>
      <c r="M13" s="52">
        <v>25</v>
      </c>
      <c r="N13" s="52">
        <v>29</v>
      </c>
      <c r="O13" s="52">
        <v>29</v>
      </c>
      <c r="P13" s="52">
        <v>25</v>
      </c>
      <c r="Q13" s="52">
        <v>25</v>
      </c>
      <c r="R13" s="52"/>
      <c r="S13" s="52">
        <v>26</v>
      </c>
      <c r="T13" s="52">
        <v>1090</v>
      </c>
      <c r="U13" s="52">
        <v>2146</v>
      </c>
      <c r="V13" s="52">
        <v>1813</v>
      </c>
      <c r="W13" s="52">
        <v>1281</v>
      </c>
      <c r="X13" s="52">
        <v>711</v>
      </c>
      <c r="Y13" s="52"/>
      <c r="Z13" s="53"/>
      <c r="AA13" s="54">
        <f t="shared" si="0"/>
        <v>7932</v>
      </c>
    </row>
    <row r="14" spans="1:27" ht="24.95" customHeight="1" x14ac:dyDescent="0.2">
      <c r="A14" s="55" t="s">
        <v>10</v>
      </c>
      <c r="B14" s="56">
        <v>1209.2709999999997</v>
      </c>
      <c r="C14" s="57">
        <v>1218.4889999999998</v>
      </c>
      <c r="D14" s="57">
        <v>1219.038</v>
      </c>
      <c r="E14" s="57">
        <v>1217.1729999999998</v>
      </c>
      <c r="F14" s="57">
        <v>1198.1460000000002</v>
      </c>
      <c r="G14" s="57">
        <v>1160.0259999999998</v>
      </c>
      <c r="H14" s="57">
        <v>1395.6979999999999</v>
      </c>
      <c r="I14" s="57">
        <v>2624.6889999999999</v>
      </c>
      <c r="J14" s="57">
        <v>4473.9810000000016</v>
      </c>
      <c r="K14" s="57">
        <v>5967.3009999999995</v>
      </c>
      <c r="L14" s="57">
        <v>6982.6650000000009</v>
      </c>
      <c r="M14" s="57">
        <v>7523.8049999999994</v>
      </c>
      <c r="N14" s="57">
        <v>7729.6179999999995</v>
      </c>
      <c r="O14" s="57">
        <v>7619.9070000000029</v>
      </c>
      <c r="P14" s="57">
        <v>7122.9440000000013</v>
      </c>
      <c r="Q14" s="57">
        <v>6119.7739999999985</v>
      </c>
      <c r="R14" s="57">
        <v>4619.8939999999993</v>
      </c>
      <c r="S14" s="57">
        <v>2740.9359999999997</v>
      </c>
      <c r="T14" s="57">
        <v>1373.0239999999999</v>
      </c>
      <c r="U14" s="57">
        <v>976.31</v>
      </c>
      <c r="V14" s="57">
        <v>906.13700000000017</v>
      </c>
      <c r="W14" s="57">
        <v>852.98700000000019</v>
      </c>
      <c r="X14" s="57">
        <v>824.57299999999998</v>
      </c>
      <c r="Y14" s="57">
        <v>834.07899999999995</v>
      </c>
      <c r="Z14" s="58"/>
      <c r="AA14" s="59">
        <f t="shared" si="0"/>
        <v>77910.464999999997</v>
      </c>
    </row>
    <row r="15" spans="1:27" ht="24.95" customHeight="1" x14ac:dyDescent="0.2">
      <c r="A15" s="55" t="s">
        <v>11</v>
      </c>
      <c r="B15" s="56">
        <v>15</v>
      </c>
      <c r="C15" s="57">
        <v>14</v>
      </c>
      <c r="D15" s="57">
        <v>15</v>
      </c>
      <c r="E15" s="57">
        <v>17</v>
      </c>
      <c r="F15" s="57">
        <v>21</v>
      </c>
      <c r="G15" s="57">
        <v>25</v>
      </c>
      <c r="H15" s="57">
        <v>30</v>
      </c>
      <c r="I15" s="57">
        <v>44</v>
      </c>
      <c r="J15" s="57">
        <v>63</v>
      </c>
      <c r="K15" s="57">
        <v>78</v>
      </c>
      <c r="L15" s="57">
        <v>91</v>
      </c>
      <c r="M15" s="57">
        <v>99</v>
      </c>
      <c r="N15" s="57">
        <v>104</v>
      </c>
      <c r="O15" s="57">
        <v>104</v>
      </c>
      <c r="P15" s="57">
        <v>101</v>
      </c>
      <c r="Q15" s="57">
        <v>94</v>
      </c>
      <c r="R15" s="57">
        <v>80</v>
      </c>
      <c r="S15" s="57">
        <v>64</v>
      </c>
      <c r="T15" s="57">
        <v>58</v>
      </c>
      <c r="U15" s="57">
        <v>61</v>
      </c>
      <c r="V15" s="57">
        <v>65</v>
      </c>
      <c r="W15" s="57">
        <v>66</v>
      </c>
      <c r="X15" s="57">
        <v>67</v>
      </c>
      <c r="Y15" s="57">
        <v>68</v>
      </c>
      <c r="Z15" s="58"/>
      <c r="AA15" s="59">
        <f t="shared" si="0"/>
        <v>1444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4850.0450000000001</v>
      </c>
      <c r="C16" s="62">
        <f t="shared" si="1"/>
        <v>4930.1849999999995</v>
      </c>
      <c r="D16" s="62">
        <f t="shared" si="1"/>
        <v>4837.7800000000007</v>
      </c>
      <c r="E16" s="62">
        <f t="shared" si="1"/>
        <v>4751.1239999999998</v>
      </c>
      <c r="F16" s="62">
        <f t="shared" si="1"/>
        <v>4949.5930000000008</v>
      </c>
      <c r="G16" s="62">
        <f t="shared" si="1"/>
        <v>5103.68</v>
      </c>
      <c r="H16" s="62">
        <f t="shared" si="1"/>
        <v>5727.6980000000003</v>
      </c>
      <c r="I16" s="62">
        <f t="shared" si="1"/>
        <v>7017.4249999999993</v>
      </c>
      <c r="J16" s="62">
        <f t="shared" si="1"/>
        <v>7935.6750000000011</v>
      </c>
      <c r="K16" s="62">
        <f t="shared" si="1"/>
        <v>8143.0729999999994</v>
      </c>
      <c r="L16" s="62">
        <f t="shared" si="1"/>
        <v>8774.5650000000005</v>
      </c>
      <c r="M16" s="62">
        <f t="shared" si="1"/>
        <v>8550.7049999999999</v>
      </c>
      <c r="N16" s="62">
        <f t="shared" si="1"/>
        <v>8767.518</v>
      </c>
      <c r="O16" s="62">
        <f t="shared" si="1"/>
        <v>8650.8070000000025</v>
      </c>
      <c r="P16" s="62">
        <f t="shared" si="1"/>
        <v>8134.844000000001</v>
      </c>
      <c r="Q16" s="62">
        <f t="shared" si="1"/>
        <v>8086.6739999999991</v>
      </c>
      <c r="R16" s="62">
        <f t="shared" si="1"/>
        <v>7870.65</v>
      </c>
      <c r="S16" s="62">
        <f t="shared" si="1"/>
        <v>7452.0859999999993</v>
      </c>
      <c r="T16" s="62">
        <f t="shared" si="1"/>
        <v>7329.7980000000007</v>
      </c>
      <c r="U16" s="62">
        <f t="shared" si="1"/>
        <v>8257.8230000000003</v>
      </c>
      <c r="V16" s="62">
        <f t="shared" si="1"/>
        <v>7858.6939999999995</v>
      </c>
      <c r="W16" s="62">
        <f t="shared" si="1"/>
        <v>7115.875</v>
      </c>
      <c r="X16" s="62">
        <f t="shared" si="1"/>
        <v>6168.9890000000005</v>
      </c>
      <c r="Y16" s="62">
        <f t="shared" si="1"/>
        <v>5308.4690000000001</v>
      </c>
      <c r="Z16" s="63" t="str">
        <f t="shared" si="1"/>
        <v/>
      </c>
      <c r="AA16" s="64">
        <f>SUM(AA10:AA15)</f>
        <v>166573.77500000002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1815.9</v>
      </c>
      <c r="C29" s="72">
        <v>1804.9</v>
      </c>
      <c r="D29" s="72">
        <v>1789.9</v>
      </c>
      <c r="E29" s="72">
        <v>1810.9</v>
      </c>
      <c r="F29" s="72">
        <v>1858.9</v>
      </c>
      <c r="G29" s="72">
        <v>1892.9</v>
      </c>
      <c r="H29" s="72">
        <v>2024.41</v>
      </c>
      <c r="I29" s="72">
        <v>2444.25</v>
      </c>
      <c r="J29" s="72">
        <v>2508.56</v>
      </c>
      <c r="K29" s="72">
        <v>2648.73</v>
      </c>
      <c r="L29" s="72">
        <v>2945.18</v>
      </c>
      <c r="M29" s="72">
        <v>3119.01</v>
      </c>
      <c r="N29" s="72">
        <v>3195.32</v>
      </c>
      <c r="O29" s="72">
        <v>3164.96</v>
      </c>
      <c r="P29" s="72">
        <v>2968.97</v>
      </c>
      <c r="Q29" s="72">
        <v>2933.42</v>
      </c>
      <c r="R29" s="72">
        <v>2656.26</v>
      </c>
      <c r="S29" s="72">
        <v>2326.9299999999998</v>
      </c>
      <c r="T29" s="72">
        <v>2904.31</v>
      </c>
      <c r="U29" s="72">
        <v>3519.9</v>
      </c>
      <c r="V29" s="72">
        <v>3472.9</v>
      </c>
      <c r="W29" s="72">
        <v>2969.9</v>
      </c>
      <c r="X29" s="72">
        <v>2369.9</v>
      </c>
      <c r="Y29" s="72">
        <v>1630.9</v>
      </c>
      <c r="Z29" s="73"/>
      <c r="AA29" s="74">
        <f>SUM(B29:Z29)</f>
        <v>60777.210000000006</v>
      </c>
    </row>
    <row r="30" spans="1:27" ht="24.95" customHeight="1" x14ac:dyDescent="0.2">
      <c r="A30" s="75" t="s">
        <v>24</v>
      </c>
      <c r="B30" s="76">
        <v>1341.145</v>
      </c>
      <c r="C30" s="77">
        <v>1425.94</v>
      </c>
      <c r="D30" s="77">
        <v>1348.5350000000001</v>
      </c>
      <c r="E30" s="77">
        <v>1239.2929999999999</v>
      </c>
      <c r="F30" s="77">
        <v>1389.7619999999999</v>
      </c>
      <c r="G30" s="77">
        <v>1485.0440000000001</v>
      </c>
      <c r="H30" s="77">
        <v>1850.288</v>
      </c>
      <c r="I30" s="77">
        <v>2726.1750000000002</v>
      </c>
      <c r="J30" s="77">
        <v>4002.1149999999998</v>
      </c>
      <c r="K30" s="77">
        <v>4097.3429999999998</v>
      </c>
      <c r="L30" s="77">
        <v>4664.3850000000002</v>
      </c>
      <c r="M30" s="77">
        <v>5011.6949999999997</v>
      </c>
      <c r="N30" s="77">
        <v>5162.1980000000003</v>
      </c>
      <c r="O30" s="77">
        <v>5065.8469999999998</v>
      </c>
      <c r="P30" s="77">
        <v>4722.8739999999998</v>
      </c>
      <c r="Q30" s="77">
        <v>4051.2539999999999</v>
      </c>
      <c r="R30" s="77">
        <v>3283.39</v>
      </c>
      <c r="S30" s="77">
        <v>2575.1559999999999</v>
      </c>
      <c r="T30" s="77">
        <v>1875.4880000000001</v>
      </c>
      <c r="U30" s="77">
        <v>2057.9229999999998</v>
      </c>
      <c r="V30" s="77">
        <v>1731.7940000000001</v>
      </c>
      <c r="W30" s="77">
        <v>1525.9749999999999</v>
      </c>
      <c r="X30" s="77">
        <v>1341.0889999999999</v>
      </c>
      <c r="Y30" s="77">
        <v>1310.569</v>
      </c>
      <c r="Z30" s="78"/>
      <c r="AA30" s="79">
        <f>SUM(B30:Z30)</f>
        <v>65285.277000000016</v>
      </c>
    </row>
    <row r="31" spans="1:27" ht="24.95" customHeight="1" x14ac:dyDescent="0.2">
      <c r="A31" s="82" t="s">
        <v>25</v>
      </c>
      <c r="B31" s="80">
        <v>1875</v>
      </c>
      <c r="C31" s="81">
        <v>1885.345</v>
      </c>
      <c r="D31" s="81">
        <v>1885.345</v>
      </c>
      <c r="E31" s="81">
        <v>1885.931</v>
      </c>
      <c r="F31" s="81">
        <v>1885.931</v>
      </c>
      <c r="G31" s="81">
        <v>1910.7360000000001</v>
      </c>
      <c r="H31" s="81">
        <v>1883</v>
      </c>
      <c r="I31" s="81">
        <v>1877</v>
      </c>
      <c r="J31" s="81">
        <v>1450</v>
      </c>
      <c r="K31" s="81">
        <v>1397</v>
      </c>
      <c r="L31" s="81">
        <v>1215</v>
      </c>
      <c r="M31" s="81">
        <v>465</v>
      </c>
      <c r="N31" s="81">
        <v>465</v>
      </c>
      <c r="O31" s="81">
        <v>465</v>
      </c>
      <c r="P31" s="81">
        <v>465</v>
      </c>
      <c r="Q31" s="81">
        <v>1147</v>
      </c>
      <c r="R31" s="81">
        <v>1968</v>
      </c>
      <c r="S31" s="81">
        <v>2565</v>
      </c>
      <c r="T31" s="81">
        <v>2665</v>
      </c>
      <c r="U31" s="81">
        <v>2871</v>
      </c>
      <c r="V31" s="81">
        <v>2872</v>
      </c>
      <c r="W31" s="81">
        <v>2665</v>
      </c>
      <c r="X31" s="81">
        <v>2565</v>
      </c>
      <c r="Y31" s="81">
        <v>2565</v>
      </c>
      <c r="Z31" s="83"/>
      <c r="AA31" s="84">
        <f>SUM(B31:Z31)</f>
        <v>42893.288</v>
      </c>
    </row>
    <row r="32" spans="1:27" ht="30" customHeight="1" thickBot="1" x14ac:dyDescent="0.25">
      <c r="A32" s="60" t="s">
        <v>26</v>
      </c>
      <c r="B32" s="61">
        <f>IF(LEN(B$2)&gt;0,SUM(B29:B31),"")</f>
        <v>5032.0450000000001</v>
      </c>
      <c r="C32" s="62">
        <f t="shared" ref="C32:Z32" si="4">IF(LEN(C$2)&gt;0,SUM(C29:C31),"")</f>
        <v>5116.1850000000004</v>
      </c>
      <c r="D32" s="62">
        <f t="shared" si="4"/>
        <v>5023.7800000000007</v>
      </c>
      <c r="E32" s="62">
        <f t="shared" si="4"/>
        <v>4936.1239999999998</v>
      </c>
      <c r="F32" s="62">
        <f t="shared" si="4"/>
        <v>5134.5930000000008</v>
      </c>
      <c r="G32" s="62">
        <f t="shared" si="4"/>
        <v>5288.68</v>
      </c>
      <c r="H32" s="62">
        <f t="shared" si="4"/>
        <v>5757.6980000000003</v>
      </c>
      <c r="I32" s="62">
        <f t="shared" si="4"/>
        <v>7047.4250000000002</v>
      </c>
      <c r="J32" s="62">
        <f t="shared" si="4"/>
        <v>7960.6749999999993</v>
      </c>
      <c r="K32" s="62">
        <f t="shared" si="4"/>
        <v>8143.0730000000003</v>
      </c>
      <c r="L32" s="62">
        <f t="shared" si="4"/>
        <v>8824.5650000000005</v>
      </c>
      <c r="M32" s="62">
        <f t="shared" si="4"/>
        <v>8595.7049999999999</v>
      </c>
      <c r="N32" s="62">
        <f t="shared" si="4"/>
        <v>8822.518</v>
      </c>
      <c r="O32" s="62">
        <f t="shared" si="4"/>
        <v>8695.8070000000007</v>
      </c>
      <c r="P32" s="62">
        <f t="shared" si="4"/>
        <v>8156.8439999999991</v>
      </c>
      <c r="Q32" s="62">
        <f t="shared" si="4"/>
        <v>8131.674</v>
      </c>
      <c r="R32" s="62">
        <f t="shared" si="4"/>
        <v>7907.65</v>
      </c>
      <c r="S32" s="62">
        <f t="shared" si="4"/>
        <v>7467.0859999999993</v>
      </c>
      <c r="T32" s="62">
        <f t="shared" si="4"/>
        <v>7444.7979999999998</v>
      </c>
      <c r="U32" s="62">
        <f t="shared" si="4"/>
        <v>8448.8230000000003</v>
      </c>
      <c r="V32" s="62">
        <f t="shared" si="4"/>
        <v>8076.6940000000004</v>
      </c>
      <c r="W32" s="62">
        <f t="shared" si="4"/>
        <v>7160.875</v>
      </c>
      <c r="X32" s="62">
        <f t="shared" si="4"/>
        <v>6275.9889999999996</v>
      </c>
      <c r="Y32" s="62">
        <f t="shared" si="4"/>
        <v>5506.4690000000001</v>
      </c>
      <c r="Z32" s="63" t="str">
        <f t="shared" si="4"/>
        <v/>
      </c>
      <c r="AA32" s="64">
        <f>SUM(AA29:AA31)</f>
        <v>168955.77500000002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>
        <v>13</v>
      </c>
      <c r="S35" s="95"/>
      <c r="T35" s="95">
        <v>100</v>
      </c>
      <c r="U35" s="95">
        <v>165</v>
      </c>
      <c r="V35" s="95">
        <v>173</v>
      </c>
      <c r="W35" s="95"/>
      <c r="X35" s="95"/>
      <c r="Y35" s="95">
        <v>13</v>
      </c>
      <c r="Z35" s="96"/>
      <c r="AA35" s="74">
        <f t="shared" ref="AA35:AA40" si="5">SUM(B35:Z35)</f>
        <v>464</v>
      </c>
    </row>
    <row r="36" spans="1:27" ht="24.95" customHeight="1" x14ac:dyDescent="0.2">
      <c r="A36" s="97" t="s">
        <v>29</v>
      </c>
      <c r="B36" s="98">
        <v>182</v>
      </c>
      <c r="C36" s="99">
        <v>186</v>
      </c>
      <c r="D36" s="99">
        <v>186</v>
      </c>
      <c r="E36" s="99">
        <v>185</v>
      </c>
      <c r="F36" s="99">
        <v>185</v>
      </c>
      <c r="G36" s="99">
        <v>185</v>
      </c>
      <c r="H36" s="99">
        <v>30</v>
      </c>
      <c r="I36" s="99">
        <v>30</v>
      </c>
      <c r="J36" s="99">
        <v>25</v>
      </c>
      <c r="K36" s="99"/>
      <c r="L36" s="99">
        <v>50</v>
      </c>
      <c r="M36" s="99">
        <v>45</v>
      </c>
      <c r="N36" s="99">
        <v>55</v>
      </c>
      <c r="O36" s="99">
        <v>45</v>
      </c>
      <c r="P36" s="99">
        <v>22</v>
      </c>
      <c r="Q36" s="99">
        <v>45</v>
      </c>
      <c r="R36" s="99">
        <v>24</v>
      </c>
      <c r="S36" s="99">
        <v>15</v>
      </c>
      <c r="T36" s="99">
        <v>15</v>
      </c>
      <c r="U36" s="99">
        <v>26</v>
      </c>
      <c r="V36" s="99">
        <v>45</v>
      </c>
      <c r="W36" s="99">
        <v>45</v>
      </c>
      <c r="X36" s="99">
        <v>107</v>
      </c>
      <c r="Y36" s="99">
        <v>185</v>
      </c>
      <c r="Z36" s="100"/>
      <c r="AA36" s="79">
        <f t="shared" si="5"/>
        <v>1918</v>
      </c>
    </row>
    <row r="37" spans="1:27" ht="24.95" customHeight="1" x14ac:dyDescent="0.2">
      <c r="A37" s="97" t="s">
        <v>30</v>
      </c>
      <c r="B37" s="98">
        <v>707</v>
      </c>
      <c r="C37" s="99">
        <v>385.2</v>
      </c>
      <c r="D37" s="99">
        <v>352.7</v>
      </c>
      <c r="E37" s="99">
        <v>391.1</v>
      </c>
      <c r="F37" s="99">
        <v>287.39999999999998</v>
      </c>
      <c r="G37" s="99">
        <v>380.9</v>
      </c>
      <c r="H37" s="99">
        <v>438.1</v>
      </c>
      <c r="I37" s="99"/>
      <c r="J37" s="99"/>
      <c r="K37" s="99"/>
      <c r="L37" s="99"/>
      <c r="M37" s="99"/>
      <c r="N37" s="99"/>
      <c r="O37" s="99"/>
      <c r="P37" s="99">
        <v>251.4</v>
      </c>
      <c r="Q37" s="99"/>
      <c r="R37" s="99">
        <v>78.900000000000006</v>
      </c>
      <c r="S37" s="99">
        <v>597.4</v>
      </c>
      <c r="T37" s="99">
        <v>459.5</v>
      </c>
      <c r="U37" s="99"/>
      <c r="V37" s="99"/>
      <c r="W37" s="99">
        <v>59.6</v>
      </c>
      <c r="X37" s="99">
        <v>539.1</v>
      </c>
      <c r="Y37" s="99">
        <v>859</v>
      </c>
      <c r="Z37" s="100"/>
      <c r="AA37" s="79">
        <f t="shared" si="5"/>
        <v>5787.3000000000011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889</v>
      </c>
      <c r="C40" s="88">
        <f t="shared" si="6"/>
        <v>571.20000000000005</v>
      </c>
      <c r="D40" s="88">
        <f t="shared" si="6"/>
        <v>538.70000000000005</v>
      </c>
      <c r="E40" s="88">
        <f t="shared" si="6"/>
        <v>576.1</v>
      </c>
      <c r="F40" s="88">
        <f t="shared" si="6"/>
        <v>472.4</v>
      </c>
      <c r="G40" s="88">
        <f t="shared" si="6"/>
        <v>565.9</v>
      </c>
      <c r="H40" s="88">
        <f t="shared" si="6"/>
        <v>468.1</v>
      </c>
      <c r="I40" s="88">
        <f t="shared" si="6"/>
        <v>30</v>
      </c>
      <c r="J40" s="88">
        <f t="shared" si="6"/>
        <v>25</v>
      </c>
      <c r="K40" s="88">
        <f t="shared" si="6"/>
        <v>0</v>
      </c>
      <c r="L40" s="88">
        <f t="shared" si="6"/>
        <v>50</v>
      </c>
      <c r="M40" s="88">
        <f t="shared" si="6"/>
        <v>45</v>
      </c>
      <c r="N40" s="88">
        <f t="shared" si="6"/>
        <v>55</v>
      </c>
      <c r="O40" s="88">
        <f t="shared" si="6"/>
        <v>45</v>
      </c>
      <c r="P40" s="88">
        <f t="shared" si="6"/>
        <v>273.39999999999998</v>
      </c>
      <c r="Q40" s="88">
        <f t="shared" si="6"/>
        <v>45</v>
      </c>
      <c r="R40" s="88">
        <f t="shared" si="6"/>
        <v>115.9</v>
      </c>
      <c r="S40" s="88">
        <f t="shared" si="6"/>
        <v>612.4</v>
      </c>
      <c r="T40" s="88">
        <f t="shared" si="6"/>
        <v>574.5</v>
      </c>
      <c r="U40" s="88">
        <f t="shared" si="6"/>
        <v>191</v>
      </c>
      <c r="V40" s="88">
        <f t="shared" si="6"/>
        <v>218</v>
      </c>
      <c r="W40" s="88">
        <f t="shared" si="6"/>
        <v>104.6</v>
      </c>
      <c r="X40" s="88">
        <f t="shared" si="6"/>
        <v>646.1</v>
      </c>
      <c r="Y40" s="88">
        <f t="shared" si="6"/>
        <v>1057</v>
      </c>
      <c r="Z40" s="89" t="str">
        <f t="shared" si="6"/>
        <v/>
      </c>
      <c r="AA40" s="90">
        <f t="shared" si="5"/>
        <v>8169.2999999999993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707</v>
      </c>
      <c r="C45" s="99">
        <v>385.2</v>
      </c>
      <c r="D45" s="99">
        <v>352.7</v>
      </c>
      <c r="E45" s="99">
        <v>391.1</v>
      </c>
      <c r="F45" s="99">
        <v>287.39999999999998</v>
      </c>
      <c r="G45" s="99">
        <v>380.9</v>
      </c>
      <c r="H45" s="99">
        <v>438.1</v>
      </c>
      <c r="I45" s="99"/>
      <c r="J45" s="99"/>
      <c r="K45" s="99"/>
      <c r="L45" s="99"/>
      <c r="M45" s="99"/>
      <c r="N45" s="99"/>
      <c r="O45" s="99"/>
      <c r="P45" s="99">
        <v>251.4</v>
      </c>
      <c r="Q45" s="99"/>
      <c r="R45" s="99">
        <v>78.900000000000006</v>
      </c>
      <c r="S45" s="99">
        <v>597.4</v>
      </c>
      <c r="T45" s="99">
        <v>459.5</v>
      </c>
      <c r="U45" s="99"/>
      <c r="V45" s="99"/>
      <c r="W45" s="99">
        <v>59.6</v>
      </c>
      <c r="X45" s="99">
        <v>539.1</v>
      </c>
      <c r="Y45" s="99">
        <v>859</v>
      </c>
      <c r="Z45" s="100"/>
      <c r="AA45" s="79">
        <f t="shared" si="7"/>
        <v>5787.3000000000011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707</v>
      </c>
      <c r="C49" s="88">
        <f t="shared" ref="C49:Z49" si="8">IF(LEN(C$2)&gt;0,SUM(C43:C48),"")</f>
        <v>385.2</v>
      </c>
      <c r="D49" s="88">
        <f t="shared" si="8"/>
        <v>352.7</v>
      </c>
      <c r="E49" s="88">
        <f t="shared" si="8"/>
        <v>391.1</v>
      </c>
      <c r="F49" s="88">
        <f t="shared" si="8"/>
        <v>287.39999999999998</v>
      </c>
      <c r="G49" s="88">
        <f t="shared" si="8"/>
        <v>380.9</v>
      </c>
      <c r="H49" s="88">
        <f t="shared" si="8"/>
        <v>438.1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251.4</v>
      </c>
      <c r="Q49" s="88">
        <f t="shared" si="8"/>
        <v>0</v>
      </c>
      <c r="R49" s="88">
        <f t="shared" si="8"/>
        <v>78.900000000000006</v>
      </c>
      <c r="S49" s="88">
        <f t="shared" si="8"/>
        <v>597.4</v>
      </c>
      <c r="T49" s="88">
        <f t="shared" si="8"/>
        <v>459.5</v>
      </c>
      <c r="U49" s="88">
        <f t="shared" si="8"/>
        <v>0</v>
      </c>
      <c r="V49" s="88">
        <f t="shared" si="8"/>
        <v>0</v>
      </c>
      <c r="W49" s="88">
        <f t="shared" si="8"/>
        <v>59.6</v>
      </c>
      <c r="X49" s="88">
        <f t="shared" si="8"/>
        <v>539.1</v>
      </c>
      <c r="Y49" s="88">
        <f t="shared" si="8"/>
        <v>859</v>
      </c>
      <c r="Z49" s="89" t="str">
        <f t="shared" si="8"/>
        <v/>
      </c>
      <c r="AA49" s="90">
        <f t="shared" si="7"/>
        <v>5787.3000000000011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5739.0450000000001</v>
      </c>
      <c r="C52" s="88">
        <f t="shared" si="10"/>
        <v>5501.3849999999993</v>
      </c>
      <c r="D52" s="88">
        <f t="shared" si="10"/>
        <v>5376.4800000000005</v>
      </c>
      <c r="E52" s="88">
        <f t="shared" si="10"/>
        <v>5327.2240000000002</v>
      </c>
      <c r="F52" s="88">
        <f t="shared" si="10"/>
        <v>5421.9930000000004</v>
      </c>
      <c r="G52" s="88">
        <f t="shared" si="10"/>
        <v>5669.58</v>
      </c>
      <c r="H52" s="88">
        <f t="shared" si="10"/>
        <v>6195.7980000000007</v>
      </c>
      <c r="I52" s="88">
        <f t="shared" si="10"/>
        <v>7047.4249999999993</v>
      </c>
      <c r="J52" s="88">
        <f t="shared" si="10"/>
        <v>7960.6750000000011</v>
      </c>
      <c r="K52" s="88">
        <f t="shared" si="10"/>
        <v>8143.0729999999994</v>
      </c>
      <c r="L52" s="88">
        <f t="shared" si="10"/>
        <v>8824.5650000000005</v>
      </c>
      <c r="M52" s="88">
        <f t="shared" si="10"/>
        <v>8595.7049999999999</v>
      </c>
      <c r="N52" s="88">
        <f t="shared" si="10"/>
        <v>8822.518</v>
      </c>
      <c r="O52" s="88">
        <f t="shared" si="10"/>
        <v>8695.8070000000025</v>
      </c>
      <c r="P52" s="88">
        <f t="shared" si="10"/>
        <v>8408.2440000000006</v>
      </c>
      <c r="Q52" s="88">
        <f t="shared" si="10"/>
        <v>8131.6739999999991</v>
      </c>
      <c r="R52" s="88">
        <f t="shared" si="10"/>
        <v>7986.5499999999993</v>
      </c>
      <c r="S52" s="88">
        <f t="shared" si="10"/>
        <v>8064.485999999999</v>
      </c>
      <c r="T52" s="88">
        <f t="shared" si="10"/>
        <v>7904.2980000000007</v>
      </c>
      <c r="U52" s="88">
        <f t="shared" si="10"/>
        <v>8448.8230000000003</v>
      </c>
      <c r="V52" s="88">
        <f t="shared" si="10"/>
        <v>8076.6939999999995</v>
      </c>
      <c r="W52" s="88">
        <f t="shared" si="10"/>
        <v>7220.4750000000004</v>
      </c>
      <c r="X52" s="88">
        <f t="shared" si="10"/>
        <v>6815.0890000000009</v>
      </c>
      <c r="Y52" s="88">
        <f t="shared" si="10"/>
        <v>6365.4690000000001</v>
      </c>
      <c r="Z52" s="89" t="str">
        <f t="shared" si="10"/>
        <v/>
      </c>
      <c r="AA52" s="104">
        <f>SUM(B52:Z52)</f>
        <v>174743.07500000004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5739.0630000000001</v>
      </c>
      <c r="C4" s="18">
        <v>5501.3690000000006</v>
      </c>
      <c r="D4" s="18">
        <v>5376.4980000000014</v>
      </c>
      <c r="E4" s="18">
        <v>5327.2269999999999</v>
      </c>
      <c r="F4" s="18">
        <v>5421.9770000000017</v>
      </c>
      <c r="G4" s="18">
        <v>5669.5419999999995</v>
      </c>
      <c r="H4" s="18">
        <v>6195.7769999999991</v>
      </c>
      <c r="I4" s="18">
        <v>7047.4530000000004</v>
      </c>
      <c r="J4" s="18">
        <v>7960.6760000000004</v>
      </c>
      <c r="K4" s="18">
        <v>8143.0729999999985</v>
      </c>
      <c r="L4" s="18">
        <v>8824.5360000000037</v>
      </c>
      <c r="M4" s="18">
        <v>8595.6730000000007</v>
      </c>
      <c r="N4" s="18">
        <v>8822.5249999999996</v>
      </c>
      <c r="O4" s="18">
        <v>8695.7690000000021</v>
      </c>
      <c r="P4" s="18">
        <v>8408.287999999995</v>
      </c>
      <c r="Q4" s="18">
        <v>8131.7030000000004</v>
      </c>
      <c r="R4" s="18">
        <v>7986.5539999999992</v>
      </c>
      <c r="S4" s="18">
        <v>8064.4520000000002</v>
      </c>
      <c r="T4" s="18">
        <v>7904.2729999999992</v>
      </c>
      <c r="U4" s="18">
        <v>8448.8320000000003</v>
      </c>
      <c r="V4" s="18">
        <v>8076.7160000000003</v>
      </c>
      <c r="W4" s="18">
        <v>7220.5020000000004</v>
      </c>
      <c r="X4" s="18">
        <v>6815.1289999999999</v>
      </c>
      <c r="Y4" s="18">
        <v>6365.4740000000002</v>
      </c>
      <c r="Z4" s="19"/>
      <c r="AA4" s="20">
        <f>SUM(B4:Z4)</f>
        <v>174743.08099999995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88.39</v>
      </c>
      <c r="C7" s="28">
        <v>87.67</v>
      </c>
      <c r="D7" s="28">
        <v>86.63</v>
      </c>
      <c r="E7" s="28">
        <v>85.65</v>
      </c>
      <c r="F7" s="28">
        <v>87.37</v>
      </c>
      <c r="G7" s="28">
        <v>97.67</v>
      </c>
      <c r="H7" s="28">
        <v>116.93</v>
      </c>
      <c r="I7" s="28">
        <v>122.24</v>
      </c>
      <c r="J7" s="28">
        <v>108.43</v>
      </c>
      <c r="K7" s="28">
        <v>81.510000000000005</v>
      </c>
      <c r="L7" s="28">
        <v>13.8</v>
      </c>
      <c r="M7" s="28">
        <v>40</v>
      </c>
      <c r="N7" s="28">
        <v>40</v>
      </c>
      <c r="O7" s="28">
        <v>23.36</v>
      </c>
      <c r="P7" s="28">
        <v>39.69</v>
      </c>
      <c r="Q7" s="28">
        <v>70.84</v>
      </c>
      <c r="R7" s="28">
        <v>83.47</v>
      </c>
      <c r="S7" s="28">
        <v>110.84</v>
      </c>
      <c r="T7" s="28">
        <v>165.6</v>
      </c>
      <c r="U7" s="28">
        <v>225.31</v>
      </c>
      <c r="V7" s="28">
        <v>204.66</v>
      </c>
      <c r="W7" s="28">
        <v>138.01</v>
      </c>
      <c r="X7" s="28">
        <v>108.99</v>
      </c>
      <c r="Y7" s="28">
        <v>99.49</v>
      </c>
      <c r="Z7" s="29"/>
      <c r="AA7" s="30">
        <f>IF(SUM(B7:Z7)&lt;&gt;0,AVERAGEIF(B7:Z7,"&lt;&gt;"""),"")</f>
        <v>96.939583333333303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10.784000000000001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3.1259999999999999</v>
      </c>
      <c r="T14" s="57">
        <v>12.615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191.52500000000001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10.784000000000001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3.1259999999999999</v>
      </c>
      <c r="T16" s="62">
        <f t="shared" si="1"/>
        <v>12.615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191.52500000000001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705.47</v>
      </c>
      <c r="C19" s="72">
        <v>685.86299999999994</v>
      </c>
      <c r="D19" s="72">
        <v>663.37400000000002</v>
      </c>
      <c r="E19" s="72">
        <v>661.82899999999995</v>
      </c>
      <c r="F19" s="72">
        <v>663.85599999999999</v>
      </c>
      <c r="G19" s="72">
        <v>658.29600000000005</v>
      </c>
      <c r="H19" s="72">
        <v>660.07500000000005</v>
      </c>
      <c r="I19" s="72">
        <v>653.53300000000002</v>
      </c>
      <c r="J19" s="72">
        <v>650.79300000000001</v>
      </c>
      <c r="K19" s="72">
        <v>651.9190000000001</v>
      </c>
      <c r="L19" s="72">
        <v>645.84199999999987</v>
      </c>
      <c r="M19" s="72">
        <v>645.21400000000006</v>
      </c>
      <c r="N19" s="72">
        <v>644.22799999999995</v>
      </c>
      <c r="O19" s="72">
        <v>645.17399999999998</v>
      </c>
      <c r="P19" s="72">
        <v>695.572</v>
      </c>
      <c r="Q19" s="72">
        <v>703.4860000000001</v>
      </c>
      <c r="R19" s="72">
        <v>689.35200000000009</v>
      </c>
      <c r="S19" s="72">
        <v>693.86299999999994</v>
      </c>
      <c r="T19" s="72">
        <v>692.04899999999998</v>
      </c>
      <c r="U19" s="72">
        <v>675.67199999999991</v>
      </c>
      <c r="V19" s="72">
        <v>685.30899999999997</v>
      </c>
      <c r="W19" s="72">
        <v>679.53599999999994</v>
      </c>
      <c r="X19" s="72">
        <v>686.02700000000004</v>
      </c>
      <c r="Y19" s="72">
        <v>682.48900000000003</v>
      </c>
      <c r="Z19" s="73"/>
      <c r="AA19" s="74">
        <f t="shared" ref="AA19:AA25" si="2">SUM(B19:Z19)</f>
        <v>16118.821</v>
      </c>
    </row>
    <row r="20" spans="1:27" ht="24.95" customHeight="1" x14ac:dyDescent="0.2">
      <c r="A20" s="75" t="s">
        <v>15</v>
      </c>
      <c r="B20" s="76">
        <v>1102.3200000000002</v>
      </c>
      <c r="C20" s="77">
        <v>1096.876</v>
      </c>
      <c r="D20" s="77">
        <v>1105.0239999999999</v>
      </c>
      <c r="E20" s="77">
        <v>1118.8609999999996</v>
      </c>
      <c r="F20" s="77">
        <v>1179.203</v>
      </c>
      <c r="G20" s="77">
        <v>1337.4230000000002</v>
      </c>
      <c r="H20" s="77">
        <v>1562.8490000000002</v>
      </c>
      <c r="I20" s="77">
        <v>1744.5459999999996</v>
      </c>
      <c r="J20" s="77">
        <v>1829.1269999999997</v>
      </c>
      <c r="K20" s="77">
        <v>1855.4160000000002</v>
      </c>
      <c r="L20" s="77">
        <v>1862.8610000000003</v>
      </c>
      <c r="M20" s="77">
        <v>1853.7659999999998</v>
      </c>
      <c r="N20" s="77">
        <v>1875.9850000000001</v>
      </c>
      <c r="O20" s="77">
        <v>1858.902</v>
      </c>
      <c r="P20" s="77">
        <v>1825.3400000000001</v>
      </c>
      <c r="Q20" s="77">
        <v>1817.2370000000001</v>
      </c>
      <c r="R20" s="77">
        <v>1817.2750000000003</v>
      </c>
      <c r="S20" s="77">
        <v>1782.6209999999996</v>
      </c>
      <c r="T20" s="77">
        <v>1763.5910000000001</v>
      </c>
      <c r="U20" s="77">
        <v>1746.598</v>
      </c>
      <c r="V20" s="77">
        <v>1628.2109999999998</v>
      </c>
      <c r="W20" s="77">
        <v>1462.931</v>
      </c>
      <c r="X20" s="77">
        <v>1401.1689999999996</v>
      </c>
      <c r="Y20" s="77">
        <v>1388.5349999999999</v>
      </c>
      <c r="Z20" s="78"/>
      <c r="AA20" s="79">
        <f t="shared" si="2"/>
        <v>38016.667000000001</v>
      </c>
    </row>
    <row r="21" spans="1:27" ht="24.95" customHeight="1" x14ac:dyDescent="0.2">
      <c r="A21" s="75" t="s">
        <v>16</v>
      </c>
      <c r="B21" s="80">
        <v>3162.7729999999997</v>
      </c>
      <c r="C21" s="81">
        <v>2990.13</v>
      </c>
      <c r="D21" s="81">
        <v>2883.6000000000004</v>
      </c>
      <c r="E21" s="81">
        <v>2818.5369999999998</v>
      </c>
      <c r="F21" s="81">
        <v>2841.9180000000001</v>
      </c>
      <c r="G21" s="81">
        <v>2912.3229999999999</v>
      </c>
      <c r="H21" s="81">
        <v>3131.069</v>
      </c>
      <c r="I21" s="81">
        <v>3547.0739999999996</v>
      </c>
      <c r="J21" s="81">
        <v>3949.1559999999999</v>
      </c>
      <c r="K21" s="81">
        <v>4263.2380000000003</v>
      </c>
      <c r="L21" s="81">
        <v>4435.8329999999996</v>
      </c>
      <c r="M21" s="81">
        <v>4566.9370000000008</v>
      </c>
      <c r="N21" s="81">
        <v>4696.7810000000009</v>
      </c>
      <c r="O21" s="81">
        <v>4654.8930000000009</v>
      </c>
      <c r="P21" s="81">
        <v>4463.3760000000002</v>
      </c>
      <c r="Q21" s="81">
        <v>4398.4799999999996</v>
      </c>
      <c r="R21" s="81">
        <v>4407.9270000000006</v>
      </c>
      <c r="S21" s="81">
        <v>4423.8420000000006</v>
      </c>
      <c r="T21" s="81">
        <v>4408.518</v>
      </c>
      <c r="U21" s="81">
        <v>4578.362000000001</v>
      </c>
      <c r="V21" s="81">
        <v>4473.8960000000006</v>
      </c>
      <c r="W21" s="81">
        <v>4190.0349999999999</v>
      </c>
      <c r="X21" s="81">
        <v>3857.933</v>
      </c>
      <c r="Y21" s="81">
        <v>3498.45</v>
      </c>
      <c r="Z21" s="78"/>
      <c r="AA21" s="79">
        <f t="shared" si="2"/>
        <v>93555.081000000006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220</v>
      </c>
      <c r="M22" s="81">
        <v>184.85599999999999</v>
      </c>
      <c r="N22" s="81">
        <v>129.83099999999999</v>
      </c>
      <c r="O22" s="81">
        <v>220</v>
      </c>
      <c r="P22" s="81">
        <v>220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974.68700000000001</v>
      </c>
    </row>
    <row r="23" spans="1:27" ht="24.95" customHeight="1" x14ac:dyDescent="0.2">
      <c r="A23" s="85" t="s">
        <v>18</v>
      </c>
      <c r="B23" s="77">
        <v>112.5</v>
      </c>
      <c r="C23" s="77">
        <v>105.5</v>
      </c>
      <c r="D23" s="77">
        <v>108.5</v>
      </c>
      <c r="E23" s="77">
        <v>112</v>
      </c>
      <c r="F23" s="77">
        <v>116</v>
      </c>
      <c r="G23" s="77">
        <v>119.5</v>
      </c>
      <c r="H23" s="77">
        <v>120</v>
      </c>
      <c r="I23" s="77">
        <v>118</v>
      </c>
      <c r="J23" s="77">
        <v>115</v>
      </c>
      <c r="K23" s="77">
        <v>124.5</v>
      </c>
      <c r="L23" s="77">
        <v>142.5</v>
      </c>
      <c r="M23" s="77">
        <v>148</v>
      </c>
      <c r="N23" s="77">
        <v>142</v>
      </c>
      <c r="O23" s="77">
        <v>132</v>
      </c>
      <c r="P23" s="77">
        <v>124</v>
      </c>
      <c r="Q23" s="77">
        <v>121</v>
      </c>
      <c r="R23" s="77">
        <v>117</v>
      </c>
      <c r="S23" s="77">
        <v>169</v>
      </c>
      <c r="T23" s="77">
        <v>204.5</v>
      </c>
      <c r="U23" s="77">
        <v>218.5</v>
      </c>
      <c r="V23" s="77">
        <v>207.5</v>
      </c>
      <c r="W23" s="77">
        <v>182</v>
      </c>
      <c r="X23" s="77">
        <v>166</v>
      </c>
      <c r="Y23" s="77">
        <v>138</v>
      </c>
      <c r="Z23" s="77"/>
      <c r="AA23" s="79">
        <f t="shared" si="2"/>
        <v>3363.5</v>
      </c>
    </row>
    <row r="24" spans="1:27" ht="24.95" customHeight="1" x14ac:dyDescent="0.2">
      <c r="A24" s="85" t="s">
        <v>19</v>
      </c>
      <c r="B24" s="77">
        <v>395.99999999999994</v>
      </c>
      <c r="C24" s="77">
        <v>379</v>
      </c>
      <c r="D24" s="77">
        <v>366</v>
      </c>
      <c r="E24" s="77">
        <v>359</v>
      </c>
      <c r="F24" s="77">
        <v>363.99999999999994</v>
      </c>
      <c r="G24" s="77">
        <v>382.00000000000006</v>
      </c>
      <c r="H24" s="77">
        <v>426.99999999999994</v>
      </c>
      <c r="I24" s="77">
        <v>485.00000000000006</v>
      </c>
      <c r="J24" s="77">
        <v>526</v>
      </c>
      <c r="K24" s="77">
        <v>543.00000000000011</v>
      </c>
      <c r="L24" s="77">
        <v>548.00000000000011</v>
      </c>
      <c r="M24" s="77">
        <v>559</v>
      </c>
      <c r="N24" s="77">
        <v>566</v>
      </c>
      <c r="O24" s="77">
        <v>559</v>
      </c>
      <c r="P24" s="77">
        <v>544</v>
      </c>
      <c r="Q24" s="77">
        <v>537</v>
      </c>
      <c r="R24" s="77">
        <v>547</v>
      </c>
      <c r="S24" s="77">
        <v>564</v>
      </c>
      <c r="T24" s="77">
        <v>562.00000000000011</v>
      </c>
      <c r="U24" s="77">
        <v>569.00000000000011</v>
      </c>
      <c r="V24" s="77">
        <v>534.00000000000011</v>
      </c>
      <c r="W24" s="77">
        <v>493</v>
      </c>
      <c r="X24" s="77">
        <v>450.99999999999994</v>
      </c>
      <c r="Y24" s="77">
        <v>400</v>
      </c>
      <c r="Z24" s="77"/>
      <c r="AA24" s="79">
        <f t="shared" si="2"/>
        <v>11660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5479.0630000000001</v>
      </c>
      <c r="C26" s="88">
        <f t="shared" ref="C26:Z26" si="3">IF(LEN(C$2)&gt;0,SUM(C19:C25),"")</f>
        <v>5257.3690000000006</v>
      </c>
      <c r="D26" s="88">
        <f t="shared" si="3"/>
        <v>5126.4980000000005</v>
      </c>
      <c r="E26" s="88">
        <f t="shared" si="3"/>
        <v>5070.226999999999</v>
      </c>
      <c r="F26" s="88">
        <f t="shared" si="3"/>
        <v>5164.9769999999999</v>
      </c>
      <c r="G26" s="88">
        <f t="shared" si="3"/>
        <v>5409.5420000000004</v>
      </c>
      <c r="H26" s="88">
        <f t="shared" si="3"/>
        <v>5900.9930000000004</v>
      </c>
      <c r="I26" s="88">
        <f t="shared" si="3"/>
        <v>6548.1529999999993</v>
      </c>
      <c r="J26" s="88">
        <f t="shared" si="3"/>
        <v>7070.0759999999991</v>
      </c>
      <c r="K26" s="88">
        <f t="shared" si="3"/>
        <v>7438.0730000000003</v>
      </c>
      <c r="L26" s="88">
        <f t="shared" si="3"/>
        <v>7855.0360000000001</v>
      </c>
      <c r="M26" s="88">
        <f t="shared" si="3"/>
        <v>7957.773000000001</v>
      </c>
      <c r="N26" s="88">
        <f t="shared" si="3"/>
        <v>8054.8250000000007</v>
      </c>
      <c r="O26" s="88">
        <f t="shared" si="3"/>
        <v>8069.969000000001</v>
      </c>
      <c r="P26" s="88">
        <f t="shared" si="3"/>
        <v>7872.2880000000005</v>
      </c>
      <c r="Q26" s="88">
        <f t="shared" si="3"/>
        <v>7577.2029999999995</v>
      </c>
      <c r="R26" s="88">
        <f t="shared" si="3"/>
        <v>7578.554000000001</v>
      </c>
      <c r="S26" s="88">
        <f t="shared" si="3"/>
        <v>7633.326</v>
      </c>
      <c r="T26" s="88">
        <f t="shared" si="3"/>
        <v>7630.6580000000004</v>
      </c>
      <c r="U26" s="88">
        <f t="shared" si="3"/>
        <v>7788.1320000000014</v>
      </c>
      <c r="V26" s="88">
        <f t="shared" si="3"/>
        <v>7528.9160000000002</v>
      </c>
      <c r="W26" s="88">
        <f t="shared" si="3"/>
        <v>7007.5020000000004</v>
      </c>
      <c r="X26" s="88">
        <f t="shared" si="3"/>
        <v>6562.1289999999999</v>
      </c>
      <c r="Y26" s="88">
        <f t="shared" si="3"/>
        <v>6107.4740000000002</v>
      </c>
      <c r="Z26" s="89" t="str">
        <f t="shared" si="3"/>
        <v/>
      </c>
      <c r="AA26" s="90">
        <f>SUM(AA19:AA25)</f>
        <v>163688.75600000002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622.5</v>
      </c>
      <c r="C29" s="72">
        <v>598.5</v>
      </c>
      <c r="D29" s="72">
        <v>588.5</v>
      </c>
      <c r="E29" s="72">
        <v>585</v>
      </c>
      <c r="F29" s="72">
        <v>594</v>
      </c>
      <c r="G29" s="72">
        <v>615.5</v>
      </c>
      <c r="H29" s="72">
        <v>680.51</v>
      </c>
      <c r="I29" s="72">
        <v>814.35</v>
      </c>
      <c r="J29" s="72">
        <v>869.66</v>
      </c>
      <c r="K29" s="72">
        <v>913.33</v>
      </c>
      <c r="L29" s="72">
        <v>907.78</v>
      </c>
      <c r="M29" s="72">
        <v>910.11</v>
      </c>
      <c r="N29" s="72">
        <v>901.42</v>
      </c>
      <c r="O29" s="72">
        <v>884.06</v>
      </c>
      <c r="P29" s="72">
        <v>830.07</v>
      </c>
      <c r="Q29" s="72">
        <v>833.52</v>
      </c>
      <c r="R29" s="72">
        <v>807.36</v>
      </c>
      <c r="S29" s="72">
        <v>834.03</v>
      </c>
      <c r="T29" s="72">
        <v>865.91</v>
      </c>
      <c r="U29" s="72">
        <v>857.5</v>
      </c>
      <c r="V29" s="72">
        <v>811.5</v>
      </c>
      <c r="W29" s="72">
        <v>745</v>
      </c>
      <c r="X29" s="72">
        <v>736</v>
      </c>
      <c r="Y29" s="72">
        <v>657</v>
      </c>
      <c r="Z29" s="73"/>
      <c r="AA29" s="74">
        <f>SUM(B29:Z29)</f>
        <v>18463.11</v>
      </c>
    </row>
    <row r="30" spans="1:27" ht="24.95" customHeight="1" x14ac:dyDescent="0.2">
      <c r="A30" s="75" t="s">
        <v>24</v>
      </c>
      <c r="B30" s="76">
        <v>5116.5630000000001</v>
      </c>
      <c r="C30" s="77">
        <v>4902.8689999999997</v>
      </c>
      <c r="D30" s="77">
        <v>4787.9979999999996</v>
      </c>
      <c r="E30" s="77">
        <v>4742.2269999999999</v>
      </c>
      <c r="F30" s="77">
        <v>4827.9769999999999</v>
      </c>
      <c r="G30" s="77">
        <v>5054.0420000000004</v>
      </c>
      <c r="H30" s="77">
        <v>5515.2669999999998</v>
      </c>
      <c r="I30" s="77">
        <v>6051.8029999999999</v>
      </c>
      <c r="J30" s="77">
        <v>6755.4160000000002</v>
      </c>
      <c r="K30" s="77">
        <v>7104.7430000000004</v>
      </c>
      <c r="L30" s="77">
        <v>7471.2560000000003</v>
      </c>
      <c r="M30" s="77">
        <v>7576.6629999999996</v>
      </c>
      <c r="N30" s="77">
        <v>7676.4049999999997</v>
      </c>
      <c r="O30" s="77">
        <v>7713.9089999999997</v>
      </c>
      <c r="P30" s="77">
        <v>7578.2179999999998</v>
      </c>
      <c r="Q30" s="77">
        <v>7239.683</v>
      </c>
      <c r="R30" s="77">
        <v>7179.1940000000004</v>
      </c>
      <c r="S30" s="77">
        <v>7230.4219999999996</v>
      </c>
      <c r="T30" s="77">
        <v>7038.3630000000003</v>
      </c>
      <c r="U30" s="77">
        <v>7219.6319999999996</v>
      </c>
      <c r="V30" s="77">
        <v>6997.4160000000002</v>
      </c>
      <c r="W30" s="77">
        <v>6475.5020000000004</v>
      </c>
      <c r="X30" s="77">
        <v>6079.1289999999999</v>
      </c>
      <c r="Y30" s="77">
        <v>5708.4740000000002</v>
      </c>
      <c r="Z30" s="78"/>
      <c r="AA30" s="79">
        <f>SUM(B30:Z30)</f>
        <v>154043.17099999997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5739.0630000000001</v>
      </c>
      <c r="C32" s="62">
        <f t="shared" ref="C32:Z32" si="4">IF(LEN(C$2)&gt;0,SUM(C29:C31),"")</f>
        <v>5501.3689999999997</v>
      </c>
      <c r="D32" s="62">
        <f t="shared" si="4"/>
        <v>5376.4979999999996</v>
      </c>
      <c r="E32" s="62">
        <f t="shared" si="4"/>
        <v>5327.2269999999999</v>
      </c>
      <c r="F32" s="62">
        <f t="shared" si="4"/>
        <v>5421.9769999999999</v>
      </c>
      <c r="G32" s="62">
        <f t="shared" si="4"/>
        <v>5669.5420000000004</v>
      </c>
      <c r="H32" s="62">
        <f t="shared" si="4"/>
        <v>6195.777</v>
      </c>
      <c r="I32" s="62">
        <f t="shared" si="4"/>
        <v>6866.1530000000002</v>
      </c>
      <c r="J32" s="62">
        <f t="shared" si="4"/>
        <v>7625.076</v>
      </c>
      <c r="K32" s="62">
        <f t="shared" si="4"/>
        <v>8018.0730000000003</v>
      </c>
      <c r="L32" s="62">
        <f t="shared" si="4"/>
        <v>8379.0360000000001</v>
      </c>
      <c r="M32" s="62">
        <f t="shared" si="4"/>
        <v>8486.7729999999992</v>
      </c>
      <c r="N32" s="62">
        <f t="shared" si="4"/>
        <v>8577.8249999999989</v>
      </c>
      <c r="O32" s="62">
        <f t="shared" si="4"/>
        <v>8597.9689999999991</v>
      </c>
      <c r="P32" s="62">
        <f t="shared" si="4"/>
        <v>8408.2880000000005</v>
      </c>
      <c r="Q32" s="62">
        <f t="shared" si="4"/>
        <v>8073.2029999999995</v>
      </c>
      <c r="R32" s="62">
        <f t="shared" si="4"/>
        <v>7986.5540000000001</v>
      </c>
      <c r="S32" s="62">
        <f t="shared" si="4"/>
        <v>8064.4519999999993</v>
      </c>
      <c r="T32" s="62">
        <f t="shared" si="4"/>
        <v>7904.2730000000001</v>
      </c>
      <c r="U32" s="62">
        <f t="shared" si="4"/>
        <v>8077.1319999999996</v>
      </c>
      <c r="V32" s="62">
        <f t="shared" si="4"/>
        <v>7808.9160000000002</v>
      </c>
      <c r="W32" s="62">
        <f t="shared" si="4"/>
        <v>7220.5020000000004</v>
      </c>
      <c r="X32" s="62">
        <f t="shared" si="4"/>
        <v>6815.1289999999999</v>
      </c>
      <c r="Y32" s="62">
        <f t="shared" si="4"/>
        <v>6365.4740000000002</v>
      </c>
      <c r="Z32" s="63" t="str">
        <f t="shared" si="4"/>
        <v/>
      </c>
      <c r="AA32" s="64">
        <f>SUM(AA29:AA31)</f>
        <v>172506.28099999996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184</v>
      </c>
      <c r="D35" s="95">
        <v>190</v>
      </c>
      <c r="E35" s="95">
        <v>197</v>
      </c>
      <c r="F35" s="95">
        <v>197</v>
      </c>
      <c r="G35" s="95">
        <v>200</v>
      </c>
      <c r="H35" s="95">
        <v>190</v>
      </c>
      <c r="I35" s="95">
        <v>180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200</v>
      </c>
      <c r="T35" s="95">
        <v>118</v>
      </c>
      <c r="U35" s="95">
        <v>55</v>
      </c>
      <c r="V35" s="95">
        <v>55</v>
      </c>
      <c r="W35" s="95">
        <v>148</v>
      </c>
      <c r="X35" s="95">
        <v>175</v>
      </c>
      <c r="Y35" s="95">
        <v>180</v>
      </c>
      <c r="Z35" s="96"/>
      <c r="AA35" s="74">
        <f t="shared" ref="AA35:AA40" si="5">SUM(B35:Z35)</f>
        <v>4269</v>
      </c>
    </row>
    <row r="36" spans="1:27" ht="24.95" customHeight="1" x14ac:dyDescent="0.2">
      <c r="A36" s="97" t="s">
        <v>42</v>
      </c>
      <c r="B36" s="98">
        <v>45</v>
      </c>
      <c r="C36" s="99">
        <v>45</v>
      </c>
      <c r="D36" s="99">
        <v>45</v>
      </c>
      <c r="E36" s="99">
        <v>45</v>
      </c>
      <c r="F36" s="99">
        <v>45</v>
      </c>
      <c r="G36" s="99">
        <v>45</v>
      </c>
      <c r="H36" s="99">
        <v>94</v>
      </c>
      <c r="I36" s="99">
        <v>138</v>
      </c>
      <c r="J36" s="99">
        <v>355</v>
      </c>
      <c r="K36" s="99">
        <v>380</v>
      </c>
      <c r="L36" s="99">
        <v>324</v>
      </c>
      <c r="M36" s="99">
        <v>329</v>
      </c>
      <c r="N36" s="99">
        <v>323</v>
      </c>
      <c r="O36" s="99">
        <v>328</v>
      </c>
      <c r="P36" s="99">
        <v>336</v>
      </c>
      <c r="Q36" s="99">
        <v>296</v>
      </c>
      <c r="R36" s="99">
        <v>208</v>
      </c>
      <c r="S36" s="99">
        <v>228</v>
      </c>
      <c r="T36" s="99">
        <v>143</v>
      </c>
      <c r="U36" s="99">
        <v>219</v>
      </c>
      <c r="V36" s="99">
        <v>210</v>
      </c>
      <c r="W36" s="99">
        <v>50</v>
      </c>
      <c r="X36" s="99">
        <v>63</v>
      </c>
      <c r="Y36" s="99">
        <v>63</v>
      </c>
      <c r="Z36" s="100"/>
      <c r="AA36" s="79">
        <f t="shared" si="5"/>
        <v>4357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181.3</v>
      </c>
      <c r="J37" s="99">
        <v>335.6</v>
      </c>
      <c r="K37" s="99">
        <v>125</v>
      </c>
      <c r="L37" s="99">
        <v>445.5</v>
      </c>
      <c r="M37" s="99">
        <v>108.9</v>
      </c>
      <c r="N37" s="99">
        <v>244.7</v>
      </c>
      <c r="O37" s="99">
        <v>97.8</v>
      </c>
      <c r="P37" s="99"/>
      <c r="Q37" s="99">
        <v>58.5</v>
      </c>
      <c r="R37" s="99"/>
      <c r="S37" s="99"/>
      <c r="T37" s="99"/>
      <c r="U37" s="99">
        <v>371.7</v>
      </c>
      <c r="V37" s="99">
        <v>267.8</v>
      </c>
      <c r="W37" s="99"/>
      <c r="X37" s="99"/>
      <c r="Y37" s="99"/>
      <c r="Z37" s="100"/>
      <c r="AA37" s="79">
        <f t="shared" si="5"/>
        <v>2236.8000000000002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245</v>
      </c>
      <c r="C40" s="88">
        <f t="shared" ref="C40:Z40" si="6">IF(LEN(C$2)&gt;0,SUM(C35:C39),"")</f>
        <v>229</v>
      </c>
      <c r="D40" s="88">
        <f t="shared" si="6"/>
        <v>235</v>
      </c>
      <c r="E40" s="88">
        <f t="shared" si="6"/>
        <v>242</v>
      </c>
      <c r="F40" s="88">
        <f t="shared" si="6"/>
        <v>242</v>
      </c>
      <c r="G40" s="88">
        <f t="shared" si="6"/>
        <v>245</v>
      </c>
      <c r="H40" s="88">
        <f t="shared" si="6"/>
        <v>284</v>
      </c>
      <c r="I40" s="88">
        <f t="shared" si="6"/>
        <v>499.3</v>
      </c>
      <c r="J40" s="88">
        <f t="shared" si="6"/>
        <v>890.6</v>
      </c>
      <c r="K40" s="88">
        <f t="shared" si="6"/>
        <v>705</v>
      </c>
      <c r="L40" s="88">
        <f t="shared" si="6"/>
        <v>969.5</v>
      </c>
      <c r="M40" s="88">
        <f t="shared" si="6"/>
        <v>637.9</v>
      </c>
      <c r="N40" s="88">
        <f t="shared" si="6"/>
        <v>767.7</v>
      </c>
      <c r="O40" s="88">
        <f t="shared" si="6"/>
        <v>625.79999999999995</v>
      </c>
      <c r="P40" s="88">
        <f t="shared" si="6"/>
        <v>536</v>
      </c>
      <c r="Q40" s="88">
        <f t="shared" si="6"/>
        <v>554.5</v>
      </c>
      <c r="R40" s="88">
        <f t="shared" si="6"/>
        <v>408</v>
      </c>
      <c r="S40" s="88">
        <f t="shared" si="6"/>
        <v>428</v>
      </c>
      <c r="T40" s="88">
        <f t="shared" si="6"/>
        <v>261</v>
      </c>
      <c r="U40" s="88">
        <f t="shared" si="6"/>
        <v>645.70000000000005</v>
      </c>
      <c r="V40" s="88">
        <f t="shared" si="6"/>
        <v>532.79999999999995</v>
      </c>
      <c r="W40" s="88">
        <f t="shared" si="6"/>
        <v>198</v>
      </c>
      <c r="X40" s="88">
        <f t="shared" si="6"/>
        <v>238</v>
      </c>
      <c r="Y40" s="88">
        <f t="shared" si="6"/>
        <v>243</v>
      </c>
      <c r="Z40" s="89" t="str">
        <f t="shared" si="6"/>
        <v/>
      </c>
      <c r="AA40" s="90">
        <f t="shared" si="5"/>
        <v>10862.8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181.3</v>
      </c>
      <c r="J45" s="99">
        <v>335.6</v>
      </c>
      <c r="K45" s="99">
        <v>125</v>
      </c>
      <c r="L45" s="99">
        <v>445.5</v>
      </c>
      <c r="M45" s="99">
        <v>108.9</v>
      </c>
      <c r="N45" s="99">
        <v>244.7</v>
      </c>
      <c r="O45" s="99">
        <v>97.8</v>
      </c>
      <c r="P45" s="99"/>
      <c r="Q45" s="99">
        <v>58.5</v>
      </c>
      <c r="R45" s="99"/>
      <c r="S45" s="99"/>
      <c r="T45" s="99"/>
      <c r="U45" s="99">
        <v>371.7</v>
      </c>
      <c r="V45" s="99">
        <v>267.8</v>
      </c>
      <c r="W45" s="99"/>
      <c r="X45" s="99"/>
      <c r="Y45" s="99"/>
      <c r="Z45" s="100"/>
      <c r="AA45" s="79">
        <f t="shared" si="7"/>
        <v>2236.8000000000002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331.3</v>
      </c>
      <c r="J49" s="88">
        <f t="shared" si="8"/>
        <v>485.6</v>
      </c>
      <c r="K49" s="88">
        <f t="shared" si="8"/>
        <v>275</v>
      </c>
      <c r="L49" s="88">
        <f t="shared" si="8"/>
        <v>595.5</v>
      </c>
      <c r="M49" s="88">
        <f t="shared" si="8"/>
        <v>258.89999999999998</v>
      </c>
      <c r="N49" s="88">
        <f t="shared" si="8"/>
        <v>394.7</v>
      </c>
      <c r="O49" s="88">
        <f t="shared" si="8"/>
        <v>247.8</v>
      </c>
      <c r="P49" s="88">
        <f t="shared" si="8"/>
        <v>150</v>
      </c>
      <c r="Q49" s="88">
        <f t="shared" si="8"/>
        <v>208.5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521.70000000000005</v>
      </c>
      <c r="V49" s="88">
        <f t="shared" si="8"/>
        <v>417.8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5836.8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5739.0630000000001</v>
      </c>
      <c r="C52" s="88">
        <f t="shared" ref="C52:Z52" si="10">IF(LEN(C$2)&gt;0,SUM(C10:C15)+C26+C40,"")</f>
        <v>5501.3690000000006</v>
      </c>
      <c r="D52" s="88">
        <f t="shared" si="10"/>
        <v>5376.4980000000005</v>
      </c>
      <c r="E52" s="88">
        <f t="shared" si="10"/>
        <v>5327.226999999999</v>
      </c>
      <c r="F52" s="88">
        <f t="shared" si="10"/>
        <v>5421.9769999999999</v>
      </c>
      <c r="G52" s="88">
        <f t="shared" si="10"/>
        <v>5669.5420000000004</v>
      </c>
      <c r="H52" s="88">
        <f t="shared" si="10"/>
        <v>6195.777</v>
      </c>
      <c r="I52" s="88">
        <f t="shared" si="10"/>
        <v>7047.4529999999995</v>
      </c>
      <c r="J52" s="88">
        <f t="shared" si="10"/>
        <v>7960.6759999999995</v>
      </c>
      <c r="K52" s="88">
        <f t="shared" si="10"/>
        <v>8143.0730000000003</v>
      </c>
      <c r="L52" s="88">
        <f t="shared" si="10"/>
        <v>8824.5360000000001</v>
      </c>
      <c r="M52" s="88">
        <f t="shared" si="10"/>
        <v>8595.6730000000007</v>
      </c>
      <c r="N52" s="88">
        <f t="shared" si="10"/>
        <v>8822.5250000000015</v>
      </c>
      <c r="O52" s="88">
        <f t="shared" si="10"/>
        <v>8695.7690000000002</v>
      </c>
      <c r="P52" s="88">
        <f t="shared" si="10"/>
        <v>8408.2880000000005</v>
      </c>
      <c r="Q52" s="88">
        <f t="shared" si="10"/>
        <v>8131.7029999999995</v>
      </c>
      <c r="R52" s="88">
        <f t="shared" si="10"/>
        <v>7986.554000000001</v>
      </c>
      <c r="S52" s="88">
        <f t="shared" si="10"/>
        <v>8064.4520000000002</v>
      </c>
      <c r="T52" s="88">
        <f t="shared" si="10"/>
        <v>7904.2730000000001</v>
      </c>
      <c r="U52" s="88">
        <f t="shared" si="10"/>
        <v>8448.8320000000022</v>
      </c>
      <c r="V52" s="88">
        <f t="shared" si="10"/>
        <v>8076.7160000000003</v>
      </c>
      <c r="W52" s="88">
        <f t="shared" si="10"/>
        <v>7220.5020000000004</v>
      </c>
      <c r="X52" s="88">
        <f t="shared" si="10"/>
        <v>6815.1289999999999</v>
      </c>
      <c r="Y52" s="88">
        <f t="shared" si="10"/>
        <v>6365.4740000000002</v>
      </c>
      <c r="Z52" s="89" t="str">
        <f t="shared" si="10"/>
        <v/>
      </c>
      <c r="AA52" s="104">
        <f>SUM(B52:Z52)</f>
        <v>174743.08099999995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-707</v>
      </c>
      <c r="C4" s="18">
        <v>-385.2</v>
      </c>
      <c r="D4" s="18">
        <v>-352.7</v>
      </c>
      <c r="E4" s="18">
        <v>-391.1</v>
      </c>
      <c r="F4" s="18">
        <v>-287.39999999999998</v>
      </c>
      <c r="G4" s="18">
        <v>-380.9</v>
      </c>
      <c r="H4" s="18">
        <v>-438.1</v>
      </c>
      <c r="I4" s="18">
        <v>181.3</v>
      </c>
      <c r="J4" s="18">
        <v>335.6</v>
      </c>
      <c r="K4" s="18">
        <v>125</v>
      </c>
      <c r="L4" s="18">
        <v>445.5</v>
      </c>
      <c r="M4" s="18">
        <v>108.9</v>
      </c>
      <c r="N4" s="18">
        <v>244.7</v>
      </c>
      <c r="O4" s="18">
        <v>97.8</v>
      </c>
      <c r="P4" s="18">
        <v>-251.4</v>
      </c>
      <c r="Q4" s="18">
        <v>58.5</v>
      </c>
      <c r="R4" s="18">
        <v>-78.900000000000006</v>
      </c>
      <c r="S4" s="18">
        <v>-597.4</v>
      </c>
      <c r="T4" s="18">
        <v>-459.5</v>
      </c>
      <c r="U4" s="18">
        <v>371.7</v>
      </c>
      <c r="V4" s="18">
        <v>267.8</v>
      </c>
      <c r="W4" s="18">
        <v>-59.6</v>
      </c>
      <c r="X4" s="18">
        <v>-539.1</v>
      </c>
      <c r="Y4" s="18">
        <v>-859</v>
      </c>
      <c r="Z4" s="19"/>
      <c r="AA4" s="111">
        <f>SUM(B4:Z4)</f>
        <v>-3550.5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88.39</v>
      </c>
      <c r="C7" s="117">
        <v>87.67</v>
      </c>
      <c r="D7" s="117">
        <v>86.63</v>
      </c>
      <c r="E7" s="117">
        <v>85.65</v>
      </c>
      <c r="F7" s="117">
        <v>87.37</v>
      </c>
      <c r="G7" s="117">
        <v>97.67</v>
      </c>
      <c r="H7" s="117">
        <v>116.93</v>
      </c>
      <c r="I7" s="117">
        <v>122.24</v>
      </c>
      <c r="J7" s="117">
        <v>108.43</v>
      </c>
      <c r="K7" s="117">
        <v>81.510000000000005</v>
      </c>
      <c r="L7" s="117">
        <v>13.8</v>
      </c>
      <c r="M7" s="117">
        <v>40</v>
      </c>
      <c r="N7" s="117">
        <v>40</v>
      </c>
      <c r="O7" s="117">
        <v>23.36</v>
      </c>
      <c r="P7" s="117">
        <v>39.69</v>
      </c>
      <c r="Q7" s="117">
        <v>70.84</v>
      </c>
      <c r="R7" s="117">
        <v>83.47</v>
      </c>
      <c r="S7" s="117">
        <v>110.84</v>
      </c>
      <c r="T7" s="117">
        <v>165.6</v>
      </c>
      <c r="U7" s="117">
        <v>225.31</v>
      </c>
      <c r="V7" s="117">
        <v>204.66</v>
      </c>
      <c r="W7" s="117">
        <v>138.01</v>
      </c>
      <c r="X7" s="117">
        <v>108.99</v>
      </c>
      <c r="Y7" s="117">
        <v>99.49</v>
      </c>
      <c r="Z7" s="118"/>
      <c r="AA7" s="119">
        <f>IF(SUM(B7:Z7)&lt;&gt;0,AVERAGEIF(B7:Z7,"&lt;&gt;"""),"")</f>
        <v>96.939583333333303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707</v>
      </c>
      <c r="C13" s="129">
        <v>385.2</v>
      </c>
      <c r="D13" s="129">
        <v>352.7</v>
      </c>
      <c r="E13" s="129">
        <v>391.1</v>
      </c>
      <c r="F13" s="129">
        <v>287.39999999999998</v>
      </c>
      <c r="G13" s="129">
        <v>380.9</v>
      </c>
      <c r="H13" s="129">
        <v>438.1</v>
      </c>
      <c r="I13" s="129"/>
      <c r="J13" s="129"/>
      <c r="K13" s="129"/>
      <c r="L13" s="129"/>
      <c r="M13" s="129"/>
      <c r="N13" s="129"/>
      <c r="O13" s="129"/>
      <c r="P13" s="129">
        <v>251.4</v>
      </c>
      <c r="Q13" s="129"/>
      <c r="R13" s="129">
        <v>78.900000000000006</v>
      </c>
      <c r="S13" s="129">
        <v>597.4</v>
      </c>
      <c r="T13" s="129">
        <v>459.5</v>
      </c>
      <c r="U13" s="129"/>
      <c r="V13" s="129"/>
      <c r="W13" s="129">
        <v>59.6</v>
      </c>
      <c r="X13" s="129">
        <v>539.1</v>
      </c>
      <c r="Y13" s="130">
        <v>859</v>
      </c>
      <c r="Z13" s="131"/>
      <c r="AA13" s="132">
        <f t="shared" si="0"/>
        <v>5787.3000000000011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707</v>
      </c>
      <c r="C16" s="135">
        <f t="shared" si="1"/>
        <v>385.2</v>
      </c>
      <c r="D16" s="135">
        <f t="shared" si="1"/>
        <v>352.7</v>
      </c>
      <c r="E16" s="135">
        <f t="shared" si="1"/>
        <v>391.1</v>
      </c>
      <c r="F16" s="135">
        <f t="shared" si="1"/>
        <v>287.39999999999998</v>
      </c>
      <c r="G16" s="135">
        <f t="shared" si="1"/>
        <v>380.9</v>
      </c>
      <c r="H16" s="135">
        <f t="shared" si="1"/>
        <v>438.1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251.4</v>
      </c>
      <c r="Q16" s="135">
        <f t="shared" si="1"/>
        <v>0</v>
      </c>
      <c r="R16" s="135">
        <f t="shared" si="1"/>
        <v>78.900000000000006</v>
      </c>
      <c r="S16" s="135">
        <f t="shared" si="1"/>
        <v>597.4</v>
      </c>
      <c r="T16" s="135">
        <f t="shared" si="1"/>
        <v>459.5</v>
      </c>
      <c r="U16" s="135">
        <f t="shared" si="1"/>
        <v>0</v>
      </c>
      <c r="V16" s="135">
        <f t="shared" si="1"/>
        <v>0</v>
      </c>
      <c r="W16" s="135">
        <f t="shared" si="1"/>
        <v>59.6</v>
      </c>
      <c r="X16" s="135">
        <f t="shared" si="1"/>
        <v>539.1</v>
      </c>
      <c r="Y16" s="135">
        <f t="shared" si="1"/>
        <v>859</v>
      </c>
      <c r="Z16" s="136" t="str">
        <f t="shared" si="1"/>
        <v/>
      </c>
      <c r="AA16" s="90">
        <f t="shared" si="0"/>
        <v>5787.3000000000011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181.3</v>
      </c>
      <c r="J21" s="129">
        <v>335.6</v>
      </c>
      <c r="K21" s="129">
        <v>125</v>
      </c>
      <c r="L21" s="129">
        <v>445.5</v>
      </c>
      <c r="M21" s="129">
        <v>108.9</v>
      </c>
      <c r="N21" s="129">
        <v>244.7</v>
      </c>
      <c r="O21" s="129">
        <v>97.8</v>
      </c>
      <c r="P21" s="129"/>
      <c r="Q21" s="129">
        <v>58.5</v>
      </c>
      <c r="R21" s="129"/>
      <c r="S21" s="129"/>
      <c r="T21" s="129"/>
      <c r="U21" s="129">
        <v>371.7</v>
      </c>
      <c r="V21" s="129">
        <v>267.8</v>
      </c>
      <c r="W21" s="129"/>
      <c r="X21" s="129"/>
      <c r="Y21" s="130"/>
      <c r="Z21" s="131"/>
      <c r="AA21" s="132">
        <f t="shared" si="2"/>
        <v>2236.8000000000002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181.3</v>
      </c>
      <c r="J24" s="135">
        <f t="shared" si="3"/>
        <v>335.6</v>
      </c>
      <c r="K24" s="135">
        <f t="shared" si="3"/>
        <v>125</v>
      </c>
      <c r="L24" s="135">
        <f t="shared" si="3"/>
        <v>445.5</v>
      </c>
      <c r="M24" s="135">
        <f t="shared" si="3"/>
        <v>108.9</v>
      </c>
      <c r="N24" s="135">
        <f t="shared" si="3"/>
        <v>244.7</v>
      </c>
      <c r="O24" s="135">
        <f t="shared" si="3"/>
        <v>97.8</v>
      </c>
      <c r="P24" s="135">
        <f t="shared" si="3"/>
        <v>0</v>
      </c>
      <c r="Q24" s="135">
        <f t="shared" si="3"/>
        <v>58.5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371.7</v>
      </c>
      <c r="V24" s="135">
        <f t="shared" si="3"/>
        <v>267.8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2236.8000000000002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2025-08-31T11:06:41Z</dcterms:created>
  <dcterms:modified xsi:type="dcterms:W3CDTF">2025-08-31T11:06:43Z</dcterms:modified>
</cp:coreProperties>
</file>