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<sst xmlns="http://schemas.openxmlformats.org/spreadsheetml/2006/main" count="119" uniqueCount="54">
  <si>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30/08/2025 14:08:55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</si>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</sst>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A2-430E-8F5D-EC003914C2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A2-430E-8F5D-EC003914C2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9A2-430E-8F5D-EC003914C2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9A2-430E-8F5D-EC003914C2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A2-430E-8F5D-EC003914C2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A2-430E-8F5D-EC003914C2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A2-430E-8F5D-EC003914C2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A2-430E-8F5D-EC003914C2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185</c:v>
                </c:pt>
                <c:pt idx="1">
                  <c:v>166</c:v>
                </c:pt>
                <c:pt idx="2">
                  <c:v>153</c:v>
                </c:pt>
                <c:pt idx="3">
                  <c:v>145</c:v>
                </c:pt>
                <c:pt idx="4">
                  <c:v>146</c:v>
                </c:pt>
                <c:pt idx="5">
                  <c:v>159</c:v>
                </c:pt>
                <c:pt idx="6">
                  <c:v>186</c:v>
                </c:pt>
                <c:pt idx="7">
                  <c:v>226</c:v>
                </c:pt>
                <c:pt idx="8">
                  <c:v>245</c:v>
                </c:pt>
                <c:pt idx="9">
                  <c:v>248</c:v>
                </c:pt>
                <c:pt idx="10">
                  <c:v>242</c:v>
                </c:pt>
                <c:pt idx="11">
                  <c:v>245</c:v>
                </c:pt>
                <c:pt idx="12">
                  <c:v>251</c:v>
                </c:pt>
                <c:pt idx="13">
                  <c:v>249</c:v>
                </c:pt>
                <c:pt idx="14">
                  <c:v>243</c:v>
                </c:pt>
                <c:pt idx="15">
                  <c:v>248</c:v>
                </c:pt>
                <c:pt idx="16">
                  <c:v>275</c:v>
                </c:pt>
                <c:pt idx="17">
                  <c:v>309</c:v>
                </c:pt>
                <c:pt idx="18">
                  <c:v>316</c:v>
                </c:pt>
                <c:pt idx="19">
                  <c:v>322</c:v>
                </c:pt>
                <c:pt idx="20">
                  <c:v>290</c:v>
                </c:pt>
                <c:pt idx="21">
                  <c:v>250</c:v>
                </c:pt>
                <c:pt idx="22">
                  <c:v>209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9A2-430E-8F5D-EC003914C2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2768.415</c:v>
                </c:pt>
                <c:pt idx="1">
                  <c:v>2402.4070000000002</c:v>
                </c:pt>
                <c:pt idx="2">
                  <c:v>2249.4120000000003</c:v>
                </c:pt>
                <c:pt idx="3">
                  <c:v>2181.7139999999999</c:v>
                </c:pt>
                <c:pt idx="4">
                  <c:v>2087.9279999999999</c:v>
                </c:pt>
                <c:pt idx="5">
                  <c:v>2082.9</c:v>
                </c:pt>
                <c:pt idx="6">
                  <c:v>2022.9</c:v>
                </c:pt>
                <c:pt idx="7">
                  <c:v>1647.9</c:v>
                </c:pt>
                <c:pt idx="8">
                  <c:v>1394.9</c:v>
                </c:pt>
                <c:pt idx="9">
                  <c:v>1394.9</c:v>
                </c:pt>
                <c:pt idx="10">
                  <c:v>1394.9</c:v>
                </c:pt>
                <c:pt idx="11">
                  <c:v>262.89999999999998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504.9</c:v>
                </c:pt>
                <c:pt idx="16">
                  <c:v>1394.9</c:v>
                </c:pt>
                <c:pt idx="17">
                  <c:v>2369.5259999999998</c:v>
                </c:pt>
                <c:pt idx="18">
                  <c:v>3484.2410000000004</c:v>
                </c:pt>
                <c:pt idx="19">
                  <c:v>3822.373</c:v>
                </c:pt>
                <c:pt idx="20">
                  <c:v>3816.2830000000004</c:v>
                </c:pt>
                <c:pt idx="21">
                  <c:v>3692.0070000000001</c:v>
                </c:pt>
                <c:pt idx="22">
                  <c:v>3558.1239999999998</c:v>
                </c:pt>
                <c:pt idx="23">
                  <c:v>3381.32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9A2-430E-8F5D-EC003914C25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1157</c:v>
                </c:pt>
                <c:pt idx="1">
                  <c:v>1197</c:v>
                </c:pt>
                <c:pt idx="2">
                  <c:v>1200</c:v>
                </c:pt>
                <c:pt idx="3">
                  <c:v>1209</c:v>
                </c:pt>
                <c:pt idx="4">
                  <c:v>1215</c:v>
                </c:pt>
                <c:pt idx="5">
                  <c:v>1189.5999999999999</c:v>
                </c:pt>
                <c:pt idx="6">
                  <c:v>982.5</c:v>
                </c:pt>
                <c:pt idx="7">
                  <c:v>770.2</c:v>
                </c:pt>
                <c:pt idx="8">
                  <c:v>0</c:v>
                </c:pt>
                <c:pt idx="9">
                  <c:v>15</c:v>
                </c:pt>
                <c:pt idx="10">
                  <c:v>92</c:v>
                </c:pt>
                <c:pt idx="11">
                  <c:v>165</c:v>
                </c:pt>
                <c:pt idx="12">
                  <c:v>175</c:v>
                </c:pt>
                <c:pt idx="13">
                  <c:v>170</c:v>
                </c:pt>
                <c:pt idx="14">
                  <c:v>157</c:v>
                </c:pt>
                <c:pt idx="15">
                  <c:v>122</c:v>
                </c:pt>
                <c:pt idx="16">
                  <c:v>25</c:v>
                </c:pt>
                <c:pt idx="17">
                  <c:v>726.1</c:v>
                </c:pt>
                <c:pt idx="18">
                  <c:v>157.9</c:v>
                </c:pt>
                <c:pt idx="19">
                  <c:v>35</c:v>
                </c:pt>
                <c:pt idx="20">
                  <c:v>20</c:v>
                </c:pt>
                <c:pt idx="21">
                  <c:v>181.3</c:v>
                </c:pt>
                <c:pt idx="22">
                  <c:v>725</c:v>
                </c:pt>
                <c:pt idx="23">
                  <c:v>1302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A2-430E-8F5D-EC003914C2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1826.6109999999999</c:v>
                </c:pt>
                <c:pt idx="1">
                  <c:v>1901.1460000000002</c:v>
                </c:pt>
                <c:pt idx="2">
                  <c:v>1894.8789999999999</c:v>
                </c:pt>
                <c:pt idx="3">
                  <c:v>1876.7780000000002</c:v>
                </c:pt>
                <c:pt idx="4">
                  <c:v>1887.2829999999999</c:v>
                </c:pt>
                <c:pt idx="5">
                  <c:v>1905.576</c:v>
                </c:pt>
                <c:pt idx="6">
                  <c:v>2124.2950000000001</c:v>
                </c:pt>
                <c:pt idx="7">
                  <c:v>3215.6100000000006</c:v>
                </c:pt>
                <c:pt idx="8">
                  <c:v>4785.2390000000005</c:v>
                </c:pt>
                <c:pt idx="9">
                  <c:v>5774.148000000001</c:v>
                </c:pt>
                <c:pt idx="10">
                  <c:v>6090.353000000001</c:v>
                </c:pt>
                <c:pt idx="11">
                  <c:v>6989.1609999999991</c:v>
                </c:pt>
                <c:pt idx="12">
                  <c:v>7107.2249999999995</c:v>
                </c:pt>
                <c:pt idx="13">
                  <c:v>6684.9689999999991</c:v>
                </c:pt>
                <c:pt idx="14">
                  <c:v>6357.8439999999991</c:v>
                </c:pt>
                <c:pt idx="15">
                  <c:v>6068.7920000000004</c:v>
                </c:pt>
                <c:pt idx="16">
                  <c:v>5589.6010000000006</c:v>
                </c:pt>
                <c:pt idx="17">
                  <c:v>3712.2120000000014</c:v>
                </c:pt>
                <c:pt idx="18">
                  <c:v>2245.9479999999999</c:v>
                </c:pt>
                <c:pt idx="19">
                  <c:v>1764.7550000000003</c:v>
                </c:pt>
                <c:pt idx="20">
                  <c:v>1587.37</c:v>
                </c:pt>
                <c:pt idx="21">
                  <c:v>1413.5480000000002</c:v>
                </c:pt>
                <c:pt idx="22">
                  <c:v>1281.6360000000002</c:v>
                </c:pt>
                <c:pt idx="23">
                  <c:v>1188.9959999999999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A2-430E-8F5D-EC003914C2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12</c:v>
                </c:pt>
                <c:pt idx="2">
                  <c:v>15</c:v>
                </c:pt>
                <c:pt idx="3">
                  <c:v>17</c:v>
                </c:pt>
                <c:pt idx="4">
                  <c:v>18</c:v>
                </c:pt>
                <c:pt idx="5">
                  <c:v>18</c:v>
                </c:pt>
                <c:pt idx="6">
                  <c:v>19</c:v>
                </c:pt>
                <c:pt idx="7">
                  <c:v>30</c:v>
                </c:pt>
                <c:pt idx="8">
                  <c:v>47</c:v>
                </c:pt>
                <c:pt idx="9">
                  <c:v>60</c:v>
                </c:pt>
                <c:pt idx="10">
                  <c:v>71</c:v>
                </c:pt>
                <c:pt idx="11">
                  <c:v>77</c:v>
                </c:pt>
                <c:pt idx="12">
                  <c:v>78</c:v>
                </c:pt>
                <c:pt idx="13">
                  <c:v>74</c:v>
                </c:pt>
                <c:pt idx="14">
                  <c:v>66</c:v>
                </c:pt>
                <c:pt idx="15">
                  <c:v>55</c:v>
                </c:pt>
                <c:pt idx="16">
                  <c:v>37</c:v>
                </c:pt>
                <c:pt idx="17">
                  <c:v>18</c:v>
                </c:pt>
                <c:pt idx="18">
                  <c:v>9</c:v>
                </c:pt>
                <c:pt idx="19">
                  <c:v>9</c:v>
                </c:pt>
                <c:pt idx="20">
                  <c:v>10</c:v>
                </c:pt>
                <c:pt idx="21">
                  <c:v>13</c:v>
                </c:pt>
                <c:pt idx="22">
                  <c:v>16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9A2-430E-8F5D-EC003914C2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66</c:v>
                </c:pt>
                <c:pt idx="5">
                  <c:v>100</c:v>
                </c:pt>
                <c:pt idx="6">
                  <c:v>154</c:v>
                </c:pt>
                <c:pt idx="7">
                  <c:v>124</c:v>
                </c:pt>
                <c:pt idx="8">
                  <c:v>115</c:v>
                </c:pt>
                <c:pt idx="9">
                  <c:v>86</c:v>
                </c:pt>
                <c:pt idx="10">
                  <c:v>41</c:v>
                </c:pt>
                <c:pt idx="11">
                  <c:v>28</c:v>
                </c:pt>
                <c:pt idx="12">
                  <c:v>32</c:v>
                </c:pt>
                <c:pt idx="13">
                  <c:v>32</c:v>
                </c:pt>
                <c:pt idx="14">
                  <c:v>28</c:v>
                </c:pt>
                <c:pt idx="15">
                  <c:v>28</c:v>
                </c:pt>
                <c:pt idx="18">
                  <c:v>893</c:v>
                </c:pt>
                <c:pt idx="19">
                  <c:v>1625</c:v>
                </c:pt>
                <c:pt idx="20">
                  <c:v>1689</c:v>
                </c:pt>
                <c:pt idx="21">
                  <c:v>1281</c:v>
                </c:pt>
                <c:pt idx="22">
                  <c:v>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9A2-430E-8F5D-EC003914C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83.17</c:v>
                </c:pt>
                <c:pt idx="1">
                  <c:v>79.010000000000005</c:v>
                </c:pt>
                <c:pt idx="2">
                  <c:v>81.3</c:v>
                </c:pt>
                <c:pt idx="3">
                  <c:v>78.31</c:v>
                </c:pt>
                <c:pt idx="4">
                  <c:v>75.040000000000006</c:v>
                </c:pt>
                <c:pt idx="5">
                  <c:v>68.989999999999995</c:v>
                </c:pt>
                <c:pt idx="6">
                  <c:v>69.540000000000006</c:v>
                </c:pt>
                <c:pt idx="7">
                  <c:v>65.91</c:v>
                </c:pt>
                <c:pt idx="8">
                  <c:v>22.31</c:v>
                </c:pt>
                <c:pt idx="9">
                  <c:v>0</c:v>
                </c:pt>
                <c:pt idx="10">
                  <c:v>-1</c:v>
                </c:pt>
                <c:pt idx="11">
                  <c:v>-0.01</c:v>
                </c:pt>
                <c:pt idx="12">
                  <c:v>-0.1</c:v>
                </c:pt>
                <c:pt idx="13">
                  <c:v>-0.98</c:v>
                </c:pt>
                <c:pt idx="14">
                  <c:v>-0.6</c:v>
                </c:pt>
                <c:pt idx="15">
                  <c:v>0</c:v>
                </c:pt>
                <c:pt idx="16">
                  <c:v>27.24</c:v>
                </c:pt>
                <c:pt idx="17">
                  <c:v>85.69</c:v>
                </c:pt>
                <c:pt idx="18">
                  <c:v>115.64</c:v>
                </c:pt>
                <c:pt idx="19">
                  <c:v>133.25</c:v>
                </c:pt>
                <c:pt idx="20">
                  <c:v>130.57</c:v>
                </c:pt>
                <c:pt idx="21">
                  <c:v>113.31</c:v>
                </c:pt>
                <c:pt idx="22">
                  <c:v>101.77</c:v>
                </c:pt>
                <c:pt idx="23">
                  <c:v>94.93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A2-430E-8F5D-EC003914C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110.5</c:v>
                </c:pt>
                <c:pt idx="1">
                  <c:v>104.5</c:v>
                </c:pt>
                <c:pt idx="2">
                  <c:v>110</c:v>
                </c:pt>
                <c:pt idx="3">
                  <c:v>114.5</c:v>
                </c:pt>
                <c:pt idx="4">
                  <c:v>118.5</c:v>
                </c:pt>
                <c:pt idx="5">
                  <c:v>118</c:v>
                </c:pt>
                <c:pt idx="6">
                  <c:v>100.5</c:v>
                </c:pt>
                <c:pt idx="7">
                  <c:v>97</c:v>
                </c:pt>
                <c:pt idx="8">
                  <c:v>104.5</c:v>
                </c:pt>
                <c:pt idx="9">
                  <c:v>113</c:v>
                </c:pt>
                <c:pt idx="10">
                  <c:v>128.5</c:v>
                </c:pt>
                <c:pt idx="11">
                  <c:v>148</c:v>
                </c:pt>
                <c:pt idx="12">
                  <c:v>164</c:v>
                </c:pt>
                <c:pt idx="13">
                  <c:v>171</c:v>
                </c:pt>
                <c:pt idx="14">
                  <c:v>159</c:v>
                </c:pt>
                <c:pt idx="15">
                  <c:v>131.5</c:v>
                </c:pt>
                <c:pt idx="16">
                  <c:v>114.5</c:v>
                </c:pt>
                <c:pt idx="17">
                  <c:v>111.5</c:v>
                </c:pt>
                <c:pt idx="18">
                  <c:v>125</c:v>
                </c:pt>
                <c:pt idx="19">
                  <c:v>146</c:v>
                </c:pt>
                <c:pt idx="20">
                  <c:v>151.5</c:v>
                </c:pt>
                <c:pt idx="21">
                  <c:v>142.5</c:v>
                </c:pt>
                <c:pt idx="22">
                  <c:v>135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D-4AFB-B2DE-D5E88311EC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693.23300000000006</c:v>
                </c:pt>
                <c:pt idx="1">
                  <c:v>709.202</c:v>
                </c:pt>
                <c:pt idx="2">
                  <c:v>705.71</c:v>
                </c:pt>
                <c:pt idx="3">
                  <c:v>743.50599999999997</c:v>
                </c:pt>
                <c:pt idx="4">
                  <c:v>719.15599999999995</c:v>
                </c:pt>
                <c:pt idx="5">
                  <c:v>730.279</c:v>
                </c:pt>
                <c:pt idx="6">
                  <c:v>722.87699999999995</c:v>
                </c:pt>
                <c:pt idx="7">
                  <c:v>717.46500000000003</c:v>
                </c:pt>
                <c:pt idx="8">
                  <c:v>762.26700000000005</c:v>
                </c:pt>
                <c:pt idx="9">
                  <c:v>761.35800000000006</c:v>
                </c:pt>
                <c:pt idx="10">
                  <c:v>761.19100000000003</c:v>
                </c:pt>
                <c:pt idx="11">
                  <c:v>760.69399999999996</c:v>
                </c:pt>
                <c:pt idx="12">
                  <c:v>758.48000000000013</c:v>
                </c:pt>
                <c:pt idx="13">
                  <c:v>752.65300000000002</c:v>
                </c:pt>
                <c:pt idx="14">
                  <c:v>744.04</c:v>
                </c:pt>
                <c:pt idx="15">
                  <c:v>759.423</c:v>
                </c:pt>
                <c:pt idx="16">
                  <c:v>759.33400000000006</c:v>
                </c:pt>
                <c:pt idx="17">
                  <c:v>757.55899999999997</c:v>
                </c:pt>
                <c:pt idx="18">
                  <c:v>691.66200000000003</c:v>
                </c:pt>
                <c:pt idx="19">
                  <c:v>665.35899999999992</c:v>
                </c:pt>
                <c:pt idx="20">
                  <c:v>656.90100000000007</c:v>
                </c:pt>
                <c:pt idx="21">
                  <c:v>652.51900000000001</c:v>
                </c:pt>
                <c:pt idx="22">
                  <c:v>655.73299999999995</c:v>
                </c:pt>
                <c:pt idx="23">
                  <c:v>698.84400000000005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D-4AFB-B2DE-D5E88311EC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1152.2759999999998</c:v>
                </c:pt>
                <c:pt idx="1">
                  <c:v>1112.31</c:v>
                </c:pt>
                <c:pt idx="2">
                  <c:v>1100.2450000000001</c:v>
                </c:pt>
                <c:pt idx="3">
                  <c:v>1093.8550000000002</c:v>
                </c:pt>
                <c:pt idx="4">
                  <c:v>1099.7190000000001</c:v>
                </c:pt>
                <c:pt idx="5">
                  <c:v>1104.4870000000001</c:v>
                </c:pt>
                <c:pt idx="6">
                  <c:v>1104.3989999999999</c:v>
                </c:pt>
                <c:pt idx="7">
                  <c:v>1129.8430000000001</c:v>
                </c:pt>
                <c:pt idx="8">
                  <c:v>1099.6549999999997</c:v>
                </c:pt>
                <c:pt idx="9">
                  <c:v>1072.8710000000001</c:v>
                </c:pt>
                <c:pt idx="10">
                  <c:v>1058.5250000000001</c:v>
                </c:pt>
                <c:pt idx="11">
                  <c:v>1050.4240000000002</c:v>
                </c:pt>
                <c:pt idx="12">
                  <c:v>1040.1389999999997</c:v>
                </c:pt>
                <c:pt idx="13">
                  <c:v>1042.4570000000001</c:v>
                </c:pt>
                <c:pt idx="14">
                  <c:v>1087.8240000000003</c:v>
                </c:pt>
                <c:pt idx="15">
                  <c:v>1149.5190000000002</c:v>
                </c:pt>
                <c:pt idx="16">
                  <c:v>1204.509</c:v>
                </c:pt>
                <c:pt idx="17">
                  <c:v>1223.712</c:v>
                </c:pt>
                <c:pt idx="18">
                  <c:v>1225.269</c:v>
                </c:pt>
                <c:pt idx="19">
                  <c:v>1244.2769999999998</c:v>
                </c:pt>
                <c:pt idx="20">
                  <c:v>1205.7740000000001</c:v>
                </c:pt>
                <c:pt idx="21">
                  <c:v>1149.4350000000002</c:v>
                </c:pt>
                <c:pt idx="22">
                  <c:v>1123.5640000000001</c:v>
                </c:pt>
                <c:pt idx="23">
                  <c:v>1095.5200000000002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D-4AFB-B2DE-D5E88311EC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3296.0169999999994</c:v>
                </c:pt>
                <c:pt idx="1">
                  <c:v>3115.5409999999997</c:v>
                </c:pt>
                <c:pt idx="2">
                  <c:v>2977.3360000000002</c:v>
                </c:pt>
                <c:pt idx="3">
                  <c:v>2890.6309999999999</c:v>
                </c:pt>
                <c:pt idx="4">
                  <c:v>2867.8359999999998</c:v>
                </c:pt>
                <c:pt idx="5">
                  <c:v>2872.268</c:v>
                </c:pt>
                <c:pt idx="6">
                  <c:v>2863.9509999999996</c:v>
                </c:pt>
                <c:pt idx="7">
                  <c:v>3149.009</c:v>
                </c:pt>
                <c:pt idx="8">
                  <c:v>3436.8429999999998</c:v>
                </c:pt>
                <c:pt idx="9">
                  <c:v>3762.819</c:v>
                </c:pt>
                <c:pt idx="10">
                  <c:v>4027.0370000000003</c:v>
                </c:pt>
                <c:pt idx="11">
                  <c:v>4241.3689999999997</c:v>
                </c:pt>
                <c:pt idx="12">
                  <c:v>4337.9120000000003</c:v>
                </c:pt>
                <c:pt idx="13">
                  <c:v>4218.63</c:v>
                </c:pt>
                <c:pt idx="14">
                  <c:v>4076.8209999999999</c:v>
                </c:pt>
                <c:pt idx="15">
                  <c:v>4034.2129999999997</c:v>
                </c:pt>
                <c:pt idx="16">
                  <c:v>4103.6590000000006</c:v>
                </c:pt>
                <c:pt idx="17">
                  <c:v>4116.1120000000001</c:v>
                </c:pt>
                <c:pt idx="18">
                  <c:v>4143.67</c:v>
                </c:pt>
                <c:pt idx="19">
                  <c:v>4326.3189999999995</c:v>
                </c:pt>
                <c:pt idx="20">
                  <c:v>4266.1740000000009</c:v>
                </c:pt>
                <c:pt idx="21">
                  <c:v>4057.4259999999999</c:v>
                </c:pt>
                <c:pt idx="22">
                  <c:v>3785.5079999999994</c:v>
                </c:pt>
                <c:pt idx="23">
                  <c:v>3403.9519999999998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D-4AFB-B2DE-D5E88311EC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344.99999999999994</c:v>
                </c:pt>
                <c:pt idx="1">
                  <c:v>328</c:v>
                </c:pt>
                <c:pt idx="2">
                  <c:v>317.99999999999994</c:v>
                </c:pt>
                <c:pt idx="3">
                  <c:v>312</c:v>
                </c:pt>
                <c:pt idx="4">
                  <c:v>314</c:v>
                </c:pt>
                <c:pt idx="5">
                  <c:v>326.99999999999994</c:v>
                </c:pt>
                <c:pt idx="6">
                  <c:v>355</c:v>
                </c:pt>
                <c:pt idx="7">
                  <c:v>406</c:v>
                </c:pt>
                <c:pt idx="8">
                  <c:v>442</c:v>
                </c:pt>
                <c:pt idx="9">
                  <c:v>458</c:v>
                </c:pt>
                <c:pt idx="10">
                  <c:v>463.00000000000006</c:v>
                </c:pt>
                <c:pt idx="11">
                  <c:v>472</c:v>
                </c:pt>
                <c:pt idx="12">
                  <c:v>479</c:v>
                </c:pt>
                <c:pt idx="13">
                  <c:v>473</c:v>
                </c:pt>
                <c:pt idx="14">
                  <c:v>458.99999999999994</c:v>
                </c:pt>
                <c:pt idx="15">
                  <c:v>452.99999999999994</c:v>
                </c:pt>
                <c:pt idx="16">
                  <c:v>461.99999999999994</c:v>
                </c:pt>
                <c:pt idx="17">
                  <c:v>477</c:v>
                </c:pt>
                <c:pt idx="18">
                  <c:v>475</c:v>
                </c:pt>
                <c:pt idx="19">
                  <c:v>481.00000000000006</c:v>
                </c:pt>
                <c:pt idx="20">
                  <c:v>450</c:v>
                </c:pt>
                <c:pt idx="21">
                  <c:v>413</c:v>
                </c:pt>
                <c:pt idx="22">
                  <c:v>375</c:v>
                </c:pt>
                <c:pt idx="23">
                  <c:v>332.99999999999994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D-4AFB-B2DE-D5E88311EC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2D-4AFB-B2DE-D5E88311EC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D-4AFB-B2DE-D5E88311EC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E2D-4AFB-B2DE-D5E88311EC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2D-4AFB-B2DE-D5E88311EC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E2D-4AFB-B2DE-D5E88311ECF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335</c:v>
                </c:pt>
                <c:pt idx="1">
                  <c:v>294</c:v>
                </c:pt>
                <c:pt idx="2">
                  <c:v>286</c:v>
                </c:pt>
                <c:pt idx="3">
                  <c:v>286</c:v>
                </c:pt>
                <c:pt idx="4">
                  <c:v>286</c:v>
                </c:pt>
                <c:pt idx="5">
                  <c:v>288</c:v>
                </c:pt>
                <c:pt idx="6">
                  <c:v>329</c:v>
                </c:pt>
                <c:pt idx="7">
                  <c:v>510</c:v>
                </c:pt>
                <c:pt idx="8">
                  <c:v>741.9</c:v>
                </c:pt>
                <c:pt idx="9">
                  <c:v>1300</c:v>
                </c:pt>
                <c:pt idx="10">
                  <c:v>1383</c:v>
                </c:pt>
                <c:pt idx="11">
                  <c:v>984.6</c:v>
                </c:pt>
                <c:pt idx="12">
                  <c:v>881.6</c:v>
                </c:pt>
                <c:pt idx="13">
                  <c:v>570.1</c:v>
                </c:pt>
                <c:pt idx="14">
                  <c:v>343.1</c:v>
                </c:pt>
                <c:pt idx="15">
                  <c:v>389</c:v>
                </c:pt>
                <c:pt idx="16">
                  <c:v>677.5</c:v>
                </c:pt>
                <c:pt idx="17">
                  <c:v>446</c:v>
                </c:pt>
                <c:pt idx="18">
                  <c:v>433</c:v>
                </c:pt>
                <c:pt idx="19">
                  <c:v>700.2</c:v>
                </c:pt>
                <c:pt idx="20">
                  <c:v>667.3</c:v>
                </c:pt>
                <c:pt idx="21">
                  <c:v>401</c:v>
                </c:pt>
                <c:pt idx="22">
                  <c:v>391</c:v>
                </c:pt>
                <c:pt idx="23">
                  <c:v>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2D-4AFB-B2DE-D5E88311EC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13.003</c:v>
                </c:pt>
                <c:pt idx="7">
                  <c:v>4.37</c:v>
                </c:pt>
                <c:pt idx="17">
                  <c:v>2.9620000000000002</c:v>
                </c:pt>
                <c:pt idx="18">
                  <c:v>12.462999999999999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2D-4AFB-B2DE-D5E88311EC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2D-4AFB-B2DE-D5E88311EC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E2D-4AFB-B2DE-D5E88311E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83.17</c:v>
                </c:pt>
                <c:pt idx="1">
                  <c:v>79.010000000000005</c:v>
                </c:pt>
                <c:pt idx="2">
                  <c:v>81.3</c:v>
                </c:pt>
                <c:pt idx="3">
                  <c:v>78.31</c:v>
                </c:pt>
                <c:pt idx="4">
                  <c:v>75.040000000000006</c:v>
                </c:pt>
                <c:pt idx="5">
                  <c:v>68.989999999999995</c:v>
                </c:pt>
                <c:pt idx="6">
                  <c:v>69.540000000000006</c:v>
                </c:pt>
                <c:pt idx="7">
                  <c:v>65.91</c:v>
                </c:pt>
                <c:pt idx="8">
                  <c:v>22.31</c:v>
                </c:pt>
                <c:pt idx="9">
                  <c:v>0</c:v>
                </c:pt>
                <c:pt idx="10">
                  <c:v>-1</c:v>
                </c:pt>
                <c:pt idx="11">
                  <c:v>-0.01</c:v>
                </c:pt>
                <c:pt idx="12">
                  <c:v>-0.1</c:v>
                </c:pt>
                <c:pt idx="13">
                  <c:v>-0.98</c:v>
                </c:pt>
                <c:pt idx="14">
                  <c:v>-0.6</c:v>
                </c:pt>
                <c:pt idx="15">
                  <c:v>0</c:v>
                </c:pt>
                <c:pt idx="16">
                  <c:v>27.24</c:v>
                </c:pt>
                <c:pt idx="17">
                  <c:v>85.69</c:v>
                </c:pt>
                <c:pt idx="18">
                  <c:v>115.64</c:v>
                </c:pt>
                <c:pt idx="19">
                  <c:v>133.25</c:v>
                </c:pt>
                <c:pt idx="20">
                  <c:v>130.57</c:v>
                </c:pt>
                <c:pt idx="21">
                  <c:v>113.31</c:v>
                </c:pt>
                <c:pt idx="22">
                  <c:v>101.77</c:v>
                </c:pt>
                <c:pt idx="23">
                  <c:v>94.93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2D-4AFB-B2DE-D5E88311E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5947.0259999999998</v>
      </c>
      <c r="C4" s="18">
        <v>5678.552999999999</v>
      </c>
      <c r="D4" s="18">
        <v>5512.2910000000011</v>
      </c>
      <c r="E4" s="18">
        <v>5455.4920000000002</v>
      </c>
      <c r="F4" s="18">
        <v>5420.2110000000002</v>
      </c>
      <c r="G4" s="18">
        <v>5455.076</v>
      </c>
      <c r="H4" s="18">
        <v>5488.6949999999997</v>
      </c>
      <c r="I4" s="18">
        <v>6013.7099999999982</v>
      </c>
      <c r="J4" s="18">
        <v>6587.1390000000001</v>
      </c>
      <c r="K4" s="18">
        <v>7578.0480000000007</v>
      </c>
      <c r="L4" s="18">
        <v>7931.2530000000015</v>
      </c>
      <c r="M4" s="18">
        <v>7767.0609999999988</v>
      </c>
      <c r="N4" s="18">
        <v>7771.125</v>
      </c>
      <c r="O4" s="18">
        <v>7337.8689999999997</v>
      </c>
      <c r="P4" s="18">
        <v>6979.7439999999997</v>
      </c>
      <c r="Q4" s="18">
        <v>7026.6920000000009</v>
      </c>
      <c r="R4" s="18">
        <v>7321.5010000000011</v>
      </c>
      <c r="S4" s="18">
        <v>7134.8379999999988</v>
      </c>
      <c r="T4" s="18">
        <v>7106.0889999999981</v>
      </c>
      <c r="U4" s="18">
        <v>7578.1280000000006</v>
      </c>
      <c r="V4" s="18">
        <v>7412.6530000000012</v>
      </c>
      <c r="W4" s="18">
        <v>6830.8549999999996</v>
      </c>
      <c r="X4" s="18">
        <v>6480.7599999999984</v>
      </c>
      <c r="Y4" s="18">
        <v>6055.3159999999989</v>
      </c>
      <c r="Z4" s="19"/>
      <c r="AA4" s="20">
        <f>SUM(B4:Z4)</f>
        <v>159870.12500000003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83.17</v>
      </c>
      <c r="C7" s="28">
        <v>79.010000000000005</v>
      </c>
      <c r="D7" s="28">
        <v>81.3</v>
      </c>
      <c r="E7" s="28">
        <v>78.31</v>
      </c>
      <c r="F7" s="28">
        <v>75.040000000000006</v>
      </c>
      <c r="G7" s="28">
        <v>68.989999999999995</v>
      </c>
      <c r="H7" s="28">
        <v>69.540000000000006</v>
      </c>
      <c r="I7" s="28">
        <v>65.91</v>
      </c>
      <c r="J7" s="28">
        <v>22.31</v>
      </c>
      <c r="K7" s="28">
        <v>0</v>
      </c>
      <c r="L7" s="28">
        <v>-1</v>
      </c>
      <c r="M7" s="28">
        <v>-0.01</v>
      </c>
      <c r="N7" s="28">
        <v>-0.1</v>
      </c>
      <c r="O7" s="28">
        <v>-0.98</v>
      </c>
      <c r="P7" s="28">
        <v>-0.6</v>
      </c>
      <c r="Q7" s="28">
        <v>0</v>
      </c>
      <c r="R7" s="28">
        <v>27.24</v>
      </c>
      <c r="S7" s="28">
        <v>85.69</v>
      </c>
      <c r="T7" s="28">
        <v>115.64</v>
      </c>
      <c r="U7" s="28">
        <v>133.25</v>
      </c>
      <c r="V7" s="28">
        <v>130.57</v>
      </c>
      <c r="W7" s="28">
        <v>113.31</v>
      </c>
      <c r="X7" s="28">
        <v>101.77</v>
      </c>
      <c r="Y7" s="28">
        <v>94.93</v>
      </c>
      <c r="Z7" s="29"/>
      <c r="AA7" s="30">
        <f>IF(SUM(B7:Z7)&lt;&gt;0,AVERAGEIF(B7:Z7,"&lt;&gt;"""),"")</f>
        <v>59.303750000000001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185</v>
      </c>
      <c r="C11" s="47">
        <v>166</v>
      </c>
      <c r="D11" s="47">
        <v>153</v>
      </c>
      <c r="E11" s="47">
        <v>145</v>
      </c>
      <c r="F11" s="47">
        <v>146</v>
      </c>
      <c r="G11" s="47">
        <v>159</v>
      </c>
      <c r="H11" s="47">
        <v>186</v>
      </c>
      <c r="I11" s="47">
        <v>226</v>
      </c>
      <c r="J11" s="47">
        <v>245</v>
      </c>
      <c r="K11" s="47">
        <v>248</v>
      </c>
      <c r="L11" s="47">
        <v>242</v>
      </c>
      <c r="M11" s="47">
        <v>245</v>
      </c>
      <c r="N11" s="47">
        <v>251</v>
      </c>
      <c r="O11" s="47">
        <v>249</v>
      </c>
      <c r="P11" s="47">
        <v>243</v>
      </c>
      <c r="Q11" s="47">
        <v>248</v>
      </c>
      <c r="R11" s="47">
        <v>275</v>
      </c>
      <c r="S11" s="47">
        <v>309</v>
      </c>
      <c r="T11" s="47">
        <v>316</v>
      </c>
      <c r="U11" s="47">
        <v>322</v>
      </c>
      <c r="V11" s="47">
        <v>290</v>
      </c>
      <c r="W11" s="47">
        <v>250</v>
      </c>
      <c r="X11" s="47">
        <v>209</v>
      </c>
      <c r="Y11" s="47">
        <v>166</v>
      </c>
      <c r="Z11" s="48"/>
      <c r="AA11" s="49">
        <f t="shared" si="0"/>
        <v>5474</v>
      </c>
    </row>
    <row r="12" spans="1:27" ht="24.95" customHeight="1" x14ac:dyDescent="0.2">
      <c r="A12" s="50" t="s">
        <v>8</v>
      </c>
      <c r="B12" s="51">
        <v>2768.415</v>
      </c>
      <c r="C12" s="52">
        <v>2402.4070000000002</v>
      </c>
      <c r="D12" s="52">
        <v>2249.4120000000003</v>
      </c>
      <c r="E12" s="52">
        <v>2181.7139999999999</v>
      </c>
      <c r="F12" s="52">
        <v>2087.9279999999999</v>
      </c>
      <c r="G12" s="52">
        <v>2082.9</v>
      </c>
      <c r="H12" s="52">
        <v>2022.9</v>
      </c>
      <c r="I12" s="52">
        <v>1647.9</v>
      </c>
      <c r="J12" s="52">
        <v>1394.9</v>
      </c>
      <c r="K12" s="52">
        <v>1394.9</v>
      </c>
      <c r="L12" s="52">
        <v>1394.9</v>
      </c>
      <c r="M12" s="52">
        <v>262.89999999999998</v>
      </c>
      <c r="N12" s="52">
        <v>127.9</v>
      </c>
      <c r="O12" s="52">
        <v>127.9</v>
      </c>
      <c r="P12" s="52">
        <v>127.9</v>
      </c>
      <c r="Q12" s="52">
        <v>504.9</v>
      </c>
      <c r="R12" s="52">
        <v>1394.9</v>
      </c>
      <c r="S12" s="52">
        <v>2369.5259999999998</v>
      </c>
      <c r="T12" s="52">
        <v>3484.2410000000004</v>
      </c>
      <c r="U12" s="52">
        <v>3822.373</v>
      </c>
      <c r="V12" s="52">
        <v>3816.2830000000004</v>
      </c>
      <c r="W12" s="52">
        <v>3692.0070000000001</v>
      </c>
      <c r="X12" s="52">
        <v>3558.1239999999998</v>
      </c>
      <c r="Y12" s="52">
        <v>3381.32</v>
      </c>
      <c r="Z12" s="53"/>
      <c r="AA12" s="54">
        <f t="shared" si="0"/>
        <v>48298.55000000001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66</v>
      </c>
      <c r="G13" s="52">
        <v>100</v>
      </c>
      <c r="H13" s="52">
        <v>154</v>
      </c>
      <c r="I13" s="52">
        <v>124</v>
      </c>
      <c r="J13" s="52">
        <v>115</v>
      </c>
      <c r="K13" s="52">
        <v>86</v>
      </c>
      <c r="L13" s="52">
        <v>41</v>
      </c>
      <c r="M13" s="52">
        <v>28</v>
      </c>
      <c r="N13" s="52">
        <v>32</v>
      </c>
      <c r="O13" s="52">
        <v>32</v>
      </c>
      <c r="P13" s="52">
        <v>28</v>
      </c>
      <c r="Q13" s="52">
        <v>28</v>
      </c>
      <c r="R13" s="52"/>
      <c r="S13" s="52"/>
      <c r="T13" s="52">
        <v>893</v>
      </c>
      <c r="U13" s="52">
        <v>1625</v>
      </c>
      <c r="V13" s="52">
        <v>1689</v>
      </c>
      <c r="W13" s="52">
        <v>1281</v>
      </c>
      <c r="X13" s="52">
        <v>691</v>
      </c>
      <c r="Y13" s="52"/>
      <c r="Z13" s="53"/>
      <c r="AA13" s="54">
        <f t="shared" si="0"/>
        <v>7039</v>
      </c>
    </row>
    <row r="14" spans="1:27" ht="24.95" customHeight="1" x14ac:dyDescent="0.2">
      <c r="A14" s="55" t="s">
        <v>10</v>
      </c>
      <c r="B14" s="56">
        <v>1826.6109999999999</v>
      </c>
      <c r="C14" s="57">
        <v>1901.1460000000002</v>
      </c>
      <c r="D14" s="57">
        <v>1894.8789999999999</v>
      </c>
      <c r="E14" s="57">
        <v>1876.7780000000002</v>
      </c>
      <c r="F14" s="57">
        <v>1887.2829999999999</v>
      </c>
      <c r="G14" s="57">
        <v>1905.576</v>
      </c>
      <c r="H14" s="57">
        <v>2124.2950000000001</v>
      </c>
      <c r="I14" s="57">
        <v>3215.6100000000006</v>
      </c>
      <c r="J14" s="57">
        <v>4785.2390000000005</v>
      </c>
      <c r="K14" s="57">
        <v>5774.148000000001</v>
      </c>
      <c r="L14" s="57">
        <v>6090.353000000001</v>
      </c>
      <c r="M14" s="57">
        <v>6989.1609999999991</v>
      </c>
      <c r="N14" s="57">
        <v>7107.2249999999995</v>
      </c>
      <c r="O14" s="57">
        <v>6684.9689999999991</v>
      </c>
      <c r="P14" s="57">
        <v>6357.8439999999991</v>
      </c>
      <c r="Q14" s="57">
        <v>6068.7920000000004</v>
      </c>
      <c r="R14" s="57">
        <v>5589.6010000000006</v>
      </c>
      <c r="S14" s="57">
        <v>3712.2120000000014</v>
      </c>
      <c r="T14" s="57">
        <v>2245.9479999999999</v>
      </c>
      <c r="U14" s="57">
        <v>1764.7550000000003</v>
      </c>
      <c r="V14" s="57">
        <v>1587.37</v>
      </c>
      <c r="W14" s="57">
        <v>1413.5480000000002</v>
      </c>
      <c r="X14" s="57">
        <v>1281.6360000000002</v>
      </c>
      <c r="Y14" s="57">
        <v>1188.9959999999999</v>
      </c>
      <c r="Z14" s="58"/>
      <c r="AA14" s="59">
        <f t="shared" si="0"/>
        <v>85273.974999999991</v>
      </c>
    </row>
    <row r="15" spans="1:27" ht="24.95" customHeight="1" x14ac:dyDescent="0.2">
      <c r="A15" s="55" t="s">
        <v>11</v>
      </c>
      <c r="B15" s="56">
        <v>10</v>
      </c>
      <c r="C15" s="57">
        <v>12</v>
      </c>
      <c r="D15" s="57">
        <v>15</v>
      </c>
      <c r="E15" s="57">
        <v>17</v>
      </c>
      <c r="F15" s="57">
        <v>18</v>
      </c>
      <c r="G15" s="57">
        <v>18</v>
      </c>
      <c r="H15" s="57">
        <v>19</v>
      </c>
      <c r="I15" s="57">
        <v>30</v>
      </c>
      <c r="J15" s="57">
        <v>47</v>
      </c>
      <c r="K15" s="57">
        <v>60</v>
      </c>
      <c r="L15" s="57">
        <v>71</v>
      </c>
      <c r="M15" s="57">
        <v>77</v>
      </c>
      <c r="N15" s="57">
        <v>78</v>
      </c>
      <c r="O15" s="57">
        <v>74</v>
      </c>
      <c r="P15" s="57">
        <v>66</v>
      </c>
      <c r="Q15" s="57">
        <v>55</v>
      </c>
      <c r="R15" s="57">
        <v>37</v>
      </c>
      <c r="S15" s="57">
        <v>18</v>
      </c>
      <c r="T15" s="57">
        <v>9</v>
      </c>
      <c r="U15" s="57">
        <v>9</v>
      </c>
      <c r="V15" s="57">
        <v>10</v>
      </c>
      <c r="W15" s="57">
        <v>13</v>
      </c>
      <c r="X15" s="57">
        <v>16</v>
      </c>
      <c r="Y15" s="57">
        <v>17</v>
      </c>
      <c r="Z15" s="58"/>
      <c r="AA15" s="59">
        <f t="shared" si="0"/>
        <v>796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4790.0259999999998</v>
      </c>
      <c r="C16" s="62">
        <f t="shared" si="1"/>
        <v>4481.5529999999999</v>
      </c>
      <c r="D16" s="62">
        <f t="shared" si="1"/>
        <v>4312.2910000000002</v>
      </c>
      <c r="E16" s="62">
        <f t="shared" si="1"/>
        <v>4246.4920000000002</v>
      </c>
      <c r="F16" s="62">
        <f t="shared" si="1"/>
        <v>4205.2109999999993</v>
      </c>
      <c r="G16" s="62">
        <f t="shared" si="1"/>
        <v>4265.4760000000006</v>
      </c>
      <c r="H16" s="62">
        <f t="shared" si="1"/>
        <v>4506.1949999999997</v>
      </c>
      <c r="I16" s="62">
        <f t="shared" si="1"/>
        <v>5243.51</v>
      </c>
      <c r="J16" s="62">
        <f t="shared" si="1"/>
        <v>6587.139000000001</v>
      </c>
      <c r="K16" s="62">
        <f t="shared" si="1"/>
        <v>7563.0480000000007</v>
      </c>
      <c r="L16" s="62">
        <f t="shared" si="1"/>
        <v>7839.2530000000006</v>
      </c>
      <c r="M16" s="62">
        <f t="shared" si="1"/>
        <v>7602.0609999999988</v>
      </c>
      <c r="N16" s="62">
        <f t="shared" si="1"/>
        <v>7596.1249999999991</v>
      </c>
      <c r="O16" s="62">
        <f t="shared" si="1"/>
        <v>7167.8689999999988</v>
      </c>
      <c r="P16" s="62">
        <f t="shared" si="1"/>
        <v>6822.7439999999988</v>
      </c>
      <c r="Q16" s="62">
        <f t="shared" si="1"/>
        <v>6904.692</v>
      </c>
      <c r="R16" s="62">
        <f t="shared" si="1"/>
        <v>7296.5010000000002</v>
      </c>
      <c r="S16" s="62">
        <f t="shared" si="1"/>
        <v>6408.7380000000012</v>
      </c>
      <c r="T16" s="62">
        <f t="shared" si="1"/>
        <v>6948.1890000000003</v>
      </c>
      <c r="U16" s="62">
        <f t="shared" si="1"/>
        <v>7543.1279999999997</v>
      </c>
      <c r="V16" s="62">
        <f t="shared" si="1"/>
        <v>7392.6530000000002</v>
      </c>
      <c r="W16" s="62">
        <f t="shared" si="1"/>
        <v>6649.5550000000003</v>
      </c>
      <c r="X16" s="62">
        <f t="shared" si="1"/>
        <v>5755.76</v>
      </c>
      <c r="Y16" s="62">
        <f t="shared" si="1"/>
        <v>4753.3159999999998</v>
      </c>
      <c r="Z16" s="63" t="str">
        <f t="shared" si="1"/>
        <v/>
      </c>
      <c r="AA16" s="64">
        <f>SUM(AA10:AA15)</f>
        <v>146881.52499999999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2017.9</v>
      </c>
      <c r="C29" s="72">
        <v>2019.9</v>
      </c>
      <c r="D29" s="72">
        <v>2018.9</v>
      </c>
      <c r="E29" s="72">
        <v>2046.9</v>
      </c>
      <c r="F29" s="72">
        <v>2093.9</v>
      </c>
      <c r="G29" s="72">
        <v>2151.9</v>
      </c>
      <c r="H29" s="72">
        <v>2288.9</v>
      </c>
      <c r="I29" s="72">
        <v>2135.9</v>
      </c>
      <c r="J29" s="72">
        <v>2388.9</v>
      </c>
      <c r="K29" s="72">
        <v>2825.9</v>
      </c>
      <c r="L29" s="72">
        <v>3140.9</v>
      </c>
      <c r="M29" s="72">
        <v>3378.9</v>
      </c>
      <c r="N29" s="72">
        <v>3500.9</v>
      </c>
      <c r="O29" s="72">
        <v>3490.9</v>
      </c>
      <c r="P29" s="72">
        <v>3311.9</v>
      </c>
      <c r="Q29" s="72">
        <v>3003.9</v>
      </c>
      <c r="R29" s="72">
        <v>2516.9</v>
      </c>
      <c r="S29" s="72">
        <v>2184.9</v>
      </c>
      <c r="T29" s="72">
        <v>2845.9</v>
      </c>
      <c r="U29" s="72">
        <v>3657.9</v>
      </c>
      <c r="V29" s="72">
        <v>3612.9</v>
      </c>
      <c r="W29" s="72">
        <v>3117.9</v>
      </c>
      <c r="X29" s="72">
        <v>2461.9</v>
      </c>
      <c r="Y29" s="72">
        <v>1723.9</v>
      </c>
      <c r="Z29" s="73"/>
      <c r="AA29" s="74">
        <f>SUM(B29:Z29)</f>
        <v>63938.60000000002</v>
      </c>
    </row>
    <row r="30" spans="1:27" ht="24.95" customHeight="1" x14ac:dyDescent="0.2">
      <c r="A30" s="75" t="s">
        <v>24</v>
      </c>
      <c r="B30" s="76">
        <v>1320.126</v>
      </c>
      <c r="C30" s="77">
        <v>1193.653</v>
      </c>
      <c r="D30" s="77">
        <v>1236.3910000000001</v>
      </c>
      <c r="E30" s="77">
        <v>1160.5920000000001</v>
      </c>
      <c r="F30" s="77">
        <v>1052.3109999999999</v>
      </c>
      <c r="G30" s="77">
        <v>1078.576</v>
      </c>
      <c r="H30" s="77">
        <v>1203.2950000000001</v>
      </c>
      <c r="I30" s="77">
        <v>1910.61</v>
      </c>
      <c r="J30" s="77">
        <v>2959.239</v>
      </c>
      <c r="K30" s="77">
        <v>3485.1480000000001</v>
      </c>
      <c r="L30" s="77">
        <v>3523.3530000000001</v>
      </c>
      <c r="M30" s="77">
        <v>4253.1610000000001</v>
      </c>
      <c r="N30" s="77">
        <v>4270.2250000000004</v>
      </c>
      <c r="O30" s="77">
        <v>3846.9690000000001</v>
      </c>
      <c r="P30" s="77">
        <v>3667.8440000000001</v>
      </c>
      <c r="Q30" s="77">
        <v>3645.7919999999999</v>
      </c>
      <c r="R30" s="77">
        <v>3565.6010000000001</v>
      </c>
      <c r="S30" s="77">
        <v>2616.8380000000002</v>
      </c>
      <c r="T30" s="77">
        <v>2130.2890000000002</v>
      </c>
      <c r="U30" s="77">
        <v>1923.2280000000001</v>
      </c>
      <c r="V30" s="77">
        <v>1802.7529999999999</v>
      </c>
      <c r="W30" s="77">
        <v>1559.655</v>
      </c>
      <c r="X30" s="77">
        <v>1336.86</v>
      </c>
      <c r="Y30" s="77">
        <v>1267.4159999999999</v>
      </c>
      <c r="Z30" s="78"/>
      <c r="AA30" s="79">
        <f>SUM(B30:Z30)</f>
        <v>56009.925000000003</v>
      </c>
    </row>
    <row r="31" spans="1:27" ht="24.95" customHeight="1" x14ac:dyDescent="0.2">
      <c r="A31" s="82" t="s">
        <v>25</v>
      </c>
      <c r="B31" s="80">
        <v>1507</v>
      </c>
      <c r="C31" s="81">
        <v>1327</v>
      </c>
      <c r="D31" s="81">
        <v>1127</v>
      </c>
      <c r="E31" s="81">
        <v>1127</v>
      </c>
      <c r="F31" s="81">
        <v>1127</v>
      </c>
      <c r="G31" s="81">
        <v>1127</v>
      </c>
      <c r="H31" s="81">
        <v>1067</v>
      </c>
      <c r="I31" s="81">
        <v>1227</v>
      </c>
      <c r="J31" s="81">
        <v>1239</v>
      </c>
      <c r="K31" s="81">
        <v>1267</v>
      </c>
      <c r="L31" s="81">
        <v>1267</v>
      </c>
      <c r="M31" s="81">
        <v>135</v>
      </c>
      <c r="N31" s="81"/>
      <c r="O31" s="81"/>
      <c r="P31" s="81"/>
      <c r="Q31" s="81">
        <v>377</v>
      </c>
      <c r="R31" s="81">
        <v>1239</v>
      </c>
      <c r="S31" s="81">
        <v>1617</v>
      </c>
      <c r="T31" s="81">
        <v>1997</v>
      </c>
      <c r="U31" s="81">
        <v>1997</v>
      </c>
      <c r="V31" s="81">
        <v>1997</v>
      </c>
      <c r="W31" s="81">
        <v>1997</v>
      </c>
      <c r="X31" s="81">
        <v>1997</v>
      </c>
      <c r="Y31" s="81">
        <v>1847</v>
      </c>
      <c r="Z31" s="83"/>
      <c r="AA31" s="84">
        <f>SUM(B31:Z31)</f>
        <v>28609</v>
      </c>
    </row>
    <row r="32" spans="1:27" ht="30" customHeight="1" thickBot="1" x14ac:dyDescent="0.25">
      <c r="A32" s="60" t="s">
        <v>26</v>
      </c>
      <c r="B32" s="61">
        <f>IF(LEN(B$2)&gt;0,SUM(B29:B31),"")</f>
        <v>4845.0259999999998</v>
      </c>
      <c r="C32" s="62">
        <f t="shared" ref="C32:Z32" si="4">IF(LEN(C$2)&gt;0,SUM(C29:C31),"")</f>
        <v>4540.5529999999999</v>
      </c>
      <c r="D32" s="62">
        <f t="shared" si="4"/>
        <v>4382.2910000000002</v>
      </c>
      <c r="E32" s="62">
        <f t="shared" si="4"/>
        <v>4334.4920000000002</v>
      </c>
      <c r="F32" s="62">
        <f t="shared" si="4"/>
        <v>4273.2110000000002</v>
      </c>
      <c r="G32" s="62">
        <f t="shared" si="4"/>
        <v>4357.4760000000006</v>
      </c>
      <c r="H32" s="62">
        <f t="shared" si="4"/>
        <v>4559.1949999999997</v>
      </c>
      <c r="I32" s="62">
        <f t="shared" si="4"/>
        <v>5273.51</v>
      </c>
      <c r="J32" s="62">
        <f t="shared" si="4"/>
        <v>6587.1390000000001</v>
      </c>
      <c r="K32" s="62">
        <f t="shared" si="4"/>
        <v>7578.0480000000007</v>
      </c>
      <c r="L32" s="62">
        <f t="shared" si="4"/>
        <v>7931.2530000000006</v>
      </c>
      <c r="M32" s="62">
        <f t="shared" si="4"/>
        <v>7767.0609999999997</v>
      </c>
      <c r="N32" s="62">
        <f t="shared" si="4"/>
        <v>7771.125</v>
      </c>
      <c r="O32" s="62">
        <f t="shared" si="4"/>
        <v>7337.8690000000006</v>
      </c>
      <c r="P32" s="62">
        <f t="shared" si="4"/>
        <v>6979.7440000000006</v>
      </c>
      <c r="Q32" s="62">
        <f t="shared" si="4"/>
        <v>7026.692</v>
      </c>
      <c r="R32" s="62">
        <f t="shared" si="4"/>
        <v>7321.5010000000002</v>
      </c>
      <c r="S32" s="62">
        <f t="shared" si="4"/>
        <v>6418.7380000000003</v>
      </c>
      <c r="T32" s="62">
        <f t="shared" si="4"/>
        <v>6973.1890000000003</v>
      </c>
      <c r="U32" s="62">
        <f t="shared" si="4"/>
        <v>7578.1280000000006</v>
      </c>
      <c r="V32" s="62">
        <f t="shared" si="4"/>
        <v>7412.6530000000002</v>
      </c>
      <c r="W32" s="62">
        <f t="shared" si="4"/>
        <v>6674.5550000000003</v>
      </c>
      <c r="X32" s="62">
        <f t="shared" si="4"/>
        <v>5795.76</v>
      </c>
      <c r="Y32" s="62">
        <f t="shared" si="4"/>
        <v>4838.3159999999998</v>
      </c>
      <c r="Z32" s="63" t="str">
        <f t="shared" si="4"/>
        <v/>
      </c>
      <c r="AA32" s="64">
        <f>SUM(AA29:AA31)</f>
        <v>148557.52500000002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>
        <v>4</v>
      </c>
      <c r="G35" s="95"/>
      <c r="H35" s="95"/>
      <c r="I35" s="95"/>
      <c r="J35" s="95"/>
      <c r="K35" s="95"/>
      <c r="L35" s="95"/>
      <c r="M35" s="95">
        <v>13</v>
      </c>
      <c r="N35" s="95">
        <v>21</v>
      </c>
      <c r="O35" s="95">
        <v>24</v>
      </c>
      <c r="P35" s="95">
        <v>20</v>
      </c>
      <c r="Q35" s="95">
        <v>14</v>
      </c>
      <c r="R35" s="95"/>
      <c r="S35" s="95">
        <v>10</v>
      </c>
      <c r="T35" s="95">
        <v>10</v>
      </c>
      <c r="U35" s="95">
        <v>10</v>
      </c>
      <c r="V35" s="95"/>
      <c r="W35" s="95"/>
      <c r="X35" s="95"/>
      <c r="Y35" s="95"/>
      <c r="Z35" s="96"/>
      <c r="AA35" s="74">
        <f t="shared" ref="AA35:AA40" si="5">SUM(B35:Z35)</f>
        <v>126</v>
      </c>
    </row>
    <row r="36" spans="1:27" ht="24.95" customHeight="1" x14ac:dyDescent="0.2">
      <c r="A36" s="97" t="s">
        <v>29</v>
      </c>
      <c r="B36" s="98">
        <v>55</v>
      </c>
      <c r="C36" s="99">
        <v>59</v>
      </c>
      <c r="D36" s="99">
        <v>70</v>
      </c>
      <c r="E36" s="99">
        <v>88</v>
      </c>
      <c r="F36" s="99">
        <v>64</v>
      </c>
      <c r="G36" s="99">
        <v>92</v>
      </c>
      <c r="H36" s="99">
        <v>53</v>
      </c>
      <c r="I36" s="99">
        <v>30</v>
      </c>
      <c r="J36" s="99"/>
      <c r="K36" s="99">
        <v>15</v>
      </c>
      <c r="L36" s="99">
        <v>92</v>
      </c>
      <c r="M36" s="99">
        <v>152</v>
      </c>
      <c r="N36" s="99">
        <v>154</v>
      </c>
      <c r="O36" s="99">
        <v>146</v>
      </c>
      <c r="P36" s="99">
        <v>137</v>
      </c>
      <c r="Q36" s="99">
        <v>108</v>
      </c>
      <c r="R36" s="99">
        <v>25</v>
      </c>
      <c r="S36" s="99"/>
      <c r="T36" s="99">
        <v>15</v>
      </c>
      <c r="U36" s="99">
        <v>25</v>
      </c>
      <c r="V36" s="99">
        <v>20</v>
      </c>
      <c r="W36" s="99">
        <v>25</v>
      </c>
      <c r="X36" s="99">
        <v>40</v>
      </c>
      <c r="Y36" s="99">
        <v>85</v>
      </c>
      <c r="Z36" s="100"/>
      <c r="AA36" s="79">
        <f t="shared" si="5"/>
        <v>1550</v>
      </c>
    </row>
    <row r="37" spans="1:27" ht="24.95" customHeight="1" x14ac:dyDescent="0.2">
      <c r="A37" s="97" t="s">
        <v>30</v>
      </c>
      <c r="B37" s="98">
        <v>1102</v>
      </c>
      <c r="C37" s="99">
        <v>1138</v>
      </c>
      <c r="D37" s="99">
        <v>1130</v>
      </c>
      <c r="E37" s="99">
        <v>1121</v>
      </c>
      <c r="F37" s="99">
        <v>1147</v>
      </c>
      <c r="G37" s="99">
        <v>1097.5999999999999</v>
      </c>
      <c r="H37" s="99">
        <v>929.5</v>
      </c>
      <c r="I37" s="99">
        <v>740.2</v>
      </c>
      <c r="J37" s="99"/>
      <c r="K37" s="99"/>
      <c r="L37" s="99"/>
      <c r="M37" s="99"/>
      <c r="N37" s="99"/>
      <c r="O37" s="99"/>
      <c r="P37" s="99"/>
      <c r="Q37" s="99"/>
      <c r="R37" s="99"/>
      <c r="S37" s="99">
        <v>716.1</v>
      </c>
      <c r="T37" s="99">
        <v>132.9</v>
      </c>
      <c r="U37" s="99"/>
      <c r="V37" s="99"/>
      <c r="W37" s="99">
        <v>156.30000000000001</v>
      </c>
      <c r="X37" s="99">
        <v>685</v>
      </c>
      <c r="Y37" s="99">
        <v>1217</v>
      </c>
      <c r="Z37" s="100"/>
      <c r="AA37" s="79">
        <f t="shared" si="5"/>
        <v>11312.6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1157</v>
      </c>
      <c r="C40" s="88">
        <f t="shared" si="6"/>
        <v>1197</v>
      </c>
      <c r="D40" s="88">
        <f t="shared" si="6"/>
        <v>1200</v>
      </c>
      <c r="E40" s="88">
        <f t="shared" si="6"/>
        <v>1209</v>
      </c>
      <c r="F40" s="88">
        <f t="shared" si="6"/>
        <v>1215</v>
      </c>
      <c r="G40" s="88">
        <f t="shared" si="6"/>
        <v>1189.5999999999999</v>
      </c>
      <c r="H40" s="88">
        <f t="shared" si="6"/>
        <v>982.5</v>
      </c>
      <c r="I40" s="88">
        <f t="shared" si="6"/>
        <v>770.2</v>
      </c>
      <c r="J40" s="88">
        <f t="shared" si="6"/>
        <v>0</v>
      </c>
      <c r="K40" s="88">
        <f t="shared" si="6"/>
        <v>15</v>
      </c>
      <c r="L40" s="88">
        <f t="shared" si="6"/>
        <v>92</v>
      </c>
      <c r="M40" s="88">
        <f t="shared" si="6"/>
        <v>165</v>
      </c>
      <c r="N40" s="88">
        <f t="shared" si="6"/>
        <v>175</v>
      </c>
      <c r="O40" s="88">
        <f t="shared" si="6"/>
        <v>170</v>
      </c>
      <c r="P40" s="88">
        <f t="shared" si="6"/>
        <v>157</v>
      </c>
      <c r="Q40" s="88">
        <f t="shared" si="6"/>
        <v>122</v>
      </c>
      <c r="R40" s="88">
        <f t="shared" si="6"/>
        <v>25</v>
      </c>
      <c r="S40" s="88">
        <f t="shared" si="6"/>
        <v>726.1</v>
      </c>
      <c r="T40" s="88">
        <f t="shared" si="6"/>
        <v>157.9</v>
      </c>
      <c r="U40" s="88">
        <f t="shared" si="6"/>
        <v>35</v>
      </c>
      <c r="V40" s="88">
        <f t="shared" si="6"/>
        <v>20</v>
      </c>
      <c r="W40" s="88">
        <f t="shared" si="6"/>
        <v>181.3</v>
      </c>
      <c r="X40" s="88">
        <f t="shared" si="6"/>
        <v>725</v>
      </c>
      <c r="Y40" s="88">
        <f t="shared" si="6"/>
        <v>1302</v>
      </c>
      <c r="Z40" s="89" t="str">
        <f t="shared" si="6"/>
        <v/>
      </c>
      <c r="AA40" s="90">
        <f t="shared" si="5"/>
        <v>12988.6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1102</v>
      </c>
      <c r="C45" s="99">
        <v>1138</v>
      </c>
      <c r="D45" s="99">
        <v>1130</v>
      </c>
      <c r="E45" s="99">
        <v>1121</v>
      </c>
      <c r="F45" s="99">
        <v>1147</v>
      </c>
      <c r="G45" s="99">
        <v>1097.5999999999999</v>
      </c>
      <c r="H45" s="99">
        <v>929.5</v>
      </c>
      <c r="I45" s="99">
        <v>740.2</v>
      </c>
      <c r="J45" s="99"/>
      <c r="K45" s="99"/>
      <c r="L45" s="99"/>
      <c r="M45" s="99"/>
      <c r="N45" s="99"/>
      <c r="O45" s="99"/>
      <c r="P45" s="99"/>
      <c r="Q45" s="99"/>
      <c r="R45" s="99"/>
      <c r="S45" s="99">
        <v>716.1</v>
      </c>
      <c r="T45" s="99">
        <v>132.9</v>
      </c>
      <c r="U45" s="99"/>
      <c r="V45" s="99"/>
      <c r="W45" s="99">
        <v>156.30000000000001</v>
      </c>
      <c r="X45" s="99">
        <v>685</v>
      </c>
      <c r="Y45" s="99">
        <v>1217</v>
      </c>
      <c r="Z45" s="100"/>
      <c r="AA45" s="79">
        <f t="shared" si="7"/>
        <v>11312.6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1102</v>
      </c>
      <c r="C49" s="88">
        <f t="shared" ref="C49:Z49" si="8">IF(LEN(C$2)&gt;0,SUM(C43:C48),"")</f>
        <v>1138</v>
      </c>
      <c r="D49" s="88">
        <f t="shared" si="8"/>
        <v>1130</v>
      </c>
      <c r="E49" s="88">
        <f t="shared" si="8"/>
        <v>1121</v>
      </c>
      <c r="F49" s="88">
        <f t="shared" si="8"/>
        <v>1147</v>
      </c>
      <c r="G49" s="88">
        <f t="shared" si="8"/>
        <v>1097.5999999999999</v>
      </c>
      <c r="H49" s="88">
        <f t="shared" si="8"/>
        <v>929.5</v>
      </c>
      <c r="I49" s="88">
        <f t="shared" si="8"/>
        <v>740.2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716.1</v>
      </c>
      <c r="T49" s="88">
        <f t="shared" si="8"/>
        <v>132.9</v>
      </c>
      <c r="U49" s="88">
        <f t="shared" si="8"/>
        <v>0</v>
      </c>
      <c r="V49" s="88">
        <f t="shared" si="8"/>
        <v>0</v>
      </c>
      <c r="W49" s="88">
        <f t="shared" si="8"/>
        <v>156.30000000000001</v>
      </c>
      <c r="X49" s="88">
        <f t="shared" si="8"/>
        <v>685</v>
      </c>
      <c r="Y49" s="88">
        <f t="shared" si="8"/>
        <v>1217</v>
      </c>
      <c r="Z49" s="89" t="str">
        <f t="shared" si="8"/>
        <v/>
      </c>
      <c r="AA49" s="90">
        <f t="shared" si="7"/>
        <v>11312.6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5947.0259999999998</v>
      </c>
      <c r="C52" s="88">
        <f t="shared" si="10"/>
        <v>5678.5529999999999</v>
      </c>
      <c r="D52" s="88">
        <f t="shared" si="10"/>
        <v>5512.2910000000002</v>
      </c>
      <c r="E52" s="88">
        <f t="shared" si="10"/>
        <v>5455.4920000000002</v>
      </c>
      <c r="F52" s="88">
        <f t="shared" si="10"/>
        <v>5420.2109999999993</v>
      </c>
      <c r="G52" s="88">
        <f t="shared" si="10"/>
        <v>5455.0760000000009</v>
      </c>
      <c r="H52" s="88">
        <f t="shared" si="10"/>
        <v>5488.6949999999997</v>
      </c>
      <c r="I52" s="88">
        <f t="shared" si="10"/>
        <v>6013.71</v>
      </c>
      <c r="J52" s="88">
        <f t="shared" si="10"/>
        <v>6587.139000000001</v>
      </c>
      <c r="K52" s="88">
        <f t="shared" si="10"/>
        <v>7578.0480000000007</v>
      </c>
      <c r="L52" s="88">
        <f t="shared" si="10"/>
        <v>7931.2530000000006</v>
      </c>
      <c r="M52" s="88">
        <f t="shared" si="10"/>
        <v>7767.0609999999988</v>
      </c>
      <c r="N52" s="88">
        <f t="shared" si="10"/>
        <v>7771.1249999999991</v>
      </c>
      <c r="O52" s="88">
        <f t="shared" si="10"/>
        <v>7337.8689999999988</v>
      </c>
      <c r="P52" s="88">
        <f t="shared" si="10"/>
        <v>6979.7439999999988</v>
      </c>
      <c r="Q52" s="88">
        <f t="shared" si="10"/>
        <v>7026.692</v>
      </c>
      <c r="R52" s="88">
        <f t="shared" si="10"/>
        <v>7321.5010000000002</v>
      </c>
      <c r="S52" s="88">
        <f t="shared" si="10"/>
        <v>7134.8380000000016</v>
      </c>
      <c r="T52" s="88">
        <f t="shared" si="10"/>
        <v>7106.0889999999999</v>
      </c>
      <c r="U52" s="88">
        <f t="shared" si="10"/>
        <v>7578.1279999999997</v>
      </c>
      <c r="V52" s="88">
        <f t="shared" si="10"/>
        <v>7412.6530000000002</v>
      </c>
      <c r="W52" s="88">
        <f t="shared" si="10"/>
        <v>6830.8550000000005</v>
      </c>
      <c r="X52" s="88">
        <f t="shared" si="10"/>
        <v>6480.76</v>
      </c>
      <c r="Y52" s="88">
        <f t="shared" si="10"/>
        <v>6055.3159999999998</v>
      </c>
      <c r="Z52" s="89" t="str">
        <f t="shared" si="10"/>
        <v/>
      </c>
      <c r="AA52" s="104">
        <f>SUM(B52:Z52)</f>
        <v>159870.125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5947.0259999999998</v>
      </c>
      <c r="C4" s="18">
        <v>5678.5529999999999</v>
      </c>
      <c r="D4" s="18">
        <v>5512.2910000000011</v>
      </c>
      <c r="E4" s="18">
        <v>5455.4920000000002</v>
      </c>
      <c r="F4" s="18">
        <v>5420.2109999999993</v>
      </c>
      <c r="G4" s="18">
        <v>5455.0340000000015</v>
      </c>
      <c r="H4" s="18">
        <v>5488.7300000000005</v>
      </c>
      <c r="I4" s="18">
        <v>6013.6869999999999</v>
      </c>
      <c r="J4" s="18">
        <v>6587.1649999999991</v>
      </c>
      <c r="K4" s="18">
        <v>7578.0480000000025</v>
      </c>
      <c r="L4" s="18">
        <v>7931.2530000000006</v>
      </c>
      <c r="M4" s="18">
        <v>7767.0869999999995</v>
      </c>
      <c r="N4" s="18">
        <v>7771.1310000000003</v>
      </c>
      <c r="O4" s="18">
        <v>7337.8400000000011</v>
      </c>
      <c r="P4" s="18">
        <v>6979.7850000000008</v>
      </c>
      <c r="Q4" s="18">
        <v>7026.6550000000007</v>
      </c>
      <c r="R4" s="18">
        <v>7321.5020000000022</v>
      </c>
      <c r="S4" s="18">
        <v>7134.8450000000003</v>
      </c>
      <c r="T4" s="18">
        <v>7106.0639999999994</v>
      </c>
      <c r="U4" s="18">
        <v>7578.1549999999997</v>
      </c>
      <c r="V4" s="18">
        <v>7412.6489999999985</v>
      </c>
      <c r="W4" s="18">
        <v>6830.88</v>
      </c>
      <c r="X4" s="18">
        <v>6480.8049999999994</v>
      </c>
      <c r="Y4" s="18">
        <v>6055.3159999999989</v>
      </c>
      <c r="Z4" s="19"/>
      <c r="AA4" s="20">
        <f>SUM(B4:Z4)</f>
        <v>159870.204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83.17</v>
      </c>
      <c r="C7" s="28">
        <v>79.010000000000005</v>
      </c>
      <c r="D7" s="28">
        <v>81.3</v>
      </c>
      <c r="E7" s="28">
        <v>78.31</v>
      </c>
      <c r="F7" s="28">
        <v>75.040000000000006</v>
      </c>
      <c r="G7" s="28">
        <v>68.989999999999995</v>
      </c>
      <c r="H7" s="28">
        <v>69.540000000000006</v>
      </c>
      <c r="I7" s="28">
        <v>65.91</v>
      </c>
      <c r="J7" s="28">
        <v>22.31</v>
      </c>
      <c r="K7" s="28">
        <v>0</v>
      </c>
      <c r="L7" s="28">
        <v>-1</v>
      </c>
      <c r="M7" s="28">
        <v>-0.01</v>
      </c>
      <c r="N7" s="28">
        <v>-0.1</v>
      </c>
      <c r="O7" s="28">
        <v>-0.98</v>
      </c>
      <c r="P7" s="28">
        <v>-0.6</v>
      </c>
      <c r="Q7" s="28">
        <v>0</v>
      </c>
      <c r="R7" s="28">
        <v>27.24</v>
      </c>
      <c r="S7" s="28">
        <v>85.69</v>
      </c>
      <c r="T7" s="28">
        <v>115.64</v>
      </c>
      <c r="U7" s="28">
        <v>133.25</v>
      </c>
      <c r="V7" s="28">
        <v>130.57</v>
      </c>
      <c r="W7" s="28">
        <v>113.31</v>
      </c>
      <c r="X7" s="28">
        <v>101.77</v>
      </c>
      <c r="Y7" s="28">
        <v>94.93</v>
      </c>
      <c r="Z7" s="29"/>
      <c r="AA7" s="30">
        <f>IF(SUM(B7:Z7)&lt;&gt;0,AVERAGEIF(B7:Z7,"&lt;&gt;"""),"")</f>
        <v>59.303750000000001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13.003</v>
      </c>
      <c r="I14" s="57">
        <v>4.37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2.9620000000000002</v>
      </c>
      <c r="T14" s="57">
        <v>12.462999999999999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197.798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13.003</v>
      </c>
      <c r="I16" s="62">
        <f t="shared" si="1"/>
        <v>4.37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2.9620000000000002</v>
      </c>
      <c r="T16" s="62">
        <f t="shared" si="1"/>
        <v>12.462999999999999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197.798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693.23300000000006</v>
      </c>
      <c r="C19" s="72">
        <v>709.202</v>
      </c>
      <c r="D19" s="72">
        <v>705.71</v>
      </c>
      <c r="E19" s="72">
        <v>743.50599999999997</v>
      </c>
      <c r="F19" s="72">
        <v>719.15599999999995</v>
      </c>
      <c r="G19" s="72">
        <v>730.279</v>
      </c>
      <c r="H19" s="72">
        <v>722.87699999999995</v>
      </c>
      <c r="I19" s="72">
        <v>717.46500000000003</v>
      </c>
      <c r="J19" s="72">
        <v>762.26700000000005</v>
      </c>
      <c r="K19" s="72">
        <v>761.35800000000006</v>
      </c>
      <c r="L19" s="72">
        <v>761.19100000000003</v>
      </c>
      <c r="M19" s="72">
        <v>760.69399999999996</v>
      </c>
      <c r="N19" s="72">
        <v>758.48000000000013</v>
      </c>
      <c r="O19" s="72">
        <v>752.65300000000002</v>
      </c>
      <c r="P19" s="72">
        <v>744.04</v>
      </c>
      <c r="Q19" s="72">
        <v>759.423</v>
      </c>
      <c r="R19" s="72">
        <v>759.33400000000006</v>
      </c>
      <c r="S19" s="72">
        <v>757.55899999999997</v>
      </c>
      <c r="T19" s="72">
        <v>691.66200000000003</v>
      </c>
      <c r="U19" s="72">
        <v>665.35899999999992</v>
      </c>
      <c r="V19" s="72">
        <v>656.90100000000007</v>
      </c>
      <c r="W19" s="72">
        <v>652.51900000000001</v>
      </c>
      <c r="X19" s="72">
        <v>655.73299999999995</v>
      </c>
      <c r="Y19" s="72">
        <v>698.84400000000005</v>
      </c>
      <c r="Z19" s="73"/>
      <c r="AA19" s="74">
        <f t="shared" ref="AA19:AA25" si="2">SUM(B19:Z19)</f>
        <v>17339.445000000003</v>
      </c>
    </row>
    <row r="20" spans="1:27" ht="24.95" customHeight="1" x14ac:dyDescent="0.2">
      <c r="A20" s="75" t="s">
        <v>15</v>
      </c>
      <c r="B20" s="76">
        <v>1152.2759999999998</v>
      </c>
      <c r="C20" s="77">
        <v>1112.31</v>
      </c>
      <c r="D20" s="77">
        <v>1100.2450000000001</v>
      </c>
      <c r="E20" s="77">
        <v>1093.8550000000002</v>
      </c>
      <c r="F20" s="77">
        <v>1099.7190000000001</v>
      </c>
      <c r="G20" s="77">
        <v>1104.4870000000001</v>
      </c>
      <c r="H20" s="77">
        <v>1104.3989999999999</v>
      </c>
      <c r="I20" s="77">
        <v>1129.8430000000001</v>
      </c>
      <c r="J20" s="77">
        <v>1099.6549999999997</v>
      </c>
      <c r="K20" s="77">
        <v>1072.8710000000001</v>
      </c>
      <c r="L20" s="77">
        <v>1058.5250000000001</v>
      </c>
      <c r="M20" s="77">
        <v>1050.4240000000002</v>
      </c>
      <c r="N20" s="77">
        <v>1040.1389999999997</v>
      </c>
      <c r="O20" s="77">
        <v>1042.4570000000001</v>
      </c>
      <c r="P20" s="77">
        <v>1087.8240000000003</v>
      </c>
      <c r="Q20" s="77">
        <v>1149.5190000000002</v>
      </c>
      <c r="R20" s="77">
        <v>1204.509</v>
      </c>
      <c r="S20" s="77">
        <v>1223.712</v>
      </c>
      <c r="T20" s="77">
        <v>1225.269</v>
      </c>
      <c r="U20" s="77">
        <v>1244.2769999999998</v>
      </c>
      <c r="V20" s="77">
        <v>1205.7740000000001</v>
      </c>
      <c r="W20" s="77">
        <v>1149.4350000000002</v>
      </c>
      <c r="X20" s="77">
        <v>1123.5640000000001</v>
      </c>
      <c r="Y20" s="77">
        <v>1095.5200000000002</v>
      </c>
      <c r="Z20" s="78"/>
      <c r="AA20" s="79">
        <f t="shared" si="2"/>
        <v>26970.608</v>
      </c>
    </row>
    <row r="21" spans="1:27" ht="24.95" customHeight="1" x14ac:dyDescent="0.2">
      <c r="A21" s="75" t="s">
        <v>16</v>
      </c>
      <c r="B21" s="80">
        <v>3296.0169999999994</v>
      </c>
      <c r="C21" s="81">
        <v>3115.5409999999997</v>
      </c>
      <c r="D21" s="81">
        <v>2977.3360000000002</v>
      </c>
      <c r="E21" s="81">
        <v>2890.6309999999999</v>
      </c>
      <c r="F21" s="81">
        <v>2867.8359999999998</v>
      </c>
      <c r="G21" s="81">
        <v>2872.268</v>
      </c>
      <c r="H21" s="81">
        <v>2863.9509999999996</v>
      </c>
      <c r="I21" s="81">
        <v>3149.009</v>
      </c>
      <c r="J21" s="81">
        <v>3436.8429999999998</v>
      </c>
      <c r="K21" s="81">
        <v>3762.819</v>
      </c>
      <c r="L21" s="81">
        <v>4027.0370000000003</v>
      </c>
      <c r="M21" s="81">
        <v>4241.3689999999997</v>
      </c>
      <c r="N21" s="81">
        <v>4337.9120000000003</v>
      </c>
      <c r="O21" s="81">
        <v>4218.63</v>
      </c>
      <c r="P21" s="81">
        <v>4076.8209999999999</v>
      </c>
      <c r="Q21" s="81">
        <v>4034.2129999999997</v>
      </c>
      <c r="R21" s="81">
        <v>4103.6590000000006</v>
      </c>
      <c r="S21" s="81">
        <v>4116.1120000000001</v>
      </c>
      <c r="T21" s="81">
        <v>4143.67</v>
      </c>
      <c r="U21" s="81">
        <v>4326.3189999999995</v>
      </c>
      <c r="V21" s="81">
        <v>4266.1740000000009</v>
      </c>
      <c r="W21" s="81">
        <v>4057.4259999999999</v>
      </c>
      <c r="X21" s="81">
        <v>3785.5079999999994</v>
      </c>
      <c r="Y21" s="81">
        <v>3403.9519999999998</v>
      </c>
      <c r="Z21" s="78"/>
      <c r="AA21" s="79">
        <f t="shared" si="2"/>
        <v>88371.053000000029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110.5</v>
      </c>
      <c r="C23" s="77">
        <v>104.5</v>
      </c>
      <c r="D23" s="77">
        <v>110</v>
      </c>
      <c r="E23" s="77">
        <v>114.5</v>
      </c>
      <c r="F23" s="77">
        <v>118.5</v>
      </c>
      <c r="G23" s="77">
        <v>118</v>
      </c>
      <c r="H23" s="77">
        <v>100.5</v>
      </c>
      <c r="I23" s="77">
        <v>97</v>
      </c>
      <c r="J23" s="77">
        <v>104.5</v>
      </c>
      <c r="K23" s="77">
        <v>113</v>
      </c>
      <c r="L23" s="77">
        <v>128.5</v>
      </c>
      <c r="M23" s="77">
        <v>148</v>
      </c>
      <c r="N23" s="77">
        <v>164</v>
      </c>
      <c r="O23" s="77">
        <v>171</v>
      </c>
      <c r="P23" s="77">
        <v>159</v>
      </c>
      <c r="Q23" s="77">
        <v>131.5</v>
      </c>
      <c r="R23" s="77">
        <v>114.5</v>
      </c>
      <c r="S23" s="77">
        <v>111.5</v>
      </c>
      <c r="T23" s="77">
        <v>125</v>
      </c>
      <c r="U23" s="77">
        <v>146</v>
      </c>
      <c r="V23" s="77">
        <v>151.5</v>
      </c>
      <c r="W23" s="77">
        <v>142.5</v>
      </c>
      <c r="X23" s="77">
        <v>135</v>
      </c>
      <c r="Y23" s="77">
        <v>118</v>
      </c>
      <c r="Z23" s="77"/>
      <c r="AA23" s="79">
        <f t="shared" si="2"/>
        <v>3037</v>
      </c>
    </row>
    <row r="24" spans="1:27" ht="24.95" customHeight="1" x14ac:dyDescent="0.2">
      <c r="A24" s="85" t="s">
        <v>19</v>
      </c>
      <c r="B24" s="77">
        <v>344.99999999999994</v>
      </c>
      <c r="C24" s="77">
        <v>328</v>
      </c>
      <c r="D24" s="77">
        <v>317.99999999999994</v>
      </c>
      <c r="E24" s="77">
        <v>312</v>
      </c>
      <c r="F24" s="77">
        <v>314</v>
      </c>
      <c r="G24" s="77">
        <v>326.99999999999994</v>
      </c>
      <c r="H24" s="77">
        <v>355</v>
      </c>
      <c r="I24" s="77">
        <v>406</v>
      </c>
      <c r="J24" s="77">
        <v>442</v>
      </c>
      <c r="K24" s="77">
        <v>458</v>
      </c>
      <c r="L24" s="77">
        <v>463.00000000000006</v>
      </c>
      <c r="M24" s="77">
        <v>472</v>
      </c>
      <c r="N24" s="77">
        <v>479</v>
      </c>
      <c r="O24" s="77">
        <v>473</v>
      </c>
      <c r="P24" s="77">
        <v>458.99999999999994</v>
      </c>
      <c r="Q24" s="77">
        <v>452.99999999999994</v>
      </c>
      <c r="R24" s="77">
        <v>461.99999999999994</v>
      </c>
      <c r="S24" s="77">
        <v>477</v>
      </c>
      <c r="T24" s="77">
        <v>475</v>
      </c>
      <c r="U24" s="77">
        <v>481.00000000000006</v>
      </c>
      <c r="V24" s="77">
        <v>450</v>
      </c>
      <c r="W24" s="77">
        <v>413</v>
      </c>
      <c r="X24" s="77">
        <v>375</v>
      </c>
      <c r="Y24" s="77">
        <v>332.99999999999994</v>
      </c>
      <c r="Z24" s="77"/>
      <c r="AA24" s="79">
        <f t="shared" si="2"/>
        <v>9870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5597.0259999999998</v>
      </c>
      <c r="C26" s="88">
        <f t="shared" ref="C26:Z26" si="3">IF(LEN(C$2)&gt;0,SUM(C19:C25),"")</f>
        <v>5369.5529999999999</v>
      </c>
      <c r="D26" s="88">
        <f t="shared" si="3"/>
        <v>5211.2910000000002</v>
      </c>
      <c r="E26" s="88">
        <f t="shared" si="3"/>
        <v>5154.4920000000002</v>
      </c>
      <c r="F26" s="88">
        <f t="shared" si="3"/>
        <v>5119.2109999999993</v>
      </c>
      <c r="G26" s="88">
        <f t="shared" si="3"/>
        <v>5152.0339999999997</v>
      </c>
      <c r="H26" s="88">
        <f t="shared" si="3"/>
        <v>5146.726999999999</v>
      </c>
      <c r="I26" s="88">
        <f t="shared" si="3"/>
        <v>5499.317</v>
      </c>
      <c r="J26" s="88">
        <f t="shared" si="3"/>
        <v>5845.2649999999994</v>
      </c>
      <c r="K26" s="88">
        <f t="shared" si="3"/>
        <v>6278.0480000000007</v>
      </c>
      <c r="L26" s="88">
        <f t="shared" si="3"/>
        <v>6548.2530000000006</v>
      </c>
      <c r="M26" s="88">
        <f t="shared" si="3"/>
        <v>6782.4870000000001</v>
      </c>
      <c r="N26" s="88">
        <f t="shared" si="3"/>
        <v>6889.5309999999999</v>
      </c>
      <c r="O26" s="88">
        <f t="shared" si="3"/>
        <v>6767.74</v>
      </c>
      <c r="P26" s="88">
        <f t="shared" si="3"/>
        <v>6636.6850000000004</v>
      </c>
      <c r="Q26" s="88">
        <f t="shared" si="3"/>
        <v>6637.6549999999997</v>
      </c>
      <c r="R26" s="88">
        <f t="shared" si="3"/>
        <v>6644.0020000000004</v>
      </c>
      <c r="S26" s="88">
        <f t="shared" si="3"/>
        <v>6685.8829999999998</v>
      </c>
      <c r="T26" s="88">
        <f t="shared" si="3"/>
        <v>6660.6010000000006</v>
      </c>
      <c r="U26" s="88">
        <f t="shared" si="3"/>
        <v>6862.954999999999</v>
      </c>
      <c r="V26" s="88">
        <f t="shared" si="3"/>
        <v>6730.3490000000011</v>
      </c>
      <c r="W26" s="88">
        <f t="shared" si="3"/>
        <v>6414.88</v>
      </c>
      <c r="X26" s="88">
        <f t="shared" si="3"/>
        <v>6074.8049999999994</v>
      </c>
      <c r="Y26" s="88">
        <f t="shared" si="3"/>
        <v>5649.3159999999998</v>
      </c>
      <c r="Z26" s="89" t="str">
        <f t="shared" si="3"/>
        <v/>
      </c>
      <c r="AA26" s="90">
        <f>SUM(AA19:AA25)</f>
        <v>146358.10600000003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646.5</v>
      </c>
      <c r="C29" s="72">
        <v>623.5</v>
      </c>
      <c r="D29" s="72">
        <v>619</v>
      </c>
      <c r="E29" s="72">
        <v>617.5</v>
      </c>
      <c r="F29" s="72">
        <v>623.5</v>
      </c>
      <c r="G29" s="72">
        <v>636</v>
      </c>
      <c r="H29" s="72">
        <v>660.5</v>
      </c>
      <c r="I29" s="72">
        <v>746</v>
      </c>
      <c r="J29" s="72">
        <v>787.5</v>
      </c>
      <c r="K29" s="72">
        <v>792</v>
      </c>
      <c r="L29" s="72">
        <v>812.5</v>
      </c>
      <c r="M29" s="72">
        <v>841</v>
      </c>
      <c r="N29" s="72">
        <v>864</v>
      </c>
      <c r="O29" s="72">
        <v>865</v>
      </c>
      <c r="P29" s="72">
        <v>809</v>
      </c>
      <c r="Q29" s="72">
        <v>785.5</v>
      </c>
      <c r="R29" s="72">
        <v>777.5</v>
      </c>
      <c r="S29" s="72">
        <v>779.5</v>
      </c>
      <c r="T29" s="72">
        <v>791</v>
      </c>
      <c r="U29" s="72">
        <v>788</v>
      </c>
      <c r="V29" s="72">
        <v>762.5</v>
      </c>
      <c r="W29" s="72">
        <v>716.5</v>
      </c>
      <c r="X29" s="72">
        <v>706</v>
      </c>
      <c r="Y29" s="72">
        <v>647</v>
      </c>
      <c r="Z29" s="73"/>
      <c r="AA29" s="74">
        <f>SUM(B29:Z29)</f>
        <v>17697</v>
      </c>
    </row>
    <row r="30" spans="1:27" ht="24.95" customHeight="1" x14ac:dyDescent="0.2">
      <c r="A30" s="75" t="s">
        <v>24</v>
      </c>
      <c r="B30" s="76">
        <v>5300.5259999999998</v>
      </c>
      <c r="C30" s="77">
        <v>5055.0529999999999</v>
      </c>
      <c r="D30" s="77">
        <v>4893.2910000000002</v>
      </c>
      <c r="E30" s="77">
        <v>4837.9920000000002</v>
      </c>
      <c r="F30" s="77">
        <v>4796.7110000000002</v>
      </c>
      <c r="G30" s="77">
        <v>4819.0339999999997</v>
      </c>
      <c r="H30" s="77">
        <v>4828.2299999999996</v>
      </c>
      <c r="I30" s="77">
        <v>5267.6869999999999</v>
      </c>
      <c r="J30" s="77">
        <v>5597.7650000000003</v>
      </c>
      <c r="K30" s="77">
        <v>6024.0479999999998</v>
      </c>
      <c r="L30" s="77">
        <v>6226.7529999999997</v>
      </c>
      <c r="M30" s="77">
        <v>6251.4870000000001</v>
      </c>
      <c r="N30" s="77">
        <v>6335.5309999999999</v>
      </c>
      <c r="O30" s="77">
        <v>6213.74</v>
      </c>
      <c r="P30" s="77">
        <v>6142.6850000000004</v>
      </c>
      <c r="Q30" s="77">
        <v>6177.1549999999997</v>
      </c>
      <c r="R30" s="77">
        <v>6298.5020000000004</v>
      </c>
      <c r="S30" s="77">
        <v>6355.3450000000003</v>
      </c>
      <c r="T30" s="77">
        <v>6315.0640000000003</v>
      </c>
      <c r="U30" s="77">
        <v>6501.9549999999999</v>
      </c>
      <c r="V30" s="77">
        <v>6388.8490000000002</v>
      </c>
      <c r="W30" s="77">
        <v>6114.38</v>
      </c>
      <c r="X30" s="77">
        <v>5774.8050000000003</v>
      </c>
      <c r="Y30" s="77">
        <v>5408.3159999999998</v>
      </c>
      <c r="Z30" s="78"/>
      <c r="AA30" s="79">
        <f>SUM(B30:Z30)</f>
        <v>137924.90400000001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5947.0259999999998</v>
      </c>
      <c r="C32" s="62">
        <f t="shared" ref="C32:Z32" si="4">IF(LEN(C$2)&gt;0,SUM(C29:C31),"")</f>
        <v>5678.5529999999999</v>
      </c>
      <c r="D32" s="62">
        <f t="shared" si="4"/>
        <v>5512.2910000000002</v>
      </c>
      <c r="E32" s="62">
        <f t="shared" si="4"/>
        <v>5455.4920000000002</v>
      </c>
      <c r="F32" s="62">
        <f t="shared" si="4"/>
        <v>5420.2110000000002</v>
      </c>
      <c r="G32" s="62">
        <f t="shared" si="4"/>
        <v>5455.0339999999997</v>
      </c>
      <c r="H32" s="62">
        <f t="shared" si="4"/>
        <v>5488.73</v>
      </c>
      <c r="I32" s="62">
        <f t="shared" si="4"/>
        <v>6013.6869999999999</v>
      </c>
      <c r="J32" s="62">
        <f t="shared" si="4"/>
        <v>6385.2650000000003</v>
      </c>
      <c r="K32" s="62">
        <f t="shared" si="4"/>
        <v>6816.0479999999998</v>
      </c>
      <c r="L32" s="62">
        <f t="shared" si="4"/>
        <v>7039.2529999999997</v>
      </c>
      <c r="M32" s="62">
        <f t="shared" si="4"/>
        <v>7092.4870000000001</v>
      </c>
      <c r="N32" s="62">
        <f t="shared" si="4"/>
        <v>7199.5309999999999</v>
      </c>
      <c r="O32" s="62">
        <f t="shared" si="4"/>
        <v>7078.74</v>
      </c>
      <c r="P32" s="62">
        <f t="shared" si="4"/>
        <v>6951.6850000000004</v>
      </c>
      <c r="Q32" s="62">
        <f t="shared" si="4"/>
        <v>6962.6549999999997</v>
      </c>
      <c r="R32" s="62">
        <f t="shared" si="4"/>
        <v>7076.0020000000004</v>
      </c>
      <c r="S32" s="62">
        <f t="shared" si="4"/>
        <v>7134.8450000000003</v>
      </c>
      <c r="T32" s="62">
        <f t="shared" si="4"/>
        <v>7106.0640000000003</v>
      </c>
      <c r="U32" s="62">
        <f t="shared" si="4"/>
        <v>7289.9549999999999</v>
      </c>
      <c r="V32" s="62">
        <f t="shared" si="4"/>
        <v>7151.3490000000002</v>
      </c>
      <c r="W32" s="62">
        <f t="shared" si="4"/>
        <v>6830.88</v>
      </c>
      <c r="X32" s="62">
        <f t="shared" si="4"/>
        <v>6480.8050000000003</v>
      </c>
      <c r="Y32" s="62">
        <f t="shared" si="4"/>
        <v>6055.3159999999998</v>
      </c>
      <c r="Z32" s="63" t="str">
        <f t="shared" si="4"/>
        <v/>
      </c>
      <c r="AA32" s="64">
        <f>SUM(AA29:AA31)</f>
        <v>155621.90400000001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199</v>
      </c>
      <c r="L35" s="95">
        <v>175</v>
      </c>
      <c r="M35" s="95">
        <v>174</v>
      </c>
      <c r="N35" s="95">
        <v>174</v>
      </c>
      <c r="O35" s="95">
        <v>174</v>
      </c>
      <c r="P35" s="95">
        <v>174</v>
      </c>
      <c r="Q35" s="95">
        <v>179</v>
      </c>
      <c r="R35" s="95">
        <v>200</v>
      </c>
      <c r="S35" s="95">
        <v>210</v>
      </c>
      <c r="T35" s="95">
        <v>210</v>
      </c>
      <c r="U35" s="95">
        <v>210</v>
      </c>
      <c r="V35" s="95">
        <v>189</v>
      </c>
      <c r="W35" s="95">
        <v>200</v>
      </c>
      <c r="X35" s="95">
        <v>200</v>
      </c>
      <c r="Y35" s="95">
        <v>200</v>
      </c>
      <c r="Z35" s="96"/>
      <c r="AA35" s="74">
        <f t="shared" ref="AA35:AA40" si="5">SUM(B35:Z35)</f>
        <v>4668</v>
      </c>
    </row>
    <row r="36" spans="1:27" ht="24.95" customHeight="1" x14ac:dyDescent="0.2">
      <c r="A36" s="97" t="s">
        <v>42</v>
      </c>
      <c r="B36" s="98">
        <v>135</v>
      </c>
      <c r="C36" s="99">
        <v>94</v>
      </c>
      <c r="D36" s="99">
        <v>86</v>
      </c>
      <c r="E36" s="99">
        <v>86</v>
      </c>
      <c r="F36" s="99">
        <v>86</v>
      </c>
      <c r="G36" s="99">
        <v>88</v>
      </c>
      <c r="H36" s="99">
        <v>129</v>
      </c>
      <c r="I36" s="99">
        <v>310</v>
      </c>
      <c r="J36" s="99">
        <v>340</v>
      </c>
      <c r="K36" s="99">
        <v>339</v>
      </c>
      <c r="L36" s="99">
        <v>316</v>
      </c>
      <c r="M36" s="99">
        <v>136</v>
      </c>
      <c r="N36" s="99">
        <v>136</v>
      </c>
      <c r="O36" s="99">
        <v>137</v>
      </c>
      <c r="P36" s="99">
        <v>141</v>
      </c>
      <c r="Q36" s="99">
        <v>146</v>
      </c>
      <c r="R36" s="99">
        <v>232</v>
      </c>
      <c r="S36" s="99">
        <v>236</v>
      </c>
      <c r="T36" s="99">
        <v>223</v>
      </c>
      <c r="U36" s="99">
        <v>202</v>
      </c>
      <c r="V36" s="99">
        <v>217</v>
      </c>
      <c r="W36" s="99">
        <v>201</v>
      </c>
      <c r="X36" s="99">
        <v>191</v>
      </c>
      <c r="Y36" s="99">
        <v>191</v>
      </c>
      <c r="Z36" s="100"/>
      <c r="AA36" s="79">
        <f t="shared" si="5"/>
        <v>4398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201.9</v>
      </c>
      <c r="K37" s="99">
        <v>762</v>
      </c>
      <c r="L37" s="99">
        <v>892</v>
      </c>
      <c r="M37" s="99">
        <v>674.6</v>
      </c>
      <c r="N37" s="99">
        <v>571.6</v>
      </c>
      <c r="O37" s="99">
        <v>259.10000000000002</v>
      </c>
      <c r="P37" s="99">
        <v>28.1</v>
      </c>
      <c r="Q37" s="99">
        <v>64</v>
      </c>
      <c r="R37" s="99">
        <v>245.5</v>
      </c>
      <c r="S37" s="99"/>
      <c r="T37" s="99"/>
      <c r="U37" s="99">
        <v>288.2</v>
      </c>
      <c r="V37" s="99">
        <v>261.3</v>
      </c>
      <c r="W37" s="99"/>
      <c r="X37" s="99"/>
      <c r="Y37" s="99"/>
      <c r="Z37" s="100"/>
      <c r="AA37" s="79">
        <f t="shared" si="5"/>
        <v>4248.2999999999993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335</v>
      </c>
      <c r="C40" s="88">
        <f t="shared" ref="C40:Z40" si="6">IF(LEN(C$2)&gt;0,SUM(C35:C39),"")</f>
        <v>294</v>
      </c>
      <c r="D40" s="88">
        <f t="shared" si="6"/>
        <v>286</v>
      </c>
      <c r="E40" s="88">
        <f t="shared" si="6"/>
        <v>286</v>
      </c>
      <c r="F40" s="88">
        <f t="shared" si="6"/>
        <v>286</v>
      </c>
      <c r="G40" s="88">
        <f t="shared" si="6"/>
        <v>288</v>
      </c>
      <c r="H40" s="88">
        <f t="shared" si="6"/>
        <v>329</v>
      </c>
      <c r="I40" s="88">
        <f t="shared" si="6"/>
        <v>510</v>
      </c>
      <c r="J40" s="88">
        <f t="shared" si="6"/>
        <v>741.9</v>
      </c>
      <c r="K40" s="88">
        <f t="shared" si="6"/>
        <v>1300</v>
      </c>
      <c r="L40" s="88">
        <f t="shared" si="6"/>
        <v>1383</v>
      </c>
      <c r="M40" s="88">
        <f t="shared" si="6"/>
        <v>984.6</v>
      </c>
      <c r="N40" s="88">
        <f t="shared" si="6"/>
        <v>881.6</v>
      </c>
      <c r="O40" s="88">
        <f t="shared" si="6"/>
        <v>570.1</v>
      </c>
      <c r="P40" s="88">
        <f t="shared" si="6"/>
        <v>343.1</v>
      </c>
      <c r="Q40" s="88">
        <f t="shared" si="6"/>
        <v>389</v>
      </c>
      <c r="R40" s="88">
        <f t="shared" si="6"/>
        <v>677.5</v>
      </c>
      <c r="S40" s="88">
        <f t="shared" si="6"/>
        <v>446</v>
      </c>
      <c r="T40" s="88">
        <f t="shared" si="6"/>
        <v>433</v>
      </c>
      <c r="U40" s="88">
        <f t="shared" si="6"/>
        <v>700.2</v>
      </c>
      <c r="V40" s="88">
        <f t="shared" si="6"/>
        <v>667.3</v>
      </c>
      <c r="W40" s="88">
        <f t="shared" si="6"/>
        <v>401</v>
      </c>
      <c r="X40" s="88">
        <f t="shared" si="6"/>
        <v>391</v>
      </c>
      <c r="Y40" s="88">
        <f t="shared" si="6"/>
        <v>391</v>
      </c>
      <c r="Z40" s="89" t="str">
        <f t="shared" si="6"/>
        <v/>
      </c>
      <c r="AA40" s="90">
        <f t="shared" si="5"/>
        <v>13314.300000000001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201.9</v>
      </c>
      <c r="K45" s="99">
        <v>762</v>
      </c>
      <c r="L45" s="99">
        <v>892</v>
      </c>
      <c r="M45" s="99">
        <v>674.6</v>
      </c>
      <c r="N45" s="99">
        <v>571.6</v>
      </c>
      <c r="O45" s="99">
        <v>259.10000000000002</v>
      </c>
      <c r="P45" s="99">
        <v>28.1</v>
      </c>
      <c r="Q45" s="99">
        <v>64</v>
      </c>
      <c r="R45" s="99">
        <v>245.5</v>
      </c>
      <c r="S45" s="99"/>
      <c r="T45" s="99"/>
      <c r="U45" s="99">
        <v>288.2</v>
      </c>
      <c r="V45" s="99">
        <v>261.3</v>
      </c>
      <c r="W45" s="99"/>
      <c r="X45" s="99"/>
      <c r="Y45" s="99"/>
      <c r="Z45" s="100"/>
      <c r="AA45" s="79">
        <f t="shared" si="7"/>
        <v>4248.2999999999993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351.9</v>
      </c>
      <c r="K49" s="88">
        <f t="shared" si="8"/>
        <v>912</v>
      </c>
      <c r="L49" s="88">
        <f t="shared" si="8"/>
        <v>1042</v>
      </c>
      <c r="M49" s="88">
        <f t="shared" si="8"/>
        <v>824.6</v>
      </c>
      <c r="N49" s="88">
        <f t="shared" si="8"/>
        <v>721.6</v>
      </c>
      <c r="O49" s="88">
        <f t="shared" si="8"/>
        <v>409.1</v>
      </c>
      <c r="P49" s="88">
        <f t="shared" si="8"/>
        <v>178.1</v>
      </c>
      <c r="Q49" s="88">
        <f t="shared" si="8"/>
        <v>214</v>
      </c>
      <c r="R49" s="88">
        <f t="shared" si="8"/>
        <v>395.5</v>
      </c>
      <c r="S49" s="88">
        <f t="shared" si="8"/>
        <v>150</v>
      </c>
      <c r="T49" s="88">
        <f t="shared" si="8"/>
        <v>150</v>
      </c>
      <c r="U49" s="88">
        <f t="shared" si="8"/>
        <v>438.2</v>
      </c>
      <c r="V49" s="88">
        <f t="shared" si="8"/>
        <v>411.3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7848.3000000000011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5947.0259999999998</v>
      </c>
      <c r="C52" s="88">
        <f t="shared" ref="C52:Z52" si="10">IF(LEN(C$2)&gt;0,SUM(C10:C15)+C26+C40,"")</f>
        <v>5678.5529999999999</v>
      </c>
      <c r="D52" s="88">
        <f t="shared" si="10"/>
        <v>5512.2910000000002</v>
      </c>
      <c r="E52" s="88">
        <f t="shared" si="10"/>
        <v>5455.4920000000002</v>
      </c>
      <c r="F52" s="88">
        <f t="shared" si="10"/>
        <v>5420.2109999999993</v>
      </c>
      <c r="G52" s="88">
        <f t="shared" si="10"/>
        <v>5455.0339999999997</v>
      </c>
      <c r="H52" s="88">
        <f t="shared" si="10"/>
        <v>5488.7299999999987</v>
      </c>
      <c r="I52" s="88">
        <f t="shared" si="10"/>
        <v>6013.6869999999999</v>
      </c>
      <c r="J52" s="88">
        <f t="shared" si="10"/>
        <v>6587.1649999999991</v>
      </c>
      <c r="K52" s="88">
        <f t="shared" si="10"/>
        <v>7578.0480000000007</v>
      </c>
      <c r="L52" s="88">
        <f t="shared" si="10"/>
        <v>7931.2530000000006</v>
      </c>
      <c r="M52" s="88">
        <f t="shared" si="10"/>
        <v>7767.0870000000004</v>
      </c>
      <c r="N52" s="88">
        <f t="shared" si="10"/>
        <v>7771.1310000000003</v>
      </c>
      <c r="O52" s="88">
        <f t="shared" si="10"/>
        <v>7337.84</v>
      </c>
      <c r="P52" s="88">
        <f t="shared" si="10"/>
        <v>6979.7850000000008</v>
      </c>
      <c r="Q52" s="88">
        <f t="shared" si="10"/>
        <v>7026.6549999999997</v>
      </c>
      <c r="R52" s="88">
        <f t="shared" si="10"/>
        <v>7321.5020000000004</v>
      </c>
      <c r="S52" s="88">
        <f t="shared" si="10"/>
        <v>7134.8450000000003</v>
      </c>
      <c r="T52" s="88">
        <f t="shared" si="10"/>
        <v>7106.0640000000003</v>
      </c>
      <c r="U52" s="88">
        <f t="shared" si="10"/>
        <v>7578.1549999999988</v>
      </c>
      <c r="V52" s="88">
        <f t="shared" si="10"/>
        <v>7412.6490000000013</v>
      </c>
      <c r="W52" s="88">
        <f t="shared" si="10"/>
        <v>6830.88</v>
      </c>
      <c r="X52" s="88">
        <f t="shared" si="10"/>
        <v>6480.8049999999994</v>
      </c>
      <c r="Y52" s="88">
        <f t="shared" si="10"/>
        <v>6055.3159999999998</v>
      </c>
      <c r="Z52" s="89" t="str">
        <f t="shared" si="10"/>
        <v/>
      </c>
      <c r="AA52" s="104">
        <f>SUM(B52:Z52)</f>
        <v>159870.204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-1102</v>
      </c>
      <c r="C4" s="18">
        <v>-1138</v>
      </c>
      <c r="D4" s="18">
        <v>-1130</v>
      </c>
      <c r="E4" s="18">
        <v>-1121</v>
      </c>
      <c r="F4" s="18">
        <v>-1147</v>
      </c>
      <c r="G4" s="18">
        <v>-1097.5999999999999</v>
      </c>
      <c r="H4" s="18">
        <v>-929.5</v>
      </c>
      <c r="I4" s="18">
        <v>-740.2</v>
      </c>
      <c r="J4" s="18">
        <v>201.9</v>
      </c>
      <c r="K4" s="18">
        <v>762</v>
      </c>
      <c r="L4" s="18">
        <v>892</v>
      </c>
      <c r="M4" s="18">
        <v>674.6</v>
      </c>
      <c r="N4" s="18">
        <v>571.6</v>
      </c>
      <c r="O4" s="18">
        <v>259.10000000000002</v>
      </c>
      <c r="P4" s="18">
        <v>28.1</v>
      </c>
      <c r="Q4" s="18">
        <v>64</v>
      </c>
      <c r="R4" s="18">
        <v>245.5</v>
      </c>
      <c r="S4" s="18">
        <v>-716.1</v>
      </c>
      <c r="T4" s="18">
        <v>-132.9</v>
      </c>
      <c r="U4" s="18">
        <v>288.2</v>
      </c>
      <c r="V4" s="18">
        <v>261.3</v>
      </c>
      <c r="W4" s="18">
        <v>-156.30000000000001</v>
      </c>
      <c r="X4" s="18">
        <v>-685</v>
      </c>
      <c r="Y4" s="18">
        <v>-1217</v>
      </c>
      <c r="Z4" s="19"/>
      <c r="AA4" s="111">
        <f>SUM(B4:Z4)</f>
        <v>-7064.3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83.17</v>
      </c>
      <c r="C7" s="117">
        <v>79.010000000000005</v>
      </c>
      <c r="D7" s="117">
        <v>81.3</v>
      </c>
      <c r="E7" s="117">
        <v>78.31</v>
      </c>
      <c r="F7" s="117">
        <v>75.040000000000006</v>
      </c>
      <c r="G7" s="117">
        <v>68.989999999999995</v>
      </c>
      <c r="H7" s="117">
        <v>69.540000000000006</v>
      </c>
      <c r="I7" s="117">
        <v>65.91</v>
      </c>
      <c r="J7" s="117">
        <v>22.31</v>
      </c>
      <c r="K7" s="117">
        <v>0</v>
      </c>
      <c r="L7" s="117">
        <v>-1</v>
      </c>
      <c r="M7" s="117">
        <v>-0.01</v>
      </c>
      <c r="N7" s="117">
        <v>-0.1</v>
      </c>
      <c r="O7" s="117">
        <v>-0.98</v>
      </c>
      <c r="P7" s="117">
        <v>-0.6</v>
      </c>
      <c r="Q7" s="117">
        <v>0</v>
      </c>
      <c r="R7" s="117">
        <v>27.24</v>
      </c>
      <c r="S7" s="117">
        <v>85.69</v>
      </c>
      <c r="T7" s="117">
        <v>115.64</v>
      </c>
      <c r="U7" s="117">
        <v>133.25</v>
      </c>
      <c r="V7" s="117">
        <v>130.57</v>
      </c>
      <c r="W7" s="117">
        <v>113.31</v>
      </c>
      <c r="X7" s="117">
        <v>101.77</v>
      </c>
      <c r="Y7" s="117">
        <v>94.93</v>
      </c>
      <c r="Z7" s="118"/>
      <c r="AA7" s="119">
        <f>IF(SUM(B7:Z7)&lt;&gt;0,AVERAGEIF(B7:Z7,"&lt;&gt;"""),"")</f>
        <v>59.303750000000001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1102</v>
      </c>
      <c r="C13" s="129">
        <v>1138</v>
      </c>
      <c r="D13" s="129">
        <v>1130</v>
      </c>
      <c r="E13" s="129">
        <v>1121</v>
      </c>
      <c r="F13" s="129">
        <v>1147</v>
      </c>
      <c r="G13" s="129">
        <v>1097.5999999999999</v>
      </c>
      <c r="H13" s="129">
        <v>929.5</v>
      </c>
      <c r="I13" s="129">
        <v>740.2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716.1</v>
      </c>
      <c r="T13" s="129">
        <v>132.9</v>
      </c>
      <c r="U13" s="129"/>
      <c r="V13" s="129"/>
      <c r="W13" s="129">
        <v>156.30000000000001</v>
      </c>
      <c r="X13" s="129">
        <v>685</v>
      </c>
      <c r="Y13" s="130">
        <v>1217</v>
      </c>
      <c r="Z13" s="131"/>
      <c r="AA13" s="132">
        <f t="shared" si="0"/>
        <v>11312.6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1102</v>
      </c>
      <c r="C16" s="135">
        <f t="shared" si="1"/>
        <v>1138</v>
      </c>
      <c r="D16" s="135">
        <f t="shared" si="1"/>
        <v>1130</v>
      </c>
      <c r="E16" s="135">
        <f t="shared" si="1"/>
        <v>1121</v>
      </c>
      <c r="F16" s="135">
        <f t="shared" si="1"/>
        <v>1147</v>
      </c>
      <c r="G16" s="135">
        <f t="shared" si="1"/>
        <v>1097.5999999999999</v>
      </c>
      <c r="H16" s="135">
        <f t="shared" si="1"/>
        <v>929.5</v>
      </c>
      <c r="I16" s="135">
        <f t="shared" si="1"/>
        <v>740.2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716.1</v>
      </c>
      <c r="T16" s="135">
        <f t="shared" si="1"/>
        <v>132.9</v>
      </c>
      <c r="U16" s="135">
        <f t="shared" si="1"/>
        <v>0</v>
      </c>
      <c r="V16" s="135">
        <f t="shared" si="1"/>
        <v>0</v>
      </c>
      <c r="W16" s="135">
        <f t="shared" si="1"/>
        <v>156.30000000000001</v>
      </c>
      <c r="X16" s="135">
        <f t="shared" si="1"/>
        <v>685</v>
      </c>
      <c r="Y16" s="135">
        <f t="shared" si="1"/>
        <v>1217</v>
      </c>
      <c r="Z16" s="136" t="str">
        <f t="shared" si="1"/>
        <v/>
      </c>
      <c r="AA16" s="90">
        <f t="shared" si="0"/>
        <v>11312.6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201.9</v>
      </c>
      <c r="K21" s="129">
        <v>762</v>
      </c>
      <c r="L21" s="129">
        <v>892</v>
      </c>
      <c r="M21" s="129">
        <v>674.6</v>
      </c>
      <c r="N21" s="129">
        <v>571.6</v>
      </c>
      <c r="O21" s="129">
        <v>259.10000000000002</v>
      </c>
      <c r="P21" s="129">
        <v>28.1</v>
      </c>
      <c r="Q21" s="129">
        <v>64</v>
      </c>
      <c r="R21" s="129">
        <v>245.5</v>
      </c>
      <c r="S21" s="129"/>
      <c r="T21" s="129"/>
      <c r="U21" s="129">
        <v>288.2</v>
      </c>
      <c r="V21" s="129">
        <v>261.3</v>
      </c>
      <c r="W21" s="129"/>
      <c r="X21" s="129"/>
      <c r="Y21" s="130"/>
      <c r="Z21" s="131"/>
      <c r="AA21" s="132">
        <f t="shared" si="2"/>
        <v>4248.2999999999993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201.9</v>
      </c>
      <c r="K24" s="135">
        <f t="shared" si="3"/>
        <v>762</v>
      </c>
      <c r="L24" s="135">
        <f t="shared" si="3"/>
        <v>892</v>
      </c>
      <c r="M24" s="135">
        <f t="shared" si="3"/>
        <v>674.6</v>
      </c>
      <c r="N24" s="135">
        <f t="shared" si="3"/>
        <v>571.6</v>
      </c>
      <c r="O24" s="135">
        <f t="shared" si="3"/>
        <v>259.10000000000002</v>
      </c>
      <c r="P24" s="135">
        <f t="shared" si="3"/>
        <v>28.1</v>
      </c>
      <c r="Q24" s="135">
        <f t="shared" si="3"/>
        <v>64</v>
      </c>
      <c r="R24" s="135">
        <f t="shared" si="3"/>
        <v>245.5</v>
      </c>
      <c r="S24" s="135">
        <f t="shared" si="3"/>
        <v>0</v>
      </c>
      <c r="T24" s="135">
        <f t="shared" si="3"/>
        <v>0</v>
      </c>
      <c r="U24" s="135">
        <f t="shared" si="3"/>
        <v>288.2</v>
      </c>
      <c r="V24" s="135">
        <f t="shared" si="3"/>
        <v>261.3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4248.2999999999993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2025-08-30T11:08:55Z</dcterms:created>
  <dcterms:modified xsi:type="dcterms:W3CDTF">2025-08-30T11:08:57Z</dcterms:modified>
</cp:coreProperties>
</file>