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<sst xmlns="http://schemas.openxmlformats.org/spreadsheetml/2006/main" count="119" uniqueCount="54">
  <si>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29/08/2025 14:08:46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</si>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</sst>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28-48CE-92FE-97D1B0CBBA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28-48CE-92FE-97D1B0CBBA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A28-48CE-92FE-97D1B0CBBA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A28-48CE-92FE-97D1B0CBBA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28-48CE-92FE-97D1B0CBBA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28-48CE-92FE-97D1B0CBBA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28-48CE-92FE-97D1B0CBBA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28-48CE-92FE-97D1B0CBBA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201</c:v>
                </c:pt>
                <c:pt idx="2">
                  <c:v>189</c:v>
                </c:pt>
                <c:pt idx="3">
                  <c:v>183</c:v>
                </c:pt>
                <c:pt idx="4">
                  <c:v>189</c:v>
                </c:pt>
                <c:pt idx="5">
                  <c:v>211</c:v>
                </c:pt>
                <c:pt idx="6">
                  <c:v>257</c:v>
                </c:pt>
                <c:pt idx="7">
                  <c:v>304</c:v>
                </c:pt>
                <c:pt idx="8">
                  <c:v>332</c:v>
                </c:pt>
                <c:pt idx="9">
                  <c:v>338</c:v>
                </c:pt>
                <c:pt idx="10">
                  <c:v>332</c:v>
                </c:pt>
                <c:pt idx="11">
                  <c:v>334</c:v>
                </c:pt>
                <c:pt idx="12">
                  <c:v>338</c:v>
                </c:pt>
                <c:pt idx="13">
                  <c:v>332</c:v>
                </c:pt>
                <c:pt idx="14">
                  <c:v>324</c:v>
                </c:pt>
                <c:pt idx="15">
                  <c:v>333</c:v>
                </c:pt>
                <c:pt idx="16">
                  <c:v>358</c:v>
                </c:pt>
                <c:pt idx="17">
                  <c:v>388</c:v>
                </c:pt>
                <c:pt idx="18">
                  <c:v>398</c:v>
                </c:pt>
                <c:pt idx="19">
                  <c:v>406</c:v>
                </c:pt>
                <c:pt idx="20">
                  <c:v>374</c:v>
                </c:pt>
                <c:pt idx="21">
                  <c:v>331</c:v>
                </c:pt>
                <c:pt idx="22">
                  <c:v>290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28-48CE-92FE-97D1B0CBBA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3793.04</c:v>
                </c:pt>
                <c:pt idx="1">
                  <c:v>3256.9259999999999</c:v>
                </c:pt>
                <c:pt idx="2">
                  <c:v>2947.2470000000003</c:v>
                </c:pt>
                <c:pt idx="3">
                  <c:v>2886.893</c:v>
                </c:pt>
                <c:pt idx="4">
                  <c:v>2986.6289999999999</c:v>
                </c:pt>
                <c:pt idx="5">
                  <c:v>3347.9</c:v>
                </c:pt>
                <c:pt idx="6">
                  <c:v>3224.5389999999998</c:v>
                </c:pt>
                <c:pt idx="7">
                  <c:v>3313.165</c:v>
                </c:pt>
                <c:pt idx="8">
                  <c:v>2550.9430000000002</c:v>
                </c:pt>
                <c:pt idx="9">
                  <c:v>1564.9</c:v>
                </c:pt>
                <c:pt idx="10">
                  <c:v>1382.9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614.9</c:v>
                </c:pt>
                <c:pt idx="16">
                  <c:v>1849.9</c:v>
                </c:pt>
                <c:pt idx="17">
                  <c:v>3240.0239999999999</c:v>
                </c:pt>
                <c:pt idx="18">
                  <c:v>3632.7090000000003</c:v>
                </c:pt>
                <c:pt idx="19">
                  <c:v>3700.0350000000003</c:v>
                </c:pt>
                <c:pt idx="20">
                  <c:v>3615.6660000000002</c:v>
                </c:pt>
                <c:pt idx="21">
                  <c:v>3672.2139999999999</c:v>
                </c:pt>
                <c:pt idx="22">
                  <c:v>3498.8909999999996</c:v>
                </c:pt>
                <c:pt idx="23">
                  <c:v>3015.4030000000002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28-48CE-92FE-97D1B0CBBAB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1182.9000000000001</c:v>
                </c:pt>
                <c:pt idx="1">
                  <c:v>1510.3</c:v>
                </c:pt>
                <c:pt idx="2">
                  <c:v>1666</c:v>
                </c:pt>
                <c:pt idx="3">
                  <c:v>1673</c:v>
                </c:pt>
                <c:pt idx="4">
                  <c:v>1563</c:v>
                </c:pt>
                <c:pt idx="5">
                  <c:v>1234.9000000000001</c:v>
                </c:pt>
                <c:pt idx="6">
                  <c:v>1196.9000000000001</c:v>
                </c:pt>
                <c:pt idx="7">
                  <c:v>445.1</c:v>
                </c:pt>
                <c:pt idx="8">
                  <c:v>145</c:v>
                </c:pt>
                <c:pt idx="9">
                  <c:v>89</c:v>
                </c:pt>
                <c:pt idx="10">
                  <c:v>80</c:v>
                </c:pt>
                <c:pt idx="11">
                  <c:v>88</c:v>
                </c:pt>
                <c:pt idx="12">
                  <c:v>86</c:v>
                </c:pt>
                <c:pt idx="13">
                  <c:v>70</c:v>
                </c:pt>
                <c:pt idx="14">
                  <c:v>50</c:v>
                </c:pt>
                <c:pt idx="15">
                  <c:v>303.7</c:v>
                </c:pt>
                <c:pt idx="16">
                  <c:v>391.1</c:v>
                </c:pt>
                <c:pt idx="17">
                  <c:v>356.3</c:v>
                </c:pt>
                <c:pt idx="18">
                  <c:v>120</c:v>
                </c:pt>
                <c:pt idx="19">
                  <c:v>115</c:v>
                </c:pt>
                <c:pt idx="20">
                  <c:v>115</c:v>
                </c:pt>
                <c:pt idx="21">
                  <c:v>115</c:v>
                </c:pt>
                <c:pt idx="22">
                  <c:v>292.7</c:v>
                </c:pt>
                <c:pt idx="23">
                  <c:v>895.4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28-48CE-92FE-97D1B0CBBA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623.88699999999994</c:v>
                </c:pt>
                <c:pt idx="1">
                  <c:v>614.30800000000011</c:v>
                </c:pt>
                <c:pt idx="2">
                  <c:v>612.15100000000007</c:v>
                </c:pt>
                <c:pt idx="3">
                  <c:v>615.91599999999994</c:v>
                </c:pt>
                <c:pt idx="4">
                  <c:v>597.00900000000013</c:v>
                </c:pt>
                <c:pt idx="5">
                  <c:v>591.31100000000004</c:v>
                </c:pt>
                <c:pt idx="6">
                  <c:v>886.31300000000022</c:v>
                </c:pt>
                <c:pt idx="7">
                  <c:v>2144.8330000000001</c:v>
                </c:pt>
                <c:pt idx="8">
                  <c:v>4023.4790000000003</c:v>
                </c:pt>
                <c:pt idx="9">
                  <c:v>5585.8640000000014</c:v>
                </c:pt>
                <c:pt idx="10">
                  <c:v>6595.9469999999992</c:v>
                </c:pt>
                <c:pt idx="11">
                  <c:v>7553.5009999999993</c:v>
                </c:pt>
                <c:pt idx="12">
                  <c:v>7691.0480000000025</c:v>
                </c:pt>
                <c:pt idx="13">
                  <c:v>7416.1180000000004</c:v>
                </c:pt>
                <c:pt idx="14">
                  <c:v>7303.5939999999991</c:v>
                </c:pt>
                <c:pt idx="15">
                  <c:v>6406.6360000000004</c:v>
                </c:pt>
                <c:pt idx="16">
                  <c:v>5011.177999999999</c:v>
                </c:pt>
                <c:pt idx="17">
                  <c:v>3439.7329999999997</c:v>
                </c:pt>
                <c:pt idx="18">
                  <c:v>2317.569</c:v>
                </c:pt>
                <c:pt idx="19">
                  <c:v>1992.0240000000003</c:v>
                </c:pt>
                <c:pt idx="20">
                  <c:v>1933.9040000000002</c:v>
                </c:pt>
                <c:pt idx="21">
                  <c:v>1899.7730000000004</c:v>
                </c:pt>
                <c:pt idx="22">
                  <c:v>1899.1409999999998</c:v>
                </c:pt>
                <c:pt idx="23">
                  <c:v>1903.9160000000002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28-48CE-92FE-97D1B0CBBA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20</c:v>
                </c:pt>
                <c:pt idx="2">
                  <c:v>20</c:v>
                </c:pt>
                <c:pt idx="3">
                  <c:v>19</c:v>
                </c:pt>
                <c:pt idx="4">
                  <c:v>17</c:v>
                </c:pt>
                <c:pt idx="5">
                  <c:v>14</c:v>
                </c:pt>
                <c:pt idx="6">
                  <c:v>11</c:v>
                </c:pt>
                <c:pt idx="7">
                  <c:v>21</c:v>
                </c:pt>
                <c:pt idx="8">
                  <c:v>39</c:v>
                </c:pt>
                <c:pt idx="9">
                  <c:v>53</c:v>
                </c:pt>
                <c:pt idx="10">
                  <c:v>63</c:v>
                </c:pt>
                <c:pt idx="11">
                  <c:v>69</c:v>
                </c:pt>
                <c:pt idx="12">
                  <c:v>71</c:v>
                </c:pt>
                <c:pt idx="13">
                  <c:v>69</c:v>
                </c:pt>
                <c:pt idx="14">
                  <c:v>62</c:v>
                </c:pt>
                <c:pt idx="15">
                  <c:v>51</c:v>
                </c:pt>
                <c:pt idx="16">
                  <c:v>34</c:v>
                </c:pt>
                <c:pt idx="17">
                  <c:v>16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10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A28-48CE-92FE-97D1B0CBBA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66</c:v>
                </c:pt>
                <c:pt idx="5">
                  <c:v>100</c:v>
                </c:pt>
                <c:pt idx="6">
                  <c:v>154</c:v>
                </c:pt>
                <c:pt idx="7">
                  <c:v>124</c:v>
                </c:pt>
                <c:pt idx="8">
                  <c:v>115</c:v>
                </c:pt>
                <c:pt idx="9">
                  <c:v>86</c:v>
                </c:pt>
                <c:pt idx="10">
                  <c:v>41</c:v>
                </c:pt>
                <c:pt idx="11">
                  <c:v>28</c:v>
                </c:pt>
                <c:pt idx="12">
                  <c:v>32</c:v>
                </c:pt>
                <c:pt idx="13">
                  <c:v>32</c:v>
                </c:pt>
                <c:pt idx="14">
                  <c:v>28</c:v>
                </c:pt>
                <c:pt idx="15">
                  <c:v>28</c:v>
                </c:pt>
                <c:pt idx="18">
                  <c:v>1159</c:v>
                </c:pt>
                <c:pt idx="19">
                  <c:v>1587</c:v>
                </c:pt>
                <c:pt idx="20">
                  <c:v>1617</c:v>
                </c:pt>
                <c:pt idx="21">
                  <c:v>1354</c:v>
                </c:pt>
                <c:pt idx="22">
                  <c:v>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A28-48CE-92FE-97D1B0CBB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94.21</c:v>
                </c:pt>
                <c:pt idx="1">
                  <c:v>88.75</c:v>
                </c:pt>
                <c:pt idx="2">
                  <c:v>86.19</c:v>
                </c:pt>
                <c:pt idx="3">
                  <c:v>85.46</c:v>
                </c:pt>
                <c:pt idx="4">
                  <c:v>86.37</c:v>
                </c:pt>
                <c:pt idx="5">
                  <c:v>91.79</c:v>
                </c:pt>
                <c:pt idx="6">
                  <c:v>92.44</c:v>
                </c:pt>
                <c:pt idx="7">
                  <c:v>94.47</c:v>
                </c:pt>
                <c:pt idx="8">
                  <c:v>88.36</c:v>
                </c:pt>
                <c:pt idx="9">
                  <c:v>26</c:v>
                </c:pt>
                <c:pt idx="10">
                  <c:v>0</c:v>
                </c:pt>
                <c:pt idx="11">
                  <c:v>5.23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9.3800000000000008</c:v>
                </c:pt>
                <c:pt idx="16">
                  <c:v>56.63</c:v>
                </c:pt>
                <c:pt idx="17">
                  <c:v>100.89</c:v>
                </c:pt>
                <c:pt idx="18">
                  <c:v>121.03</c:v>
                </c:pt>
                <c:pt idx="19">
                  <c:v>127.24</c:v>
                </c:pt>
                <c:pt idx="20">
                  <c:v>128.58000000000001</c:v>
                </c:pt>
                <c:pt idx="21">
                  <c:v>114.96</c:v>
                </c:pt>
                <c:pt idx="22">
                  <c:v>101.05</c:v>
                </c:pt>
                <c:pt idx="23">
                  <c:v>86.3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28-48CE-92FE-97D1B0CBB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137.5</c:v>
                </c:pt>
                <c:pt idx="1">
                  <c:v>128.5</c:v>
                </c:pt>
                <c:pt idx="2">
                  <c:v>130</c:v>
                </c:pt>
                <c:pt idx="3">
                  <c:v>130</c:v>
                </c:pt>
                <c:pt idx="4">
                  <c:v>134</c:v>
                </c:pt>
                <c:pt idx="5">
                  <c:v>138</c:v>
                </c:pt>
                <c:pt idx="6">
                  <c:v>126.5</c:v>
                </c:pt>
                <c:pt idx="7">
                  <c:v>121</c:v>
                </c:pt>
                <c:pt idx="8">
                  <c:v>108.5</c:v>
                </c:pt>
                <c:pt idx="9">
                  <c:v>96.5</c:v>
                </c:pt>
                <c:pt idx="10">
                  <c:v>102.5</c:v>
                </c:pt>
                <c:pt idx="11">
                  <c:v>119.5</c:v>
                </c:pt>
                <c:pt idx="12">
                  <c:v>123.5</c:v>
                </c:pt>
                <c:pt idx="13">
                  <c:v>123.5</c:v>
                </c:pt>
                <c:pt idx="14">
                  <c:v>118.5</c:v>
                </c:pt>
                <c:pt idx="15">
                  <c:v>122</c:v>
                </c:pt>
                <c:pt idx="16">
                  <c:v>119.5</c:v>
                </c:pt>
                <c:pt idx="17">
                  <c:v>127.5</c:v>
                </c:pt>
                <c:pt idx="18">
                  <c:v>143</c:v>
                </c:pt>
                <c:pt idx="19">
                  <c:v>157</c:v>
                </c:pt>
                <c:pt idx="20">
                  <c:v>148.5</c:v>
                </c:pt>
                <c:pt idx="21">
                  <c:v>128.5</c:v>
                </c:pt>
                <c:pt idx="22">
                  <c:v>121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9E-4552-B97F-297544A9A2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686.61300000000006</c:v>
                </c:pt>
                <c:pt idx="1">
                  <c:v>706.30099999999993</c:v>
                </c:pt>
                <c:pt idx="2">
                  <c:v>710.76300000000003</c:v>
                </c:pt>
                <c:pt idx="3">
                  <c:v>726.34999999999991</c:v>
                </c:pt>
                <c:pt idx="4">
                  <c:v>718.33199999999999</c:v>
                </c:pt>
                <c:pt idx="5">
                  <c:v>733.93399999999997</c:v>
                </c:pt>
                <c:pt idx="6">
                  <c:v>730.11899999999991</c:v>
                </c:pt>
                <c:pt idx="7">
                  <c:v>725.9430000000001</c:v>
                </c:pt>
                <c:pt idx="8">
                  <c:v>760.15300000000013</c:v>
                </c:pt>
                <c:pt idx="9">
                  <c:v>763.75200000000007</c:v>
                </c:pt>
                <c:pt idx="10">
                  <c:v>778.10699999999997</c:v>
                </c:pt>
                <c:pt idx="11">
                  <c:v>764.96400000000006</c:v>
                </c:pt>
                <c:pt idx="12">
                  <c:v>767.81299999999999</c:v>
                </c:pt>
                <c:pt idx="13">
                  <c:v>765.21900000000005</c:v>
                </c:pt>
                <c:pt idx="14">
                  <c:v>754.34900000000005</c:v>
                </c:pt>
                <c:pt idx="15">
                  <c:v>767.89900000000011</c:v>
                </c:pt>
                <c:pt idx="16">
                  <c:v>753.64200000000005</c:v>
                </c:pt>
                <c:pt idx="17">
                  <c:v>747.64300000000003</c:v>
                </c:pt>
                <c:pt idx="18">
                  <c:v>685.87300000000005</c:v>
                </c:pt>
                <c:pt idx="19">
                  <c:v>671.65899999999999</c:v>
                </c:pt>
                <c:pt idx="20">
                  <c:v>663.14</c:v>
                </c:pt>
                <c:pt idx="21">
                  <c:v>660.60900000000004</c:v>
                </c:pt>
                <c:pt idx="22">
                  <c:v>664.51299999999992</c:v>
                </c:pt>
                <c:pt idx="23">
                  <c:v>664.27600000000007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9E-4552-B97F-297544A9A2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1253.2649999999999</c:v>
                </c:pt>
                <c:pt idx="1">
                  <c:v>1247.8109999999999</c:v>
                </c:pt>
                <c:pt idx="2">
                  <c:v>1223.17</c:v>
                </c:pt>
                <c:pt idx="3">
                  <c:v>1223.1080000000002</c:v>
                </c:pt>
                <c:pt idx="4">
                  <c:v>1224.6759999999999</c:v>
                </c:pt>
                <c:pt idx="5">
                  <c:v>1249.0419999999997</c:v>
                </c:pt>
                <c:pt idx="6">
                  <c:v>1306.4690000000001</c:v>
                </c:pt>
                <c:pt idx="7">
                  <c:v>1374.0379999999998</c:v>
                </c:pt>
                <c:pt idx="8">
                  <c:v>1363.6699999999998</c:v>
                </c:pt>
                <c:pt idx="9">
                  <c:v>1342.1039999999998</c:v>
                </c:pt>
                <c:pt idx="10">
                  <c:v>1320.2629999999999</c:v>
                </c:pt>
                <c:pt idx="11">
                  <c:v>1322.3860000000002</c:v>
                </c:pt>
                <c:pt idx="12">
                  <c:v>1305.5219999999999</c:v>
                </c:pt>
                <c:pt idx="13">
                  <c:v>1281.7360000000001</c:v>
                </c:pt>
                <c:pt idx="14">
                  <c:v>1293.0740000000003</c:v>
                </c:pt>
                <c:pt idx="15">
                  <c:v>1330.4290000000003</c:v>
                </c:pt>
                <c:pt idx="16">
                  <c:v>1380.4610000000002</c:v>
                </c:pt>
                <c:pt idx="17">
                  <c:v>1367.3329999999999</c:v>
                </c:pt>
                <c:pt idx="18">
                  <c:v>1357.2800000000002</c:v>
                </c:pt>
                <c:pt idx="19">
                  <c:v>1335.0360000000001</c:v>
                </c:pt>
                <c:pt idx="20">
                  <c:v>1269.4640000000002</c:v>
                </c:pt>
                <c:pt idx="21">
                  <c:v>1189.242</c:v>
                </c:pt>
                <c:pt idx="22">
                  <c:v>1146.2450000000001</c:v>
                </c:pt>
                <c:pt idx="23">
                  <c:v>1116.21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9E-4552-B97F-297544A9A2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3081.4760000000001</c:v>
                </c:pt>
                <c:pt idx="1">
                  <c:v>2857.9109999999996</c:v>
                </c:pt>
                <c:pt idx="2">
                  <c:v>2720.4649999999997</c:v>
                </c:pt>
                <c:pt idx="3">
                  <c:v>2681.3509999999997</c:v>
                </c:pt>
                <c:pt idx="4">
                  <c:v>2695.6439999999998</c:v>
                </c:pt>
                <c:pt idx="5">
                  <c:v>2713.1579999999999</c:v>
                </c:pt>
                <c:pt idx="6">
                  <c:v>2850.9449999999997</c:v>
                </c:pt>
                <c:pt idx="7">
                  <c:v>3225.2419999999997</c:v>
                </c:pt>
                <c:pt idx="8">
                  <c:v>3572.3220000000001</c:v>
                </c:pt>
                <c:pt idx="9">
                  <c:v>3890.8469999999998</c:v>
                </c:pt>
                <c:pt idx="10">
                  <c:v>4054.9769999999999</c:v>
                </c:pt>
                <c:pt idx="11">
                  <c:v>4220.5090000000009</c:v>
                </c:pt>
                <c:pt idx="12">
                  <c:v>4380.5630000000001</c:v>
                </c:pt>
                <c:pt idx="13">
                  <c:v>4367.0739999999996</c:v>
                </c:pt>
                <c:pt idx="14">
                  <c:v>4237.875</c:v>
                </c:pt>
                <c:pt idx="15">
                  <c:v>4193.8670000000002</c:v>
                </c:pt>
                <c:pt idx="16">
                  <c:v>4265.8060000000014</c:v>
                </c:pt>
                <c:pt idx="17">
                  <c:v>4223.4319999999998</c:v>
                </c:pt>
                <c:pt idx="18">
                  <c:v>4186.2510000000002</c:v>
                </c:pt>
                <c:pt idx="19">
                  <c:v>4357.8860000000004</c:v>
                </c:pt>
                <c:pt idx="20">
                  <c:v>4258.45</c:v>
                </c:pt>
                <c:pt idx="21">
                  <c:v>4010.7069999999999</c:v>
                </c:pt>
                <c:pt idx="22">
                  <c:v>3709.0169999999998</c:v>
                </c:pt>
                <c:pt idx="23">
                  <c:v>3420.6989999999996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9E-4552-B97F-297544A9A2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388</c:v>
                </c:pt>
                <c:pt idx="1">
                  <c:v>371</c:v>
                </c:pt>
                <c:pt idx="2">
                  <c:v>358.99999999999994</c:v>
                </c:pt>
                <c:pt idx="3">
                  <c:v>351.99999999999994</c:v>
                </c:pt>
                <c:pt idx="4">
                  <c:v>356</c:v>
                </c:pt>
                <c:pt idx="5">
                  <c:v>375</c:v>
                </c:pt>
                <c:pt idx="6">
                  <c:v>418.00000000000006</c:v>
                </c:pt>
                <c:pt idx="7">
                  <c:v>475</c:v>
                </c:pt>
                <c:pt idx="8">
                  <c:v>521</c:v>
                </c:pt>
                <c:pt idx="9">
                  <c:v>541</c:v>
                </c:pt>
                <c:pt idx="10">
                  <c:v>544.99999999999989</c:v>
                </c:pt>
                <c:pt idx="11">
                  <c:v>553</c:v>
                </c:pt>
                <c:pt idx="12">
                  <c:v>559</c:v>
                </c:pt>
                <c:pt idx="13">
                  <c:v>551</c:v>
                </c:pt>
                <c:pt idx="14">
                  <c:v>536</c:v>
                </c:pt>
                <c:pt idx="15">
                  <c:v>534</c:v>
                </c:pt>
                <c:pt idx="16">
                  <c:v>542</c:v>
                </c:pt>
                <c:pt idx="17">
                  <c:v>554</c:v>
                </c:pt>
                <c:pt idx="18">
                  <c:v>554</c:v>
                </c:pt>
                <c:pt idx="19">
                  <c:v>562</c:v>
                </c:pt>
                <c:pt idx="20">
                  <c:v>531.00000000000011</c:v>
                </c:pt>
                <c:pt idx="21">
                  <c:v>488.99999999999994</c:v>
                </c:pt>
                <c:pt idx="22">
                  <c:v>450</c:v>
                </c:pt>
                <c:pt idx="23">
                  <c:v>398.99999999999994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9E-4552-B97F-297544A9A2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9E-4552-B97F-297544A9A2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9E-4552-B97F-297544A9A2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9E-4552-B97F-297544A9A2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9E-4552-B97F-297544A9A2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A9E-4552-B97F-297544A9A2C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276</c:v>
                </c:pt>
                <c:pt idx="1">
                  <c:v>276</c:v>
                </c:pt>
                <c:pt idx="2">
                  <c:v>276</c:v>
                </c:pt>
                <c:pt idx="3">
                  <c:v>276</c:v>
                </c:pt>
                <c:pt idx="4">
                  <c:v>275</c:v>
                </c:pt>
                <c:pt idx="5">
                  <c:v>275</c:v>
                </c:pt>
                <c:pt idx="6">
                  <c:v>287</c:v>
                </c:pt>
                <c:pt idx="7">
                  <c:v>429</c:v>
                </c:pt>
                <c:pt idx="8">
                  <c:v>879.8</c:v>
                </c:pt>
                <c:pt idx="9">
                  <c:v>1079.4000000000001</c:v>
                </c:pt>
                <c:pt idx="10">
                  <c:v>1584</c:v>
                </c:pt>
                <c:pt idx="11">
                  <c:v>1110</c:v>
                </c:pt>
                <c:pt idx="12">
                  <c:v>1099.5999999999999</c:v>
                </c:pt>
                <c:pt idx="13">
                  <c:v>848.5</c:v>
                </c:pt>
                <c:pt idx="14">
                  <c:v>845.7</c:v>
                </c:pt>
                <c:pt idx="15">
                  <c:v>679</c:v>
                </c:pt>
                <c:pt idx="16">
                  <c:v>582.75700000000006</c:v>
                </c:pt>
                <c:pt idx="17">
                  <c:v>417</c:v>
                </c:pt>
                <c:pt idx="18">
                  <c:v>694.4</c:v>
                </c:pt>
                <c:pt idx="19">
                  <c:v>707.5</c:v>
                </c:pt>
                <c:pt idx="20">
                  <c:v>777</c:v>
                </c:pt>
                <c:pt idx="21">
                  <c:v>886.9</c:v>
                </c:pt>
                <c:pt idx="22">
                  <c:v>347</c:v>
                </c:pt>
                <c:pt idx="23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9E-4552-B97F-297544A9A2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10.682</c:v>
                </c:pt>
                <c:pt idx="7">
                  <c:v>1.84</c:v>
                </c:pt>
                <c:pt idx="9">
                  <c:v>3.18</c:v>
                </c:pt>
                <c:pt idx="17">
                  <c:v>3.1139999999999999</c:v>
                </c:pt>
                <c:pt idx="18">
                  <c:v>12.43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9E-4552-B97F-297544A9A2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9E-4552-B97F-297544A9A2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9E-4552-B97F-297544A9A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94.21</c:v>
                </c:pt>
                <c:pt idx="1">
                  <c:v>88.75</c:v>
                </c:pt>
                <c:pt idx="2">
                  <c:v>86.19</c:v>
                </c:pt>
                <c:pt idx="3">
                  <c:v>85.46</c:v>
                </c:pt>
                <c:pt idx="4">
                  <c:v>86.37</c:v>
                </c:pt>
                <c:pt idx="5">
                  <c:v>91.79</c:v>
                </c:pt>
                <c:pt idx="6">
                  <c:v>92.44</c:v>
                </c:pt>
                <c:pt idx="7">
                  <c:v>94.47</c:v>
                </c:pt>
                <c:pt idx="8">
                  <c:v>88.36</c:v>
                </c:pt>
                <c:pt idx="9">
                  <c:v>26</c:v>
                </c:pt>
                <c:pt idx="10">
                  <c:v>0</c:v>
                </c:pt>
                <c:pt idx="11">
                  <c:v>5.23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9.3800000000000008</c:v>
                </c:pt>
                <c:pt idx="16">
                  <c:v>56.63</c:v>
                </c:pt>
                <c:pt idx="17">
                  <c:v>100.89</c:v>
                </c:pt>
                <c:pt idx="18">
                  <c:v>121.03</c:v>
                </c:pt>
                <c:pt idx="19">
                  <c:v>127.24</c:v>
                </c:pt>
                <c:pt idx="20">
                  <c:v>128.58000000000001</c:v>
                </c:pt>
                <c:pt idx="21">
                  <c:v>114.96</c:v>
                </c:pt>
                <c:pt idx="22">
                  <c:v>101.05</c:v>
                </c:pt>
                <c:pt idx="23">
                  <c:v>86.3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9E-4552-B97F-297544A9A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5837.8269999999993</v>
      </c>
      <c r="C4" s="18">
        <v>5602.5339999999997</v>
      </c>
      <c r="D4" s="18">
        <v>5434.3980000000001</v>
      </c>
      <c r="E4" s="18">
        <v>5403.8090000000002</v>
      </c>
      <c r="F4" s="18">
        <v>5418.6380000000008</v>
      </c>
      <c r="G4" s="18">
        <v>5499.1109999999999</v>
      </c>
      <c r="H4" s="18">
        <v>5729.7520000000022</v>
      </c>
      <c r="I4" s="18">
        <v>6352.0980000000018</v>
      </c>
      <c r="J4" s="18">
        <v>7205.4220000000005</v>
      </c>
      <c r="K4" s="18">
        <v>7716.7640000000019</v>
      </c>
      <c r="L4" s="18">
        <v>8494.8469999999979</v>
      </c>
      <c r="M4" s="18">
        <v>8200.4009999999998</v>
      </c>
      <c r="N4" s="18">
        <v>8345.9480000000021</v>
      </c>
      <c r="O4" s="18">
        <v>8047.018</v>
      </c>
      <c r="P4" s="18">
        <v>7895.4939999999997</v>
      </c>
      <c r="Q4" s="18">
        <v>7737.2359999999999</v>
      </c>
      <c r="R4" s="18">
        <v>7644.177999999999</v>
      </c>
      <c r="S4" s="18">
        <v>7440.0570000000007</v>
      </c>
      <c r="T4" s="18">
        <v>7633.2779999999993</v>
      </c>
      <c r="U4" s="18">
        <v>7806.0589999999993</v>
      </c>
      <c r="V4" s="18">
        <v>7662.57</v>
      </c>
      <c r="W4" s="18">
        <v>7379.9869999999983</v>
      </c>
      <c r="X4" s="18">
        <v>6452.7320000000009</v>
      </c>
      <c r="Y4" s="18">
        <v>6063.7189999999991</v>
      </c>
      <c r="Z4" s="19"/>
      <c r="AA4" s="20">
        <f>SUM(B4:Z4)</f>
        <v>167003.87700000001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94.21</v>
      </c>
      <c r="C7" s="28">
        <v>88.75</v>
      </c>
      <c r="D7" s="28">
        <v>86.19</v>
      </c>
      <c r="E7" s="28">
        <v>85.46</v>
      </c>
      <c r="F7" s="28">
        <v>86.37</v>
      </c>
      <c r="G7" s="28">
        <v>91.79</v>
      </c>
      <c r="H7" s="28">
        <v>92.44</v>
      </c>
      <c r="I7" s="28">
        <v>94.47</v>
      </c>
      <c r="J7" s="28">
        <v>88.36</v>
      </c>
      <c r="K7" s="28">
        <v>26</v>
      </c>
      <c r="L7" s="28">
        <v>0</v>
      </c>
      <c r="M7" s="28">
        <v>5.23</v>
      </c>
      <c r="N7" s="28">
        <v>0</v>
      </c>
      <c r="O7" s="28">
        <v>0</v>
      </c>
      <c r="P7" s="28">
        <v>0</v>
      </c>
      <c r="Q7" s="28">
        <v>9.3800000000000008</v>
      </c>
      <c r="R7" s="28">
        <v>56.63</v>
      </c>
      <c r="S7" s="28">
        <v>100.89</v>
      </c>
      <c r="T7" s="28">
        <v>121.03</v>
      </c>
      <c r="U7" s="28">
        <v>127.24</v>
      </c>
      <c r="V7" s="28">
        <v>128.58000000000001</v>
      </c>
      <c r="W7" s="28">
        <v>114.96</v>
      </c>
      <c r="X7" s="28">
        <v>101.05</v>
      </c>
      <c r="Y7" s="28">
        <v>86.3</v>
      </c>
      <c r="Z7" s="29"/>
      <c r="AA7" s="30">
        <f>IF(SUM(B7:Z7)&lt;&gt;0,AVERAGEIF(B7:Z7,"&lt;&gt;"""),"")</f>
        <v>70.22208333333333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217</v>
      </c>
      <c r="C11" s="47">
        <v>201</v>
      </c>
      <c r="D11" s="47">
        <v>189</v>
      </c>
      <c r="E11" s="47">
        <v>183</v>
      </c>
      <c r="F11" s="47">
        <v>189</v>
      </c>
      <c r="G11" s="47">
        <v>211</v>
      </c>
      <c r="H11" s="47">
        <v>257</v>
      </c>
      <c r="I11" s="47">
        <v>304</v>
      </c>
      <c r="J11" s="47">
        <v>332</v>
      </c>
      <c r="K11" s="47">
        <v>338</v>
      </c>
      <c r="L11" s="47">
        <v>332</v>
      </c>
      <c r="M11" s="47">
        <v>334</v>
      </c>
      <c r="N11" s="47">
        <v>338</v>
      </c>
      <c r="O11" s="47">
        <v>332</v>
      </c>
      <c r="P11" s="47">
        <v>324</v>
      </c>
      <c r="Q11" s="47">
        <v>333</v>
      </c>
      <c r="R11" s="47">
        <v>358</v>
      </c>
      <c r="S11" s="47">
        <v>388</v>
      </c>
      <c r="T11" s="47">
        <v>398</v>
      </c>
      <c r="U11" s="47">
        <v>406</v>
      </c>
      <c r="V11" s="47">
        <v>374</v>
      </c>
      <c r="W11" s="47">
        <v>331</v>
      </c>
      <c r="X11" s="47">
        <v>290</v>
      </c>
      <c r="Y11" s="47">
        <v>238</v>
      </c>
      <c r="Z11" s="48"/>
      <c r="AA11" s="49">
        <f t="shared" si="0"/>
        <v>7197</v>
      </c>
    </row>
    <row r="12" spans="1:27" ht="24.95" customHeight="1" x14ac:dyDescent="0.2">
      <c r="A12" s="50" t="s">
        <v>8</v>
      </c>
      <c r="B12" s="51">
        <v>3793.04</v>
      </c>
      <c r="C12" s="52">
        <v>3256.9259999999999</v>
      </c>
      <c r="D12" s="52">
        <v>2947.2470000000003</v>
      </c>
      <c r="E12" s="52">
        <v>2886.893</v>
      </c>
      <c r="F12" s="52">
        <v>2986.6289999999999</v>
      </c>
      <c r="G12" s="52">
        <v>3347.9</v>
      </c>
      <c r="H12" s="52">
        <v>3224.5389999999998</v>
      </c>
      <c r="I12" s="52">
        <v>3313.165</v>
      </c>
      <c r="J12" s="52">
        <v>2550.9430000000002</v>
      </c>
      <c r="K12" s="52">
        <v>1564.9</v>
      </c>
      <c r="L12" s="52">
        <v>1382.9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614.9</v>
      </c>
      <c r="R12" s="52">
        <v>1849.9</v>
      </c>
      <c r="S12" s="52">
        <v>3240.0239999999999</v>
      </c>
      <c r="T12" s="52">
        <v>3632.7090000000003</v>
      </c>
      <c r="U12" s="52">
        <v>3700.0350000000003</v>
      </c>
      <c r="V12" s="52">
        <v>3615.6660000000002</v>
      </c>
      <c r="W12" s="52">
        <v>3672.2139999999999</v>
      </c>
      <c r="X12" s="52">
        <v>3498.8909999999996</v>
      </c>
      <c r="Y12" s="52">
        <v>3015.4030000000002</v>
      </c>
      <c r="Z12" s="53"/>
      <c r="AA12" s="54">
        <f t="shared" si="0"/>
        <v>58606.424000000006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66</v>
      </c>
      <c r="G13" s="52">
        <v>100</v>
      </c>
      <c r="H13" s="52">
        <v>154</v>
      </c>
      <c r="I13" s="52">
        <v>124</v>
      </c>
      <c r="J13" s="52">
        <v>115</v>
      </c>
      <c r="K13" s="52">
        <v>86</v>
      </c>
      <c r="L13" s="52">
        <v>41</v>
      </c>
      <c r="M13" s="52">
        <v>28</v>
      </c>
      <c r="N13" s="52">
        <v>32</v>
      </c>
      <c r="O13" s="52">
        <v>32</v>
      </c>
      <c r="P13" s="52">
        <v>28</v>
      </c>
      <c r="Q13" s="52">
        <v>28</v>
      </c>
      <c r="R13" s="52"/>
      <c r="S13" s="52"/>
      <c r="T13" s="52">
        <v>1159</v>
      </c>
      <c r="U13" s="52">
        <v>1587</v>
      </c>
      <c r="V13" s="52">
        <v>1617</v>
      </c>
      <c r="W13" s="52">
        <v>1354</v>
      </c>
      <c r="X13" s="52">
        <v>462</v>
      </c>
      <c r="Y13" s="52"/>
      <c r="Z13" s="53"/>
      <c r="AA13" s="54">
        <f t="shared" si="0"/>
        <v>7039</v>
      </c>
    </row>
    <row r="14" spans="1:27" ht="24.95" customHeight="1" x14ac:dyDescent="0.2">
      <c r="A14" s="55" t="s">
        <v>10</v>
      </c>
      <c r="B14" s="56">
        <v>623.88699999999994</v>
      </c>
      <c r="C14" s="57">
        <v>614.30800000000011</v>
      </c>
      <c r="D14" s="57">
        <v>612.15100000000007</v>
      </c>
      <c r="E14" s="57">
        <v>615.91599999999994</v>
      </c>
      <c r="F14" s="57">
        <v>597.00900000000013</v>
      </c>
      <c r="G14" s="57">
        <v>591.31100000000004</v>
      </c>
      <c r="H14" s="57">
        <v>886.31300000000022</v>
      </c>
      <c r="I14" s="57">
        <v>2144.8330000000001</v>
      </c>
      <c r="J14" s="57">
        <v>4023.4790000000003</v>
      </c>
      <c r="K14" s="57">
        <v>5585.8640000000014</v>
      </c>
      <c r="L14" s="57">
        <v>6595.9469999999992</v>
      </c>
      <c r="M14" s="57">
        <v>7553.5009999999993</v>
      </c>
      <c r="N14" s="57">
        <v>7691.0480000000025</v>
      </c>
      <c r="O14" s="57">
        <v>7416.1180000000004</v>
      </c>
      <c r="P14" s="57">
        <v>7303.5939999999991</v>
      </c>
      <c r="Q14" s="57">
        <v>6406.6360000000004</v>
      </c>
      <c r="R14" s="57">
        <v>5011.177999999999</v>
      </c>
      <c r="S14" s="57">
        <v>3439.7329999999997</v>
      </c>
      <c r="T14" s="57">
        <v>2317.569</v>
      </c>
      <c r="U14" s="57">
        <v>1992.0240000000003</v>
      </c>
      <c r="V14" s="57">
        <v>1933.9040000000002</v>
      </c>
      <c r="W14" s="57">
        <v>1899.7730000000004</v>
      </c>
      <c r="X14" s="57">
        <v>1899.1409999999998</v>
      </c>
      <c r="Y14" s="57">
        <v>1903.9160000000002</v>
      </c>
      <c r="Z14" s="58"/>
      <c r="AA14" s="59">
        <f t="shared" si="0"/>
        <v>79659.153000000006</v>
      </c>
    </row>
    <row r="15" spans="1:27" ht="24.95" customHeight="1" x14ac:dyDescent="0.2">
      <c r="A15" s="55" t="s">
        <v>11</v>
      </c>
      <c r="B15" s="56">
        <v>21</v>
      </c>
      <c r="C15" s="57">
        <v>20</v>
      </c>
      <c r="D15" s="57">
        <v>20</v>
      </c>
      <c r="E15" s="57">
        <v>19</v>
      </c>
      <c r="F15" s="57">
        <v>17</v>
      </c>
      <c r="G15" s="57">
        <v>14</v>
      </c>
      <c r="H15" s="57">
        <v>11</v>
      </c>
      <c r="I15" s="57">
        <v>21</v>
      </c>
      <c r="J15" s="57">
        <v>39</v>
      </c>
      <c r="K15" s="57">
        <v>53</v>
      </c>
      <c r="L15" s="57">
        <v>63</v>
      </c>
      <c r="M15" s="57">
        <v>69</v>
      </c>
      <c r="N15" s="57">
        <v>71</v>
      </c>
      <c r="O15" s="57">
        <v>69</v>
      </c>
      <c r="P15" s="57">
        <v>62</v>
      </c>
      <c r="Q15" s="57">
        <v>51</v>
      </c>
      <c r="R15" s="57">
        <v>34</v>
      </c>
      <c r="S15" s="57">
        <v>16</v>
      </c>
      <c r="T15" s="57">
        <v>6</v>
      </c>
      <c r="U15" s="57">
        <v>6</v>
      </c>
      <c r="V15" s="57">
        <v>7</v>
      </c>
      <c r="W15" s="57">
        <v>8</v>
      </c>
      <c r="X15" s="57">
        <v>10</v>
      </c>
      <c r="Y15" s="57">
        <v>11</v>
      </c>
      <c r="Z15" s="58"/>
      <c r="AA15" s="59">
        <f t="shared" si="0"/>
        <v>718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4654.9269999999997</v>
      </c>
      <c r="C16" s="62">
        <f t="shared" si="1"/>
        <v>4092.2339999999999</v>
      </c>
      <c r="D16" s="62">
        <f t="shared" si="1"/>
        <v>3768.3980000000001</v>
      </c>
      <c r="E16" s="62">
        <f t="shared" si="1"/>
        <v>3730.8090000000002</v>
      </c>
      <c r="F16" s="62">
        <f t="shared" si="1"/>
        <v>3855.6379999999999</v>
      </c>
      <c r="G16" s="62">
        <f t="shared" si="1"/>
        <v>4264.2110000000002</v>
      </c>
      <c r="H16" s="62">
        <f t="shared" si="1"/>
        <v>4532.8519999999999</v>
      </c>
      <c r="I16" s="62">
        <f t="shared" si="1"/>
        <v>5906.9979999999996</v>
      </c>
      <c r="J16" s="62">
        <f t="shared" si="1"/>
        <v>7060.4220000000005</v>
      </c>
      <c r="K16" s="62">
        <f t="shared" si="1"/>
        <v>7627.764000000001</v>
      </c>
      <c r="L16" s="62">
        <f t="shared" si="1"/>
        <v>8414.8469999999998</v>
      </c>
      <c r="M16" s="62">
        <f t="shared" si="1"/>
        <v>8112.4009999999989</v>
      </c>
      <c r="N16" s="62">
        <f t="shared" si="1"/>
        <v>8259.9480000000021</v>
      </c>
      <c r="O16" s="62">
        <f t="shared" si="1"/>
        <v>7977.018</v>
      </c>
      <c r="P16" s="62">
        <f t="shared" si="1"/>
        <v>7845.4939999999988</v>
      </c>
      <c r="Q16" s="62">
        <f t="shared" si="1"/>
        <v>7433.5360000000001</v>
      </c>
      <c r="R16" s="62">
        <f t="shared" si="1"/>
        <v>7253.0779999999995</v>
      </c>
      <c r="S16" s="62">
        <f t="shared" si="1"/>
        <v>7083.7569999999996</v>
      </c>
      <c r="T16" s="62">
        <f t="shared" si="1"/>
        <v>7513.2780000000002</v>
      </c>
      <c r="U16" s="62">
        <f t="shared" si="1"/>
        <v>7691.0590000000002</v>
      </c>
      <c r="V16" s="62">
        <f t="shared" si="1"/>
        <v>7547.5700000000006</v>
      </c>
      <c r="W16" s="62">
        <f t="shared" si="1"/>
        <v>7264.9870000000001</v>
      </c>
      <c r="X16" s="62">
        <f t="shared" si="1"/>
        <v>6160.0319999999992</v>
      </c>
      <c r="Y16" s="62">
        <f t="shared" si="1"/>
        <v>5168.3190000000004</v>
      </c>
      <c r="Z16" s="63" t="str">
        <f t="shared" si="1"/>
        <v/>
      </c>
      <c r="AA16" s="64">
        <f>SUM(AA10:AA15)</f>
        <v>153219.57699999999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1528.9</v>
      </c>
      <c r="C29" s="72">
        <v>1510.9</v>
      </c>
      <c r="D29" s="72">
        <v>1498.9</v>
      </c>
      <c r="E29" s="72">
        <v>1525.9</v>
      </c>
      <c r="F29" s="72">
        <v>1563.9</v>
      </c>
      <c r="G29" s="72">
        <v>1607.9</v>
      </c>
      <c r="H29" s="72">
        <v>1803.42</v>
      </c>
      <c r="I29" s="72">
        <v>2222.25</v>
      </c>
      <c r="J29" s="72">
        <v>2282.5700000000002</v>
      </c>
      <c r="K29" s="72">
        <v>2480.6999999999998</v>
      </c>
      <c r="L29" s="72">
        <v>2794.16</v>
      </c>
      <c r="M29" s="72">
        <v>3057</v>
      </c>
      <c r="N29" s="72">
        <v>3219.31</v>
      </c>
      <c r="O29" s="72">
        <v>3257.94</v>
      </c>
      <c r="P29" s="72">
        <v>3118.91</v>
      </c>
      <c r="Q29" s="72">
        <v>2878.33</v>
      </c>
      <c r="R29" s="72">
        <v>2735.17</v>
      </c>
      <c r="S29" s="72">
        <v>2467.91</v>
      </c>
      <c r="T29" s="72">
        <v>3515.32</v>
      </c>
      <c r="U29" s="72">
        <v>3848.9</v>
      </c>
      <c r="V29" s="72">
        <v>3836.9</v>
      </c>
      <c r="W29" s="72">
        <v>3528.9</v>
      </c>
      <c r="X29" s="72">
        <v>2615.9</v>
      </c>
      <c r="Y29" s="72">
        <v>2129.9</v>
      </c>
      <c r="Z29" s="73"/>
      <c r="AA29" s="74">
        <f>SUM(B29:Z29)</f>
        <v>61029.890000000014</v>
      </c>
    </row>
    <row r="30" spans="1:27" ht="24.95" customHeight="1" x14ac:dyDescent="0.2">
      <c r="A30" s="75" t="s">
        <v>24</v>
      </c>
      <c r="B30" s="76">
        <v>1523.027</v>
      </c>
      <c r="C30" s="77">
        <v>1265.3340000000001</v>
      </c>
      <c r="D30" s="77">
        <v>959.49800000000005</v>
      </c>
      <c r="E30" s="77">
        <v>903.90899999999999</v>
      </c>
      <c r="F30" s="77">
        <v>982.73800000000006</v>
      </c>
      <c r="G30" s="77">
        <v>1350.3109999999999</v>
      </c>
      <c r="H30" s="77">
        <v>1410.432</v>
      </c>
      <c r="I30" s="77">
        <v>2326.748</v>
      </c>
      <c r="J30" s="77">
        <v>3513.8519999999999</v>
      </c>
      <c r="K30" s="77">
        <v>3799.0639999999999</v>
      </c>
      <c r="L30" s="77">
        <v>4445.6869999999999</v>
      </c>
      <c r="M30" s="77">
        <v>5143.4009999999998</v>
      </c>
      <c r="N30" s="77">
        <v>5126.6379999999999</v>
      </c>
      <c r="O30" s="77">
        <v>4789.0780000000004</v>
      </c>
      <c r="P30" s="77">
        <v>4776.5839999999998</v>
      </c>
      <c r="Q30" s="77">
        <v>4101.2060000000001</v>
      </c>
      <c r="R30" s="77">
        <v>3150.9079999999999</v>
      </c>
      <c r="S30" s="77">
        <v>2922.8470000000002</v>
      </c>
      <c r="T30" s="77">
        <v>2130.9580000000001</v>
      </c>
      <c r="U30" s="77">
        <v>1970.1590000000001</v>
      </c>
      <c r="V30" s="77">
        <v>1828.67</v>
      </c>
      <c r="W30" s="77">
        <v>1854.087</v>
      </c>
      <c r="X30" s="77">
        <v>1689.1320000000001</v>
      </c>
      <c r="Y30" s="77">
        <v>1368.4190000000001</v>
      </c>
      <c r="Z30" s="78"/>
      <c r="AA30" s="79">
        <f>SUM(B30:Z30)</f>
        <v>63332.686999999998</v>
      </c>
    </row>
    <row r="31" spans="1:27" ht="24.95" customHeight="1" x14ac:dyDescent="0.2">
      <c r="A31" s="82" t="s">
        <v>25</v>
      </c>
      <c r="B31" s="80">
        <v>1902</v>
      </c>
      <c r="C31" s="81">
        <v>1634</v>
      </c>
      <c r="D31" s="81">
        <v>1659</v>
      </c>
      <c r="E31" s="81">
        <v>1659</v>
      </c>
      <c r="F31" s="81">
        <v>1659</v>
      </c>
      <c r="G31" s="81">
        <v>1652</v>
      </c>
      <c r="H31" s="81">
        <v>1477</v>
      </c>
      <c r="I31" s="81">
        <v>1477</v>
      </c>
      <c r="J31" s="81">
        <v>1409</v>
      </c>
      <c r="K31" s="81">
        <v>1437</v>
      </c>
      <c r="L31" s="81">
        <v>1255</v>
      </c>
      <c r="M31" s="81"/>
      <c r="N31" s="81"/>
      <c r="O31" s="81"/>
      <c r="P31" s="81"/>
      <c r="Q31" s="81">
        <v>487</v>
      </c>
      <c r="R31" s="81">
        <v>1424</v>
      </c>
      <c r="S31" s="81">
        <v>1787</v>
      </c>
      <c r="T31" s="81">
        <v>1987</v>
      </c>
      <c r="U31" s="81">
        <v>1987</v>
      </c>
      <c r="V31" s="81">
        <v>1997</v>
      </c>
      <c r="W31" s="81">
        <v>1997</v>
      </c>
      <c r="X31" s="81">
        <v>1997</v>
      </c>
      <c r="Y31" s="81">
        <v>1847</v>
      </c>
      <c r="Z31" s="83"/>
      <c r="AA31" s="84">
        <f>SUM(B31:Z31)</f>
        <v>32730</v>
      </c>
    </row>
    <row r="32" spans="1:27" ht="30" customHeight="1" thickBot="1" x14ac:dyDescent="0.25">
      <c r="A32" s="60" t="s">
        <v>26</v>
      </c>
      <c r="B32" s="61">
        <f>IF(LEN(B$2)&gt;0,SUM(B29:B31),"")</f>
        <v>4953.9269999999997</v>
      </c>
      <c r="C32" s="62">
        <f t="shared" ref="C32:Z32" si="4">IF(LEN(C$2)&gt;0,SUM(C29:C31),"")</f>
        <v>4410.2340000000004</v>
      </c>
      <c r="D32" s="62">
        <f t="shared" si="4"/>
        <v>4117.3980000000001</v>
      </c>
      <c r="E32" s="62">
        <f t="shared" si="4"/>
        <v>4088.8090000000002</v>
      </c>
      <c r="F32" s="62">
        <f t="shared" si="4"/>
        <v>4205.6379999999999</v>
      </c>
      <c r="G32" s="62">
        <f t="shared" si="4"/>
        <v>4610.2110000000002</v>
      </c>
      <c r="H32" s="62">
        <f t="shared" si="4"/>
        <v>4690.8519999999999</v>
      </c>
      <c r="I32" s="62">
        <f t="shared" si="4"/>
        <v>6025.9979999999996</v>
      </c>
      <c r="J32" s="62">
        <f t="shared" si="4"/>
        <v>7205.4220000000005</v>
      </c>
      <c r="K32" s="62">
        <f t="shared" si="4"/>
        <v>7716.7639999999992</v>
      </c>
      <c r="L32" s="62">
        <f t="shared" si="4"/>
        <v>8494.8469999999998</v>
      </c>
      <c r="M32" s="62">
        <f t="shared" si="4"/>
        <v>8200.4009999999998</v>
      </c>
      <c r="N32" s="62">
        <f t="shared" si="4"/>
        <v>8345.9480000000003</v>
      </c>
      <c r="O32" s="62">
        <f t="shared" si="4"/>
        <v>8047.018</v>
      </c>
      <c r="P32" s="62">
        <f t="shared" si="4"/>
        <v>7895.4939999999997</v>
      </c>
      <c r="Q32" s="62">
        <f t="shared" si="4"/>
        <v>7466.5360000000001</v>
      </c>
      <c r="R32" s="62">
        <f t="shared" si="4"/>
        <v>7310.0779999999995</v>
      </c>
      <c r="S32" s="62">
        <f t="shared" si="4"/>
        <v>7177.7569999999996</v>
      </c>
      <c r="T32" s="62">
        <f t="shared" si="4"/>
        <v>7633.2780000000002</v>
      </c>
      <c r="U32" s="62">
        <f t="shared" si="4"/>
        <v>7806.0590000000002</v>
      </c>
      <c r="V32" s="62">
        <f t="shared" si="4"/>
        <v>7662.57</v>
      </c>
      <c r="W32" s="62">
        <f t="shared" si="4"/>
        <v>7379.9870000000001</v>
      </c>
      <c r="X32" s="62">
        <f t="shared" si="4"/>
        <v>6302.0320000000002</v>
      </c>
      <c r="Y32" s="62">
        <f t="shared" si="4"/>
        <v>5345.3190000000004</v>
      </c>
      <c r="Z32" s="63" t="str">
        <f t="shared" si="4"/>
        <v/>
      </c>
      <c r="AA32" s="64">
        <f>SUM(AA29:AA31)</f>
        <v>157092.57700000002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224</v>
      </c>
      <c r="C36" s="99">
        <v>243</v>
      </c>
      <c r="D36" s="99">
        <v>274</v>
      </c>
      <c r="E36" s="99">
        <v>283</v>
      </c>
      <c r="F36" s="99">
        <v>275</v>
      </c>
      <c r="G36" s="99">
        <v>271</v>
      </c>
      <c r="H36" s="99">
        <v>83</v>
      </c>
      <c r="I36" s="99">
        <v>44</v>
      </c>
      <c r="J36" s="99">
        <v>70</v>
      </c>
      <c r="K36" s="99">
        <v>50</v>
      </c>
      <c r="L36" s="99">
        <v>80</v>
      </c>
      <c r="M36" s="99">
        <v>88</v>
      </c>
      <c r="N36" s="99">
        <v>86</v>
      </c>
      <c r="O36" s="99">
        <v>70</v>
      </c>
      <c r="P36" s="99">
        <v>50</v>
      </c>
      <c r="Q36" s="99">
        <v>22</v>
      </c>
      <c r="R36" s="99">
        <v>36</v>
      </c>
      <c r="S36" s="99">
        <v>19</v>
      </c>
      <c r="T36" s="99">
        <v>45</v>
      </c>
      <c r="U36" s="99">
        <v>40</v>
      </c>
      <c r="V36" s="99">
        <v>40</v>
      </c>
      <c r="W36" s="99">
        <v>40</v>
      </c>
      <c r="X36" s="99">
        <v>67</v>
      </c>
      <c r="Y36" s="99">
        <v>102</v>
      </c>
      <c r="Z36" s="100"/>
      <c r="AA36" s="79">
        <f t="shared" si="5"/>
        <v>2602</v>
      </c>
    </row>
    <row r="37" spans="1:27" ht="24.95" customHeight="1" x14ac:dyDescent="0.2">
      <c r="A37" s="97" t="s">
        <v>30</v>
      </c>
      <c r="B37" s="98">
        <v>883.9</v>
      </c>
      <c r="C37" s="99">
        <v>1192.3</v>
      </c>
      <c r="D37" s="99">
        <v>1317</v>
      </c>
      <c r="E37" s="99">
        <v>1315</v>
      </c>
      <c r="F37" s="99">
        <v>1213</v>
      </c>
      <c r="G37" s="99">
        <v>888.9</v>
      </c>
      <c r="H37" s="99">
        <v>1038.9000000000001</v>
      </c>
      <c r="I37" s="99">
        <v>326.10000000000002</v>
      </c>
      <c r="J37" s="99"/>
      <c r="K37" s="99"/>
      <c r="L37" s="99"/>
      <c r="M37" s="99"/>
      <c r="N37" s="99"/>
      <c r="O37" s="99"/>
      <c r="P37" s="99"/>
      <c r="Q37" s="99">
        <v>270.7</v>
      </c>
      <c r="R37" s="99">
        <v>334.1</v>
      </c>
      <c r="S37" s="99">
        <v>262.3</v>
      </c>
      <c r="T37" s="99"/>
      <c r="U37" s="99"/>
      <c r="V37" s="99"/>
      <c r="W37" s="99"/>
      <c r="X37" s="99">
        <v>150.69999999999999</v>
      </c>
      <c r="Y37" s="99">
        <v>718.4</v>
      </c>
      <c r="Z37" s="100"/>
      <c r="AA37" s="79">
        <f t="shared" si="5"/>
        <v>9911.3000000000011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39</v>
      </c>
      <c r="L38" s="99"/>
      <c r="M38" s="99"/>
      <c r="N38" s="99"/>
      <c r="O38" s="99"/>
      <c r="P38" s="99"/>
      <c r="Q38" s="99">
        <v>11</v>
      </c>
      <c r="R38" s="99">
        <v>21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1271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1182.9000000000001</v>
      </c>
      <c r="C40" s="88">
        <f t="shared" si="6"/>
        <v>1510.3</v>
      </c>
      <c r="D40" s="88">
        <f t="shared" si="6"/>
        <v>1666</v>
      </c>
      <c r="E40" s="88">
        <f t="shared" si="6"/>
        <v>1673</v>
      </c>
      <c r="F40" s="88">
        <f t="shared" si="6"/>
        <v>1563</v>
      </c>
      <c r="G40" s="88">
        <f t="shared" si="6"/>
        <v>1234.9000000000001</v>
      </c>
      <c r="H40" s="88">
        <f t="shared" si="6"/>
        <v>1196.9000000000001</v>
      </c>
      <c r="I40" s="88">
        <f t="shared" si="6"/>
        <v>445.1</v>
      </c>
      <c r="J40" s="88">
        <f t="shared" si="6"/>
        <v>145</v>
      </c>
      <c r="K40" s="88">
        <f t="shared" si="6"/>
        <v>89</v>
      </c>
      <c r="L40" s="88">
        <f t="shared" si="6"/>
        <v>80</v>
      </c>
      <c r="M40" s="88">
        <f t="shared" si="6"/>
        <v>88</v>
      </c>
      <c r="N40" s="88">
        <f t="shared" si="6"/>
        <v>86</v>
      </c>
      <c r="O40" s="88">
        <f t="shared" si="6"/>
        <v>70</v>
      </c>
      <c r="P40" s="88">
        <f t="shared" si="6"/>
        <v>50</v>
      </c>
      <c r="Q40" s="88">
        <f t="shared" si="6"/>
        <v>303.7</v>
      </c>
      <c r="R40" s="88">
        <f t="shared" si="6"/>
        <v>391.1</v>
      </c>
      <c r="S40" s="88">
        <f t="shared" si="6"/>
        <v>356.3</v>
      </c>
      <c r="T40" s="88">
        <f t="shared" si="6"/>
        <v>120</v>
      </c>
      <c r="U40" s="88">
        <f t="shared" si="6"/>
        <v>115</v>
      </c>
      <c r="V40" s="88">
        <f t="shared" si="6"/>
        <v>115</v>
      </c>
      <c r="W40" s="88">
        <f t="shared" si="6"/>
        <v>115</v>
      </c>
      <c r="X40" s="88">
        <f t="shared" si="6"/>
        <v>292.7</v>
      </c>
      <c r="Y40" s="88">
        <f t="shared" si="6"/>
        <v>895.4</v>
      </c>
      <c r="Z40" s="89" t="str">
        <f t="shared" si="6"/>
        <v/>
      </c>
      <c r="AA40" s="90">
        <f t="shared" si="5"/>
        <v>13784.300000000001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883.9</v>
      </c>
      <c r="C45" s="99">
        <v>1192.3</v>
      </c>
      <c r="D45" s="99">
        <v>1317</v>
      </c>
      <c r="E45" s="99">
        <v>1315</v>
      </c>
      <c r="F45" s="99">
        <v>1213</v>
      </c>
      <c r="G45" s="99">
        <v>888.9</v>
      </c>
      <c r="H45" s="99">
        <v>1038.9000000000001</v>
      </c>
      <c r="I45" s="99">
        <v>326.10000000000002</v>
      </c>
      <c r="J45" s="99"/>
      <c r="K45" s="99"/>
      <c r="L45" s="99"/>
      <c r="M45" s="99"/>
      <c r="N45" s="99"/>
      <c r="O45" s="99"/>
      <c r="P45" s="99"/>
      <c r="Q45" s="99">
        <v>270.7</v>
      </c>
      <c r="R45" s="99">
        <v>334.1</v>
      </c>
      <c r="S45" s="99">
        <v>262.3</v>
      </c>
      <c r="T45" s="99"/>
      <c r="U45" s="99"/>
      <c r="V45" s="99"/>
      <c r="W45" s="99"/>
      <c r="X45" s="99">
        <v>150.69999999999999</v>
      </c>
      <c r="Y45" s="99">
        <v>718.4</v>
      </c>
      <c r="Z45" s="100"/>
      <c r="AA45" s="79">
        <f t="shared" si="7"/>
        <v>9911.3000000000011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883.9</v>
      </c>
      <c r="C49" s="88">
        <f t="shared" ref="C49:Z49" si="8">IF(LEN(C$2)&gt;0,SUM(C43:C48),"")</f>
        <v>1192.3</v>
      </c>
      <c r="D49" s="88">
        <f t="shared" si="8"/>
        <v>1317</v>
      </c>
      <c r="E49" s="88">
        <f t="shared" si="8"/>
        <v>1315</v>
      </c>
      <c r="F49" s="88">
        <f t="shared" si="8"/>
        <v>1213</v>
      </c>
      <c r="G49" s="88">
        <f t="shared" si="8"/>
        <v>888.9</v>
      </c>
      <c r="H49" s="88">
        <f t="shared" si="8"/>
        <v>1038.9000000000001</v>
      </c>
      <c r="I49" s="88">
        <f t="shared" si="8"/>
        <v>326.10000000000002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270.7</v>
      </c>
      <c r="R49" s="88">
        <f t="shared" si="8"/>
        <v>334.1</v>
      </c>
      <c r="S49" s="88">
        <f t="shared" si="8"/>
        <v>262.3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150.69999999999999</v>
      </c>
      <c r="Y49" s="88">
        <f t="shared" si="8"/>
        <v>718.4</v>
      </c>
      <c r="Z49" s="89" t="str">
        <f t="shared" si="8"/>
        <v/>
      </c>
      <c r="AA49" s="90">
        <f t="shared" si="7"/>
        <v>9911.3000000000011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5837.8269999999993</v>
      </c>
      <c r="C52" s="88">
        <f t="shared" si="10"/>
        <v>5602.5339999999997</v>
      </c>
      <c r="D52" s="88">
        <f t="shared" si="10"/>
        <v>5434.3980000000001</v>
      </c>
      <c r="E52" s="88">
        <f t="shared" si="10"/>
        <v>5403.8090000000002</v>
      </c>
      <c r="F52" s="88">
        <f t="shared" si="10"/>
        <v>5418.6379999999999</v>
      </c>
      <c r="G52" s="88">
        <f t="shared" si="10"/>
        <v>5499.1110000000008</v>
      </c>
      <c r="H52" s="88">
        <f t="shared" si="10"/>
        <v>5729.7520000000004</v>
      </c>
      <c r="I52" s="88">
        <f t="shared" si="10"/>
        <v>6352.098</v>
      </c>
      <c r="J52" s="88">
        <f t="shared" si="10"/>
        <v>7205.4220000000005</v>
      </c>
      <c r="K52" s="88">
        <f t="shared" si="10"/>
        <v>7716.764000000001</v>
      </c>
      <c r="L52" s="88">
        <f t="shared" si="10"/>
        <v>8494.8469999999998</v>
      </c>
      <c r="M52" s="88">
        <f t="shared" si="10"/>
        <v>8200.400999999998</v>
      </c>
      <c r="N52" s="88">
        <f t="shared" si="10"/>
        <v>8345.9480000000021</v>
      </c>
      <c r="O52" s="88">
        <f t="shared" si="10"/>
        <v>8047.018</v>
      </c>
      <c r="P52" s="88">
        <f t="shared" si="10"/>
        <v>7895.4939999999988</v>
      </c>
      <c r="Q52" s="88">
        <f t="shared" si="10"/>
        <v>7737.2359999999999</v>
      </c>
      <c r="R52" s="88">
        <f t="shared" si="10"/>
        <v>7644.1779999999999</v>
      </c>
      <c r="S52" s="88">
        <f t="shared" si="10"/>
        <v>7440.0569999999998</v>
      </c>
      <c r="T52" s="88">
        <f t="shared" si="10"/>
        <v>7633.2780000000002</v>
      </c>
      <c r="U52" s="88">
        <f t="shared" si="10"/>
        <v>7806.0590000000002</v>
      </c>
      <c r="V52" s="88">
        <f t="shared" si="10"/>
        <v>7662.5700000000006</v>
      </c>
      <c r="W52" s="88">
        <f t="shared" si="10"/>
        <v>7379.9870000000001</v>
      </c>
      <c r="X52" s="88">
        <f t="shared" si="10"/>
        <v>6452.7319999999991</v>
      </c>
      <c r="Y52" s="88">
        <f t="shared" si="10"/>
        <v>6063.7190000000001</v>
      </c>
      <c r="Z52" s="89" t="str">
        <f t="shared" si="10"/>
        <v/>
      </c>
      <c r="AA52" s="104">
        <f>SUM(B52:Z52)</f>
        <v>167003.87700000001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5837.8540000000012</v>
      </c>
      <c r="C4" s="18">
        <v>5602.523000000001</v>
      </c>
      <c r="D4" s="18">
        <v>5434.3980000000029</v>
      </c>
      <c r="E4" s="18">
        <v>5403.8090000000002</v>
      </c>
      <c r="F4" s="18">
        <v>5418.652000000001</v>
      </c>
      <c r="G4" s="18">
        <v>5499.1340000000009</v>
      </c>
      <c r="H4" s="18">
        <v>5729.7150000000001</v>
      </c>
      <c r="I4" s="18">
        <v>6352.0630000000001</v>
      </c>
      <c r="J4" s="18">
        <v>7205.4450000000015</v>
      </c>
      <c r="K4" s="18">
        <v>7716.7830000000031</v>
      </c>
      <c r="L4" s="18">
        <v>8494.8469999999961</v>
      </c>
      <c r="M4" s="18">
        <v>8200.3590000000004</v>
      </c>
      <c r="N4" s="18">
        <v>8345.9979999999996</v>
      </c>
      <c r="O4" s="18">
        <v>8047.0289999999995</v>
      </c>
      <c r="P4" s="18">
        <v>7895.4980000000014</v>
      </c>
      <c r="Q4" s="18">
        <v>7737.1949999999997</v>
      </c>
      <c r="R4" s="18">
        <v>7644.166000000002</v>
      </c>
      <c r="S4" s="18">
        <v>7440.0219999999999</v>
      </c>
      <c r="T4" s="18">
        <v>7633.2339999999995</v>
      </c>
      <c r="U4" s="18">
        <v>7806.0809999999983</v>
      </c>
      <c r="V4" s="18">
        <v>7662.5539999999992</v>
      </c>
      <c r="W4" s="18">
        <v>7379.9579999999996</v>
      </c>
      <c r="X4" s="18">
        <v>6452.7750000000024</v>
      </c>
      <c r="Y4" s="18">
        <v>6063.6850000000004</v>
      </c>
      <c r="Z4" s="19"/>
      <c r="AA4" s="20">
        <f>SUM(B4:Z4)</f>
        <v>167003.77700000003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94.21</v>
      </c>
      <c r="C7" s="28">
        <v>88.75</v>
      </c>
      <c r="D7" s="28">
        <v>86.19</v>
      </c>
      <c r="E7" s="28">
        <v>85.46</v>
      </c>
      <c r="F7" s="28">
        <v>86.37</v>
      </c>
      <c r="G7" s="28">
        <v>91.79</v>
      </c>
      <c r="H7" s="28">
        <v>92.44</v>
      </c>
      <c r="I7" s="28">
        <v>94.47</v>
      </c>
      <c r="J7" s="28">
        <v>88.36</v>
      </c>
      <c r="K7" s="28">
        <v>26</v>
      </c>
      <c r="L7" s="28">
        <v>0</v>
      </c>
      <c r="M7" s="28">
        <v>5.23</v>
      </c>
      <c r="N7" s="28">
        <v>0</v>
      </c>
      <c r="O7" s="28">
        <v>0</v>
      </c>
      <c r="P7" s="28">
        <v>0</v>
      </c>
      <c r="Q7" s="28">
        <v>9.3800000000000008</v>
      </c>
      <c r="R7" s="28">
        <v>56.63</v>
      </c>
      <c r="S7" s="28">
        <v>100.89</v>
      </c>
      <c r="T7" s="28">
        <v>121.03</v>
      </c>
      <c r="U7" s="28">
        <v>127.24</v>
      </c>
      <c r="V7" s="28">
        <v>128.58000000000001</v>
      </c>
      <c r="W7" s="28">
        <v>114.96</v>
      </c>
      <c r="X7" s="28">
        <v>101.05</v>
      </c>
      <c r="Y7" s="28">
        <v>86.3</v>
      </c>
      <c r="Z7" s="29"/>
      <c r="AA7" s="30">
        <f>IF(SUM(B7:Z7)&lt;&gt;0,AVERAGEIF(B7:Z7,"&lt;&gt;"""),"")</f>
        <v>70.22208333333333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10.682</v>
      </c>
      <c r="I14" s="57">
        <v>1.84</v>
      </c>
      <c r="J14" s="57"/>
      <c r="K14" s="57">
        <v>3.18</v>
      </c>
      <c r="L14" s="57"/>
      <c r="M14" s="57"/>
      <c r="N14" s="57"/>
      <c r="O14" s="57"/>
      <c r="P14" s="57"/>
      <c r="Q14" s="57"/>
      <c r="R14" s="57"/>
      <c r="S14" s="57">
        <v>3.1139999999999999</v>
      </c>
      <c r="T14" s="57">
        <v>12.43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196.24600000000001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10.682</v>
      </c>
      <c r="I16" s="62">
        <f t="shared" si="1"/>
        <v>1.84</v>
      </c>
      <c r="J16" s="62">
        <f t="shared" si="1"/>
        <v>0</v>
      </c>
      <c r="K16" s="62">
        <f t="shared" si="1"/>
        <v>3.18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3.1139999999999999</v>
      </c>
      <c r="T16" s="62">
        <f t="shared" si="1"/>
        <v>12.43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196.24600000000001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686.61300000000006</v>
      </c>
      <c r="C19" s="72">
        <v>706.30099999999993</v>
      </c>
      <c r="D19" s="72">
        <v>710.76300000000003</v>
      </c>
      <c r="E19" s="72">
        <v>726.34999999999991</v>
      </c>
      <c r="F19" s="72">
        <v>718.33199999999999</v>
      </c>
      <c r="G19" s="72">
        <v>733.93399999999997</v>
      </c>
      <c r="H19" s="72">
        <v>730.11899999999991</v>
      </c>
      <c r="I19" s="72">
        <v>725.9430000000001</v>
      </c>
      <c r="J19" s="72">
        <v>760.15300000000013</v>
      </c>
      <c r="K19" s="72">
        <v>763.75200000000007</v>
      </c>
      <c r="L19" s="72">
        <v>778.10699999999997</v>
      </c>
      <c r="M19" s="72">
        <v>764.96400000000006</v>
      </c>
      <c r="N19" s="72">
        <v>767.81299999999999</v>
      </c>
      <c r="O19" s="72">
        <v>765.21900000000005</v>
      </c>
      <c r="P19" s="72">
        <v>754.34900000000005</v>
      </c>
      <c r="Q19" s="72">
        <v>767.89900000000011</v>
      </c>
      <c r="R19" s="72">
        <v>753.64200000000005</v>
      </c>
      <c r="S19" s="72">
        <v>747.64300000000003</v>
      </c>
      <c r="T19" s="72">
        <v>685.87300000000005</v>
      </c>
      <c r="U19" s="72">
        <v>671.65899999999999</v>
      </c>
      <c r="V19" s="72">
        <v>663.14</v>
      </c>
      <c r="W19" s="72">
        <v>660.60900000000004</v>
      </c>
      <c r="X19" s="72">
        <v>664.51299999999992</v>
      </c>
      <c r="Y19" s="72">
        <v>664.27600000000007</v>
      </c>
      <c r="Z19" s="73"/>
      <c r="AA19" s="74">
        <f t="shared" ref="AA19:AA25" si="2">SUM(B19:Z19)</f>
        <v>17371.966</v>
      </c>
    </row>
    <row r="20" spans="1:27" ht="24.95" customHeight="1" x14ac:dyDescent="0.2">
      <c r="A20" s="75" t="s">
        <v>15</v>
      </c>
      <c r="B20" s="76">
        <v>1253.2649999999999</v>
      </c>
      <c r="C20" s="77">
        <v>1247.8109999999999</v>
      </c>
      <c r="D20" s="77">
        <v>1223.17</v>
      </c>
      <c r="E20" s="77">
        <v>1223.1080000000002</v>
      </c>
      <c r="F20" s="77">
        <v>1224.6759999999999</v>
      </c>
      <c r="G20" s="77">
        <v>1249.0419999999997</v>
      </c>
      <c r="H20" s="77">
        <v>1306.4690000000001</v>
      </c>
      <c r="I20" s="77">
        <v>1374.0379999999998</v>
      </c>
      <c r="J20" s="77">
        <v>1363.6699999999998</v>
      </c>
      <c r="K20" s="77">
        <v>1342.1039999999998</v>
      </c>
      <c r="L20" s="77">
        <v>1320.2629999999999</v>
      </c>
      <c r="M20" s="77">
        <v>1322.3860000000002</v>
      </c>
      <c r="N20" s="77">
        <v>1305.5219999999999</v>
      </c>
      <c r="O20" s="77">
        <v>1281.7360000000001</v>
      </c>
      <c r="P20" s="77">
        <v>1293.0740000000003</v>
      </c>
      <c r="Q20" s="77">
        <v>1330.4290000000003</v>
      </c>
      <c r="R20" s="77">
        <v>1380.4610000000002</v>
      </c>
      <c r="S20" s="77">
        <v>1367.3329999999999</v>
      </c>
      <c r="T20" s="77">
        <v>1357.2800000000002</v>
      </c>
      <c r="U20" s="77">
        <v>1335.0360000000001</v>
      </c>
      <c r="V20" s="77">
        <v>1269.4640000000002</v>
      </c>
      <c r="W20" s="77">
        <v>1189.242</v>
      </c>
      <c r="X20" s="77">
        <v>1146.2450000000001</v>
      </c>
      <c r="Y20" s="77">
        <v>1116.21</v>
      </c>
      <c r="Z20" s="78"/>
      <c r="AA20" s="79">
        <f t="shared" si="2"/>
        <v>30822.033999999996</v>
      </c>
    </row>
    <row r="21" spans="1:27" ht="24.95" customHeight="1" x14ac:dyDescent="0.2">
      <c r="A21" s="75" t="s">
        <v>16</v>
      </c>
      <c r="B21" s="80">
        <v>3081.4760000000001</v>
      </c>
      <c r="C21" s="81">
        <v>2857.9109999999996</v>
      </c>
      <c r="D21" s="81">
        <v>2720.4649999999997</v>
      </c>
      <c r="E21" s="81">
        <v>2681.3509999999997</v>
      </c>
      <c r="F21" s="81">
        <v>2695.6439999999998</v>
      </c>
      <c r="G21" s="81">
        <v>2713.1579999999999</v>
      </c>
      <c r="H21" s="81">
        <v>2850.9449999999997</v>
      </c>
      <c r="I21" s="81">
        <v>3225.2419999999997</v>
      </c>
      <c r="J21" s="81">
        <v>3572.3220000000001</v>
      </c>
      <c r="K21" s="81">
        <v>3890.8469999999998</v>
      </c>
      <c r="L21" s="81">
        <v>4054.9769999999999</v>
      </c>
      <c r="M21" s="81">
        <v>4220.5090000000009</v>
      </c>
      <c r="N21" s="81">
        <v>4380.5630000000001</v>
      </c>
      <c r="O21" s="81">
        <v>4367.0739999999996</v>
      </c>
      <c r="P21" s="81">
        <v>4237.875</v>
      </c>
      <c r="Q21" s="81">
        <v>4193.8670000000002</v>
      </c>
      <c r="R21" s="81">
        <v>4265.8060000000014</v>
      </c>
      <c r="S21" s="81">
        <v>4223.4319999999998</v>
      </c>
      <c r="T21" s="81">
        <v>4186.2510000000002</v>
      </c>
      <c r="U21" s="81">
        <v>4357.8860000000004</v>
      </c>
      <c r="V21" s="81">
        <v>4258.45</v>
      </c>
      <c r="W21" s="81">
        <v>4010.7069999999999</v>
      </c>
      <c r="X21" s="81">
        <v>3709.0169999999998</v>
      </c>
      <c r="Y21" s="81">
        <v>3420.6989999999996</v>
      </c>
      <c r="Z21" s="78"/>
      <c r="AA21" s="79">
        <f t="shared" si="2"/>
        <v>88176.473999999987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137.5</v>
      </c>
      <c r="C23" s="77">
        <v>128.5</v>
      </c>
      <c r="D23" s="77">
        <v>130</v>
      </c>
      <c r="E23" s="77">
        <v>130</v>
      </c>
      <c r="F23" s="77">
        <v>134</v>
      </c>
      <c r="G23" s="77">
        <v>138</v>
      </c>
      <c r="H23" s="77">
        <v>126.5</v>
      </c>
      <c r="I23" s="77">
        <v>121</v>
      </c>
      <c r="J23" s="77">
        <v>108.5</v>
      </c>
      <c r="K23" s="77">
        <v>96.5</v>
      </c>
      <c r="L23" s="77">
        <v>102.5</v>
      </c>
      <c r="M23" s="77">
        <v>119.5</v>
      </c>
      <c r="N23" s="77">
        <v>123.5</v>
      </c>
      <c r="O23" s="77">
        <v>123.5</v>
      </c>
      <c r="P23" s="77">
        <v>118.5</v>
      </c>
      <c r="Q23" s="77">
        <v>122</v>
      </c>
      <c r="R23" s="77">
        <v>119.5</v>
      </c>
      <c r="S23" s="77">
        <v>127.5</v>
      </c>
      <c r="T23" s="77">
        <v>143</v>
      </c>
      <c r="U23" s="77">
        <v>157</v>
      </c>
      <c r="V23" s="77">
        <v>148.5</v>
      </c>
      <c r="W23" s="77">
        <v>128.5</v>
      </c>
      <c r="X23" s="77">
        <v>121</v>
      </c>
      <c r="Y23" s="77">
        <v>101.5</v>
      </c>
      <c r="Z23" s="77"/>
      <c r="AA23" s="79">
        <f t="shared" si="2"/>
        <v>3006.5</v>
      </c>
    </row>
    <row r="24" spans="1:27" ht="24.95" customHeight="1" x14ac:dyDescent="0.2">
      <c r="A24" s="85" t="s">
        <v>19</v>
      </c>
      <c r="B24" s="77">
        <v>388</v>
      </c>
      <c r="C24" s="77">
        <v>371</v>
      </c>
      <c r="D24" s="77">
        <v>358.99999999999994</v>
      </c>
      <c r="E24" s="77">
        <v>351.99999999999994</v>
      </c>
      <c r="F24" s="77">
        <v>356</v>
      </c>
      <c r="G24" s="77">
        <v>375</v>
      </c>
      <c r="H24" s="77">
        <v>418.00000000000006</v>
      </c>
      <c r="I24" s="77">
        <v>475</v>
      </c>
      <c r="J24" s="77">
        <v>521</v>
      </c>
      <c r="K24" s="77">
        <v>541</v>
      </c>
      <c r="L24" s="77">
        <v>544.99999999999989</v>
      </c>
      <c r="M24" s="77">
        <v>553</v>
      </c>
      <c r="N24" s="77">
        <v>559</v>
      </c>
      <c r="O24" s="77">
        <v>551</v>
      </c>
      <c r="P24" s="77">
        <v>536</v>
      </c>
      <c r="Q24" s="77">
        <v>534</v>
      </c>
      <c r="R24" s="77">
        <v>542</v>
      </c>
      <c r="S24" s="77">
        <v>554</v>
      </c>
      <c r="T24" s="77">
        <v>554</v>
      </c>
      <c r="U24" s="77">
        <v>562</v>
      </c>
      <c r="V24" s="77">
        <v>531.00000000000011</v>
      </c>
      <c r="W24" s="77">
        <v>488.99999999999994</v>
      </c>
      <c r="X24" s="77">
        <v>450</v>
      </c>
      <c r="Y24" s="77">
        <v>398.99999999999994</v>
      </c>
      <c r="Z24" s="77"/>
      <c r="AA24" s="79">
        <f t="shared" si="2"/>
        <v>11515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5546.8540000000003</v>
      </c>
      <c r="C26" s="88">
        <f t="shared" ref="C26:Z26" si="3">IF(LEN(C$2)&gt;0,SUM(C19:C25),"")</f>
        <v>5311.5229999999992</v>
      </c>
      <c r="D26" s="88">
        <f t="shared" si="3"/>
        <v>5143.3979999999992</v>
      </c>
      <c r="E26" s="88">
        <f t="shared" si="3"/>
        <v>5112.8089999999993</v>
      </c>
      <c r="F26" s="88">
        <f t="shared" si="3"/>
        <v>5128.652</v>
      </c>
      <c r="G26" s="88">
        <f t="shared" si="3"/>
        <v>5209.134</v>
      </c>
      <c r="H26" s="88">
        <f t="shared" si="3"/>
        <v>5432.0329999999994</v>
      </c>
      <c r="I26" s="88">
        <f t="shared" si="3"/>
        <v>5921.223</v>
      </c>
      <c r="J26" s="88">
        <f t="shared" si="3"/>
        <v>6325.6450000000004</v>
      </c>
      <c r="K26" s="88">
        <f t="shared" si="3"/>
        <v>6634.2029999999995</v>
      </c>
      <c r="L26" s="88">
        <f t="shared" si="3"/>
        <v>6910.8469999999998</v>
      </c>
      <c r="M26" s="88">
        <f t="shared" si="3"/>
        <v>7090.3590000000013</v>
      </c>
      <c r="N26" s="88">
        <f t="shared" si="3"/>
        <v>7246.3980000000001</v>
      </c>
      <c r="O26" s="88">
        <f t="shared" si="3"/>
        <v>7198.5289999999995</v>
      </c>
      <c r="P26" s="88">
        <f t="shared" si="3"/>
        <v>7049.7980000000007</v>
      </c>
      <c r="Q26" s="88">
        <f t="shared" si="3"/>
        <v>7058.1950000000006</v>
      </c>
      <c r="R26" s="88">
        <f t="shared" si="3"/>
        <v>7061.4090000000015</v>
      </c>
      <c r="S26" s="88">
        <f t="shared" si="3"/>
        <v>7019.9079999999994</v>
      </c>
      <c r="T26" s="88">
        <f t="shared" si="3"/>
        <v>6926.4040000000005</v>
      </c>
      <c r="U26" s="88">
        <f t="shared" si="3"/>
        <v>7083.5810000000001</v>
      </c>
      <c r="V26" s="88">
        <f t="shared" si="3"/>
        <v>6870.5540000000001</v>
      </c>
      <c r="W26" s="88">
        <f t="shared" si="3"/>
        <v>6478.058</v>
      </c>
      <c r="X26" s="88">
        <f t="shared" si="3"/>
        <v>6090.7749999999996</v>
      </c>
      <c r="Y26" s="88">
        <f t="shared" si="3"/>
        <v>5701.6849999999995</v>
      </c>
      <c r="Z26" s="89" t="str">
        <f t="shared" si="3"/>
        <v/>
      </c>
      <c r="AA26" s="90">
        <f>SUM(AA19:AA25)</f>
        <v>151551.97399999999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716.5</v>
      </c>
      <c r="C29" s="72">
        <v>690.5</v>
      </c>
      <c r="D29" s="72">
        <v>680</v>
      </c>
      <c r="E29" s="72">
        <v>673</v>
      </c>
      <c r="F29" s="72">
        <v>681</v>
      </c>
      <c r="G29" s="72">
        <v>704</v>
      </c>
      <c r="H29" s="72">
        <v>736.02</v>
      </c>
      <c r="I29" s="72">
        <v>848.35</v>
      </c>
      <c r="J29" s="72">
        <v>880.17</v>
      </c>
      <c r="K29" s="72">
        <v>977.3</v>
      </c>
      <c r="L29" s="72">
        <v>970.76</v>
      </c>
      <c r="M29" s="72">
        <v>1000.6</v>
      </c>
      <c r="N29" s="72">
        <v>1011.91</v>
      </c>
      <c r="O29" s="72">
        <v>1003.54</v>
      </c>
      <c r="P29" s="72">
        <v>954.51</v>
      </c>
      <c r="Q29" s="72">
        <v>961.43</v>
      </c>
      <c r="R29" s="72">
        <v>879.77</v>
      </c>
      <c r="S29" s="72">
        <v>874.51</v>
      </c>
      <c r="T29" s="72">
        <v>859.42</v>
      </c>
      <c r="U29" s="72">
        <v>851</v>
      </c>
      <c r="V29" s="72">
        <v>811.5</v>
      </c>
      <c r="W29" s="72">
        <v>778.5</v>
      </c>
      <c r="X29" s="72">
        <v>767</v>
      </c>
      <c r="Y29" s="72">
        <v>696.5</v>
      </c>
      <c r="Z29" s="73"/>
      <c r="AA29" s="74">
        <f>SUM(B29:Z29)</f>
        <v>20007.79</v>
      </c>
    </row>
    <row r="30" spans="1:27" ht="24.95" customHeight="1" x14ac:dyDescent="0.2">
      <c r="A30" s="75" t="s">
        <v>24</v>
      </c>
      <c r="B30" s="76">
        <v>5121.3540000000003</v>
      </c>
      <c r="C30" s="77">
        <v>4912.0230000000001</v>
      </c>
      <c r="D30" s="77">
        <v>4754.3980000000001</v>
      </c>
      <c r="E30" s="77">
        <v>4730.8090000000002</v>
      </c>
      <c r="F30" s="77">
        <v>4737.652</v>
      </c>
      <c r="G30" s="77">
        <v>4795.134</v>
      </c>
      <c r="H30" s="77">
        <v>4993.6949999999997</v>
      </c>
      <c r="I30" s="77">
        <v>5503.7129999999997</v>
      </c>
      <c r="J30" s="77">
        <v>5985.4750000000004</v>
      </c>
      <c r="K30" s="77">
        <v>6385.0829999999996</v>
      </c>
      <c r="L30" s="77">
        <v>6624.0870000000004</v>
      </c>
      <c r="M30" s="77">
        <v>6765.759</v>
      </c>
      <c r="N30" s="77">
        <v>6910.4880000000003</v>
      </c>
      <c r="O30" s="77">
        <v>6871.9889999999996</v>
      </c>
      <c r="P30" s="77">
        <v>6799.2879999999996</v>
      </c>
      <c r="Q30" s="77">
        <v>6775.7650000000003</v>
      </c>
      <c r="R30" s="77">
        <v>6764.3959999999997</v>
      </c>
      <c r="S30" s="77">
        <v>6565.5119999999997</v>
      </c>
      <c r="T30" s="77">
        <v>6532.4139999999998</v>
      </c>
      <c r="U30" s="77">
        <v>6665.5810000000001</v>
      </c>
      <c r="V30" s="77">
        <v>6534.0540000000001</v>
      </c>
      <c r="W30" s="77">
        <v>6084.558</v>
      </c>
      <c r="X30" s="77">
        <v>5685.7749999999996</v>
      </c>
      <c r="Y30" s="77">
        <v>5367.1850000000004</v>
      </c>
      <c r="Z30" s="78"/>
      <c r="AA30" s="79">
        <f>SUM(B30:Z30)</f>
        <v>142866.18700000001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5837.8540000000003</v>
      </c>
      <c r="C32" s="62">
        <f t="shared" ref="C32:Z32" si="4">IF(LEN(C$2)&gt;0,SUM(C29:C31),"")</f>
        <v>5602.5230000000001</v>
      </c>
      <c r="D32" s="62">
        <f t="shared" si="4"/>
        <v>5434.3980000000001</v>
      </c>
      <c r="E32" s="62">
        <f t="shared" si="4"/>
        <v>5403.8090000000002</v>
      </c>
      <c r="F32" s="62">
        <f t="shared" si="4"/>
        <v>5418.652</v>
      </c>
      <c r="G32" s="62">
        <f t="shared" si="4"/>
        <v>5499.134</v>
      </c>
      <c r="H32" s="62">
        <f t="shared" si="4"/>
        <v>5729.7150000000001</v>
      </c>
      <c r="I32" s="62">
        <f t="shared" si="4"/>
        <v>6352.0630000000001</v>
      </c>
      <c r="J32" s="62">
        <f t="shared" si="4"/>
        <v>6865.6450000000004</v>
      </c>
      <c r="K32" s="62">
        <f t="shared" si="4"/>
        <v>7362.3829999999998</v>
      </c>
      <c r="L32" s="62">
        <f t="shared" si="4"/>
        <v>7594.8470000000007</v>
      </c>
      <c r="M32" s="62">
        <f t="shared" si="4"/>
        <v>7766.3590000000004</v>
      </c>
      <c r="N32" s="62">
        <f t="shared" si="4"/>
        <v>7922.3980000000001</v>
      </c>
      <c r="O32" s="62">
        <f t="shared" si="4"/>
        <v>7875.5289999999995</v>
      </c>
      <c r="P32" s="62">
        <f t="shared" si="4"/>
        <v>7753.7979999999998</v>
      </c>
      <c r="Q32" s="62">
        <f t="shared" si="4"/>
        <v>7737.1950000000006</v>
      </c>
      <c r="R32" s="62">
        <f t="shared" si="4"/>
        <v>7644.1659999999993</v>
      </c>
      <c r="S32" s="62">
        <f t="shared" si="4"/>
        <v>7440.0219999999999</v>
      </c>
      <c r="T32" s="62">
        <f t="shared" si="4"/>
        <v>7391.8339999999998</v>
      </c>
      <c r="U32" s="62">
        <f t="shared" si="4"/>
        <v>7516.5810000000001</v>
      </c>
      <c r="V32" s="62">
        <f t="shared" si="4"/>
        <v>7345.5540000000001</v>
      </c>
      <c r="W32" s="62">
        <f t="shared" si="4"/>
        <v>6863.058</v>
      </c>
      <c r="X32" s="62">
        <f t="shared" si="4"/>
        <v>6452.7749999999996</v>
      </c>
      <c r="Y32" s="62">
        <f t="shared" si="4"/>
        <v>6063.6850000000004</v>
      </c>
      <c r="Z32" s="63" t="str">
        <f t="shared" si="4"/>
        <v/>
      </c>
      <c r="AA32" s="64">
        <f>SUM(AA29:AA31)</f>
        <v>162873.97700000001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190</v>
      </c>
      <c r="M35" s="95">
        <v>188</v>
      </c>
      <c r="N35" s="95">
        <v>188</v>
      </c>
      <c r="O35" s="95">
        <v>188</v>
      </c>
      <c r="P35" s="95">
        <v>198</v>
      </c>
      <c r="Q35" s="95">
        <v>200</v>
      </c>
      <c r="R35" s="95">
        <v>200</v>
      </c>
      <c r="S35" s="95">
        <v>200</v>
      </c>
      <c r="T35" s="95">
        <v>200</v>
      </c>
      <c r="U35" s="95">
        <v>135</v>
      </c>
      <c r="V35" s="95">
        <v>175</v>
      </c>
      <c r="W35" s="95">
        <v>175</v>
      </c>
      <c r="X35" s="95">
        <v>200</v>
      </c>
      <c r="Y35" s="95">
        <v>200</v>
      </c>
      <c r="Z35" s="96"/>
      <c r="AA35" s="74">
        <f t="shared" ref="AA35:AA40" si="5">SUM(B35:Z35)</f>
        <v>4637</v>
      </c>
    </row>
    <row r="36" spans="1:27" ht="24.95" customHeight="1" x14ac:dyDescent="0.2">
      <c r="A36" s="97" t="s">
        <v>42</v>
      </c>
      <c r="B36" s="98">
        <v>76</v>
      </c>
      <c r="C36" s="99">
        <v>76</v>
      </c>
      <c r="D36" s="99">
        <v>76</v>
      </c>
      <c r="E36" s="99">
        <v>76</v>
      </c>
      <c r="F36" s="99">
        <v>75</v>
      </c>
      <c r="G36" s="99">
        <v>75</v>
      </c>
      <c r="H36" s="99">
        <v>87</v>
      </c>
      <c r="I36" s="99">
        <v>229</v>
      </c>
      <c r="J36" s="99">
        <v>340</v>
      </c>
      <c r="K36" s="99">
        <v>340</v>
      </c>
      <c r="L36" s="99">
        <v>328</v>
      </c>
      <c r="M36" s="99">
        <v>322</v>
      </c>
      <c r="N36" s="99">
        <v>322</v>
      </c>
      <c r="O36" s="99">
        <v>323</v>
      </c>
      <c r="P36" s="99">
        <v>340</v>
      </c>
      <c r="Q36" s="99">
        <v>302</v>
      </c>
      <c r="R36" s="99">
        <v>197</v>
      </c>
      <c r="S36" s="99">
        <v>217</v>
      </c>
      <c r="T36" s="99">
        <v>253</v>
      </c>
      <c r="U36" s="99">
        <v>283</v>
      </c>
      <c r="V36" s="99">
        <v>285</v>
      </c>
      <c r="W36" s="99">
        <v>195</v>
      </c>
      <c r="X36" s="99">
        <v>147</v>
      </c>
      <c r="Y36" s="99">
        <v>147</v>
      </c>
      <c r="Z36" s="100"/>
      <c r="AA36" s="79">
        <f t="shared" si="5"/>
        <v>5111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339.8</v>
      </c>
      <c r="K37" s="99">
        <v>354.4</v>
      </c>
      <c r="L37" s="99">
        <v>900</v>
      </c>
      <c r="M37" s="99">
        <v>434</v>
      </c>
      <c r="N37" s="99">
        <v>423.6</v>
      </c>
      <c r="O37" s="99">
        <v>171.5</v>
      </c>
      <c r="P37" s="99">
        <v>141.69999999999999</v>
      </c>
      <c r="Q37" s="99"/>
      <c r="R37" s="99"/>
      <c r="S37" s="99"/>
      <c r="T37" s="99">
        <v>241.4</v>
      </c>
      <c r="U37" s="99">
        <v>289.5</v>
      </c>
      <c r="V37" s="99">
        <v>317</v>
      </c>
      <c r="W37" s="99">
        <v>516.9</v>
      </c>
      <c r="X37" s="99"/>
      <c r="Y37" s="99"/>
      <c r="Z37" s="100"/>
      <c r="AA37" s="79">
        <f t="shared" si="5"/>
        <v>4129.8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185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177</v>
      </c>
      <c r="R38" s="99">
        <v>185.75700000000001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1377.7570000000001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276</v>
      </c>
      <c r="C40" s="88">
        <f t="shared" ref="C40:Z40" si="6">IF(LEN(C$2)&gt;0,SUM(C35:C39),"")</f>
        <v>276</v>
      </c>
      <c r="D40" s="88">
        <f t="shared" si="6"/>
        <v>276</v>
      </c>
      <c r="E40" s="88">
        <f t="shared" si="6"/>
        <v>276</v>
      </c>
      <c r="F40" s="88">
        <f t="shared" si="6"/>
        <v>275</v>
      </c>
      <c r="G40" s="88">
        <f t="shared" si="6"/>
        <v>275</v>
      </c>
      <c r="H40" s="88">
        <f t="shared" si="6"/>
        <v>287</v>
      </c>
      <c r="I40" s="88">
        <f t="shared" si="6"/>
        <v>429</v>
      </c>
      <c r="J40" s="88">
        <f t="shared" si="6"/>
        <v>879.8</v>
      </c>
      <c r="K40" s="88">
        <f t="shared" si="6"/>
        <v>1079.4000000000001</v>
      </c>
      <c r="L40" s="88">
        <f t="shared" si="6"/>
        <v>1584</v>
      </c>
      <c r="M40" s="88">
        <f t="shared" si="6"/>
        <v>1110</v>
      </c>
      <c r="N40" s="88">
        <f t="shared" si="6"/>
        <v>1099.5999999999999</v>
      </c>
      <c r="O40" s="88">
        <f t="shared" si="6"/>
        <v>848.5</v>
      </c>
      <c r="P40" s="88">
        <f t="shared" si="6"/>
        <v>845.7</v>
      </c>
      <c r="Q40" s="88">
        <f t="shared" si="6"/>
        <v>679</v>
      </c>
      <c r="R40" s="88">
        <f t="shared" si="6"/>
        <v>582.75700000000006</v>
      </c>
      <c r="S40" s="88">
        <f t="shared" si="6"/>
        <v>417</v>
      </c>
      <c r="T40" s="88">
        <f t="shared" si="6"/>
        <v>694.4</v>
      </c>
      <c r="U40" s="88">
        <f t="shared" si="6"/>
        <v>707.5</v>
      </c>
      <c r="V40" s="88">
        <f t="shared" si="6"/>
        <v>777</v>
      </c>
      <c r="W40" s="88">
        <f t="shared" si="6"/>
        <v>886.9</v>
      </c>
      <c r="X40" s="88">
        <f t="shared" si="6"/>
        <v>347</v>
      </c>
      <c r="Y40" s="88">
        <f t="shared" si="6"/>
        <v>347</v>
      </c>
      <c r="Z40" s="89" t="str">
        <f t="shared" si="6"/>
        <v/>
      </c>
      <c r="AA40" s="90">
        <f t="shared" si="5"/>
        <v>15255.557000000001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339.8</v>
      </c>
      <c r="K45" s="99">
        <v>354.4</v>
      </c>
      <c r="L45" s="99">
        <v>900</v>
      </c>
      <c r="M45" s="99">
        <v>434</v>
      </c>
      <c r="N45" s="99">
        <v>423.6</v>
      </c>
      <c r="O45" s="99">
        <v>171.5</v>
      </c>
      <c r="P45" s="99">
        <v>141.69999999999999</v>
      </c>
      <c r="Q45" s="99"/>
      <c r="R45" s="99"/>
      <c r="S45" s="99"/>
      <c r="T45" s="99">
        <v>241.4</v>
      </c>
      <c r="U45" s="99">
        <v>289.5</v>
      </c>
      <c r="V45" s="99">
        <v>317</v>
      </c>
      <c r="W45" s="99">
        <v>516.9</v>
      </c>
      <c r="X45" s="99"/>
      <c r="Y45" s="99"/>
      <c r="Z45" s="100"/>
      <c r="AA45" s="79">
        <f t="shared" si="7"/>
        <v>4129.8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489.8</v>
      </c>
      <c r="K49" s="88">
        <f t="shared" si="8"/>
        <v>504.4</v>
      </c>
      <c r="L49" s="88">
        <f t="shared" si="8"/>
        <v>1050</v>
      </c>
      <c r="M49" s="88">
        <f t="shared" si="8"/>
        <v>584</v>
      </c>
      <c r="N49" s="88">
        <f t="shared" si="8"/>
        <v>573.6</v>
      </c>
      <c r="O49" s="88">
        <f t="shared" si="8"/>
        <v>321.5</v>
      </c>
      <c r="P49" s="88">
        <f t="shared" si="8"/>
        <v>291.7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391.4</v>
      </c>
      <c r="U49" s="88">
        <f t="shared" si="8"/>
        <v>439.5</v>
      </c>
      <c r="V49" s="88">
        <f t="shared" si="8"/>
        <v>467</v>
      </c>
      <c r="W49" s="88">
        <f t="shared" si="8"/>
        <v>666.9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7729.7999999999993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5837.8540000000003</v>
      </c>
      <c r="C52" s="88">
        <f t="shared" ref="C52:Z52" si="10">IF(LEN(C$2)&gt;0,SUM(C10:C15)+C26+C40,"")</f>
        <v>5602.5229999999992</v>
      </c>
      <c r="D52" s="88">
        <f t="shared" si="10"/>
        <v>5434.3979999999992</v>
      </c>
      <c r="E52" s="88">
        <f t="shared" si="10"/>
        <v>5403.8089999999993</v>
      </c>
      <c r="F52" s="88">
        <f t="shared" si="10"/>
        <v>5418.652</v>
      </c>
      <c r="G52" s="88">
        <f t="shared" si="10"/>
        <v>5499.134</v>
      </c>
      <c r="H52" s="88">
        <f t="shared" si="10"/>
        <v>5729.7149999999992</v>
      </c>
      <c r="I52" s="88">
        <f t="shared" si="10"/>
        <v>6352.0630000000001</v>
      </c>
      <c r="J52" s="88">
        <f t="shared" si="10"/>
        <v>7205.4450000000006</v>
      </c>
      <c r="K52" s="88">
        <f t="shared" si="10"/>
        <v>7716.7829999999994</v>
      </c>
      <c r="L52" s="88">
        <f t="shared" si="10"/>
        <v>8494.8469999999998</v>
      </c>
      <c r="M52" s="88">
        <f t="shared" si="10"/>
        <v>8200.3590000000004</v>
      </c>
      <c r="N52" s="88">
        <f t="shared" si="10"/>
        <v>8345.9979999999996</v>
      </c>
      <c r="O52" s="88">
        <f t="shared" si="10"/>
        <v>8047.0289999999995</v>
      </c>
      <c r="P52" s="88">
        <f t="shared" si="10"/>
        <v>7895.4980000000005</v>
      </c>
      <c r="Q52" s="88">
        <f t="shared" si="10"/>
        <v>7737.1950000000006</v>
      </c>
      <c r="R52" s="88">
        <f t="shared" si="10"/>
        <v>7644.1660000000011</v>
      </c>
      <c r="S52" s="88">
        <f t="shared" si="10"/>
        <v>7440.021999999999</v>
      </c>
      <c r="T52" s="88">
        <f t="shared" si="10"/>
        <v>7633.2340000000004</v>
      </c>
      <c r="U52" s="88">
        <f t="shared" si="10"/>
        <v>7806.0810000000001</v>
      </c>
      <c r="V52" s="88">
        <f t="shared" si="10"/>
        <v>7662.5540000000001</v>
      </c>
      <c r="W52" s="88">
        <f t="shared" si="10"/>
        <v>7379.9579999999996</v>
      </c>
      <c r="X52" s="88">
        <f t="shared" si="10"/>
        <v>6452.7749999999996</v>
      </c>
      <c r="Y52" s="88">
        <f t="shared" si="10"/>
        <v>6063.6849999999995</v>
      </c>
      <c r="Z52" s="89" t="str">
        <f t="shared" si="10"/>
        <v/>
      </c>
      <c r="AA52" s="104">
        <f>SUM(B52:Z52)</f>
        <v>167003.777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-883.9</v>
      </c>
      <c r="C4" s="18">
        <v>-1192.3</v>
      </c>
      <c r="D4" s="18">
        <v>-1317</v>
      </c>
      <c r="E4" s="18">
        <v>-1315</v>
      </c>
      <c r="F4" s="18">
        <v>-1213</v>
      </c>
      <c r="G4" s="18">
        <v>-888.9</v>
      </c>
      <c r="H4" s="18">
        <v>-1038.9000000000001</v>
      </c>
      <c r="I4" s="18">
        <v>-326.10000000000002</v>
      </c>
      <c r="J4" s="18">
        <v>339.8</v>
      </c>
      <c r="K4" s="18">
        <v>354.4</v>
      </c>
      <c r="L4" s="18">
        <v>900</v>
      </c>
      <c r="M4" s="18">
        <v>434</v>
      </c>
      <c r="N4" s="18">
        <v>423.6</v>
      </c>
      <c r="O4" s="18">
        <v>171.5</v>
      </c>
      <c r="P4" s="18">
        <v>141.69999999999999</v>
      </c>
      <c r="Q4" s="18">
        <v>-270.7</v>
      </c>
      <c r="R4" s="18">
        <v>-334.1</v>
      </c>
      <c r="S4" s="18">
        <v>-262.3</v>
      </c>
      <c r="T4" s="18">
        <v>241.4</v>
      </c>
      <c r="U4" s="18">
        <v>289.5</v>
      </c>
      <c r="V4" s="18">
        <v>317</v>
      </c>
      <c r="W4" s="18">
        <v>516.9</v>
      </c>
      <c r="X4" s="18">
        <v>-150.69999999999999</v>
      </c>
      <c r="Y4" s="18">
        <v>-718.4</v>
      </c>
      <c r="Z4" s="19"/>
      <c r="AA4" s="111">
        <f>SUM(B4:Z4)</f>
        <v>-5781.5000000000009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94.21</v>
      </c>
      <c r="C7" s="117">
        <v>88.75</v>
      </c>
      <c r="D7" s="117">
        <v>86.19</v>
      </c>
      <c r="E7" s="117">
        <v>85.46</v>
      </c>
      <c r="F7" s="117">
        <v>86.37</v>
      </c>
      <c r="G7" s="117">
        <v>91.79</v>
      </c>
      <c r="H7" s="117">
        <v>92.44</v>
      </c>
      <c r="I7" s="117">
        <v>94.47</v>
      </c>
      <c r="J7" s="117">
        <v>88.36</v>
      </c>
      <c r="K7" s="117">
        <v>26</v>
      </c>
      <c r="L7" s="117">
        <v>0</v>
      </c>
      <c r="M7" s="117">
        <v>5.23</v>
      </c>
      <c r="N7" s="117">
        <v>0</v>
      </c>
      <c r="O7" s="117">
        <v>0</v>
      </c>
      <c r="P7" s="117">
        <v>0</v>
      </c>
      <c r="Q7" s="117">
        <v>9.3800000000000008</v>
      </c>
      <c r="R7" s="117">
        <v>56.63</v>
      </c>
      <c r="S7" s="117">
        <v>100.89</v>
      </c>
      <c r="T7" s="117">
        <v>121.03</v>
      </c>
      <c r="U7" s="117">
        <v>127.24</v>
      </c>
      <c r="V7" s="117">
        <v>128.58000000000001</v>
      </c>
      <c r="W7" s="117">
        <v>114.96</v>
      </c>
      <c r="X7" s="117">
        <v>101.05</v>
      </c>
      <c r="Y7" s="117">
        <v>86.3</v>
      </c>
      <c r="Z7" s="118"/>
      <c r="AA7" s="119">
        <f>IF(SUM(B7:Z7)&lt;&gt;0,AVERAGEIF(B7:Z7,"&lt;&gt;"""),"")</f>
        <v>70.22208333333333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883.9</v>
      </c>
      <c r="C13" s="129">
        <v>1192.3</v>
      </c>
      <c r="D13" s="129">
        <v>1317</v>
      </c>
      <c r="E13" s="129">
        <v>1315</v>
      </c>
      <c r="F13" s="129">
        <v>1213</v>
      </c>
      <c r="G13" s="129">
        <v>888.9</v>
      </c>
      <c r="H13" s="129">
        <v>1038.9000000000001</v>
      </c>
      <c r="I13" s="129">
        <v>326.10000000000002</v>
      </c>
      <c r="J13" s="129"/>
      <c r="K13" s="129"/>
      <c r="L13" s="129"/>
      <c r="M13" s="129"/>
      <c r="N13" s="129"/>
      <c r="O13" s="129"/>
      <c r="P13" s="129"/>
      <c r="Q13" s="129">
        <v>270.7</v>
      </c>
      <c r="R13" s="129">
        <v>334.1</v>
      </c>
      <c r="S13" s="129">
        <v>262.3</v>
      </c>
      <c r="T13" s="129"/>
      <c r="U13" s="129"/>
      <c r="V13" s="129"/>
      <c r="W13" s="129"/>
      <c r="X13" s="129">
        <v>150.69999999999999</v>
      </c>
      <c r="Y13" s="130">
        <v>718.4</v>
      </c>
      <c r="Z13" s="131"/>
      <c r="AA13" s="132">
        <f t="shared" si="0"/>
        <v>9911.3000000000011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883.9</v>
      </c>
      <c r="C16" s="135">
        <f t="shared" si="1"/>
        <v>1192.3</v>
      </c>
      <c r="D16" s="135">
        <f t="shared" si="1"/>
        <v>1317</v>
      </c>
      <c r="E16" s="135">
        <f t="shared" si="1"/>
        <v>1315</v>
      </c>
      <c r="F16" s="135">
        <f t="shared" si="1"/>
        <v>1213</v>
      </c>
      <c r="G16" s="135">
        <f t="shared" si="1"/>
        <v>888.9</v>
      </c>
      <c r="H16" s="135">
        <f t="shared" si="1"/>
        <v>1038.9000000000001</v>
      </c>
      <c r="I16" s="135">
        <f t="shared" si="1"/>
        <v>326.10000000000002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270.7</v>
      </c>
      <c r="R16" s="135">
        <f t="shared" si="1"/>
        <v>334.1</v>
      </c>
      <c r="S16" s="135">
        <f t="shared" si="1"/>
        <v>262.3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150.69999999999999</v>
      </c>
      <c r="Y16" s="135">
        <f t="shared" si="1"/>
        <v>718.4</v>
      </c>
      <c r="Z16" s="136" t="str">
        <f t="shared" si="1"/>
        <v/>
      </c>
      <c r="AA16" s="90">
        <f t="shared" si="0"/>
        <v>9911.3000000000011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339.8</v>
      </c>
      <c r="K21" s="129">
        <v>354.4</v>
      </c>
      <c r="L21" s="129">
        <v>900</v>
      </c>
      <c r="M21" s="129">
        <v>434</v>
      </c>
      <c r="N21" s="129">
        <v>423.6</v>
      </c>
      <c r="O21" s="129">
        <v>171.5</v>
      </c>
      <c r="P21" s="129">
        <v>141.69999999999999</v>
      </c>
      <c r="Q21" s="129"/>
      <c r="R21" s="129"/>
      <c r="S21" s="129"/>
      <c r="T21" s="129">
        <v>241.4</v>
      </c>
      <c r="U21" s="129">
        <v>289.5</v>
      </c>
      <c r="V21" s="129">
        <v>317</v>
      </c>
      <c r="W21" s="129">
        <v>516.9</v>
      </c>
      <c r="X21" s="129"/>
      <c r="Y21" s="130"/>
      <c r="Z21" s="131"/>
      <c r="AA21" s="132">
        <f t="shared" si="2"/>
        <v>4129.8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339.8</v>
      </c>
      <c r="K24" s="135">
        <f t="shared" si="3"/>
        <v>354.4</v>
      </c>
      <c r="L24" s="135">
        <f t="shared" si="3"/>
        <v>900</v>
      </c>
      <c r="M24" s="135">
        <f t="shared" si="3"/>
        <v>434</v>
      </c>
      <c r="N24" s="135">
        <f t="shared" si="3"/>
        <v>423.6</v>
      </c>
      <c r="O24" s="135">
        <f t="shared" si="3"/>
        <v>171.5</v>
      </c>
      <c r="P24" s="135">
        <f t="shared" si="3"/>
        <v>141.69999999999999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241.4</v>
      </c>
      <c r="U24" s="135">
        <f t="shared" si="3"/>
        <v>289.5</v>
      </c>
      <c r="V24" s="135">
        <f t="shared" si="3"/>
        <v>317</v>
      </c>
      <c r="W24" s="135">
        <f t="shared" si="3"/>
        <v>516.9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4129.8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2025-08-29T11:08:46Z</dcterms:created>
  <dcterms:modified xsi:type="dcterms:W3CDTF">2025-08-29T11:08:47Z</dcterms:modified>
</cp:coreProperties>
</file>