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<sst xmlns="http://schemas.openxmlformats.org/spreadsheetml/2006/main" count="119" uniqueCount="54">
  <si>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28/08/2025 14:09:37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</si>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</sst>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AE-4B6F-9988-13177FF62B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AE-4B6F-9988-13177FF62B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DAE-4B6F-9988-13177FF62B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DAE-4B6F-9988-13177FF62B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AE-4B6F-9988-13177FF62B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AE-4B6F-9988-13177FF62B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AE-4B6F-9988-13177FF62B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AE-4B6F-9988-13177FF62B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154</c:v>
                </c:pt>
                <c:pt idx="7">
                  <c:v>215</c:v>
                </c:pt>
                <c:pt idx="8">
                  <c:v>250</c:v>
                </c:pt>
                <c:pt idx="9">
                  <c:v>271</c:v>
                </c:pt>
                <c:pt idx="10">
                  <c:v>275</c:v>
                </c:pt>
                <c:pt idx="11">
                  <c:v>289</c:v>
                </c:pt>
                <c:pt idx="12">
                  <c:v>303</c:v>
                </c:pt>
                <c:pt idx="13">
                  <c:v>300</c:v>
                </c:pt>
                <c:pt idx="14">
                  <c:v>293</c:v>
                </c:pt>
                <c:pt idx="15">
                  <c:v>299</c:v>
                </c:pt>
                <c:pt idx="16">
                  <c:v>327</c:v>
                </c:pt>
                <c:pt idx="17">
                  <c:v>361</c:v>
                </c:pt>
                <c:pt idx="18">
                  <c:v>370</c:v>
                </c:pt>
                <c:pt idx="19">
                  <c:v>382</c:v>
                </c:pt>
                <c:pt idx="20">
                  <c:v>354</c:v>
                </c:pt>
                <c:pt idx="21">
                  <c:v>315</c:v>
                </c:pt>
                <c:pt idx="22">
                  <c:v>279</c:v>
                </c:pt>
                <c:pt idx="23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AE-4B6F-9988-13177FF62B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3382.384</c:v>
                </c:pt>
                <c:pt idx="1">
                  <c:v>3607.7780000000002</c:v>
                </c:pt>
                <c:pt idx="2">
                  <c:v>3785.723</c:v>
                </c:pt>
                <c:pt idx="3">
                  <c:v>3923.5040000000004</c:v>
                </c:pt>
                <c:pt idx="4">
                  <c:v>4095.2389999999996</c:v>
                </c:pt>
                <c:pt idx="5">
                  <c:v>4148.4780000000001</c:v>
                </c:pt>
                <c:pt idx="6">
                  <c:v>4253.2370000000001</c:v>
                </c:pt>
                <c:pt idx="7">
                  <c:v>3232.1</c:v>
                </c:pt>
                <c:pt idx="8">
                  <c:v>1677</c:v>
                </c:pt>
                <c:pt idx="9">
                  <c:v>1489</c:v>
                </c:pt>
                <c:pt idx="10">
                  <c:v>1137</c:v>
                </c:pt>
                <c:pt idx="11">
                  <c:v>790</c:v>
                </c:pt>
                <c:pt idx="12">
                  <c:v>790</c:v>
                </c:pt>
                <c:pt idx="13">
                  <c:v>790</c:v>
                </c:pt>
                <c:pt idx="14">
                  <c:v>990</c:v>
                </c:pt>
                <c:pt idx="15">
                  <c:v>1502</c:v>
                </c:pt>
                <c:pt idx="16">
                  <c:v>3151.643</c:v>
                </c:pt>
                <c:pt idx="17">
                  <c:v>3751.08</c:v>
                </c:pt>
                <c:pt idx="18">
                  <c:v>4103.951</c:v>
                </c:pt>
                <c:pt idx="19">
                  <c:v>4131.8389999999999</c:v>
                </c:pt>
                <c:pt idx="20">
                  <c:v>4134.5209999999997</c:v>
                </c:pt>
                <c:pt idx="21">
                  <c:v>4026.5550000000003</c:v>
                </c:pt>
                <c:pt idx="22">
                  <c:v>3832.922</c:v>
                </c:pt>
                <c:pt idx="23">
                  <c:v>3818.4050000000002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AE-4B6F-9988-13177FF62B5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9.5180000000000007</c:v>
                </c:pt>
                <c:pt idx="9">
                  <c:v>0</c:v>
                </c:pt>
                <c:pt idx="10">
                  <c:v>0</c:v>
                </c:pt>
                <c:pt idx="11">
                  <c:v>16</c:v>
                </c:pt>
                <c:pt idx="12">
                  <c:v>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70</c:v>
                </c:pt>
                <c:pt idx="17">
                  <c:v>545</c:v>
                </c:pt>
                <c:pt idx="18">
                  <c:v>538</c:v>
                </c:pt>
                <c:pt idx="19">
                  <c:v>671.5</c:v>
                </c:pt>
                <c:pt idx="20">
                  <c:v>496.6</c:v>
                </c:pt>
                <c:pt idx="21">
                  <c:v>585.1</c:v>
                </c:pt>
                <c:pt idx="22">
                  <c:v>1207.2</c:v>
                </c:pt>
                <c:pt idx="23">
                  <c:v>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AE-4B6F-9988-13177FF62B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2326.6999999999998</c:v>
                </c:pt>
                <c:pt idx="1">
                  <c:v>2355.5619999999999</c:v>
                </c:pt>
                <c:pt idx="2">
                  <c:v>2402.3049999999998</c:v>
                </c:pt>
                <c:pt idx="3">
                  <c:v>2433.5280000000002</c:v>
                </c:pt>
                <c:pt idx="4">
                  <c:v>2460.5679999999998</c:v>
                </c:pt>
                <c:pt idx="5">
                  <c:v>2495.06</c:v>
                </c:pt>
                <c:pt idx="6">
                  <c:v>2818.4540000000002</c:v>
                </c:pt>
                <c:pt idx="7">
                  <c:v>4089.6510000000007</c:v>
                </c:pt>
                <c:pt idx="8">
                  <c:v>5921.7150000000001</c:v>
                </c:pt>
                <c:pt idx="9">
                  <c:v>7109.9049999999997</c:v>
                </c:pt>
                <c:pt idx="10">
                  <c:v>7673.7110000000002</c:v>
                </c:pt>
                <c:pt idx="11">
                  <c:v>8269.1079999999984</c:v>
                </c:pt>
                <c:pt idx="12">
                  <c:v>8394.3799999999992</c:v>
                </c:pt>
                <c:pt idx="13">
                  <c:v>8298.9880000000012</c:v>
                </c:pt>
                <c:pt idx="14">
                  <c:v>7890.1790000000001</c:v>
                </c:pt>
                <c:pt idx="15">
                  <c:v>6809.4660000000003</c:v>
                </c:pt>
                <c:pt idx="16">
                  <c:v>5159.172999999998</c:v>
                </c:pt>
                <c:pt idx="17">
                  <c:v>3098.1329999999998</c:v>
                </c:pt>
                <c:pt idx="18">
                  <c:v>1544.9229999999998</c:v>
                </c:pt>
                <c:pt idx="19">
                  <c:v>1031.8019999999997</c:v>
                </c:pt>
                <c:pt idx="20">
                  <c:v>945.41599999999994</c:v>
                </c:pt>
                <c:pt idx="21">
                  <c:v>845.22500000000002</c:v>
                </c:pt>
                <c:pt idx="22">
                  <c:v>781.65199999999993</c:v>
                </c:pt>
                <c:pt idx="23">
                  <c:v>735.39300000000014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AE-4B6F-9988-13177FF62B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120</c:v>
                </c:pt>
                <c:pt idx="3">
                  <c:v>120</c:v>
                </c:pt>
                <c:pt idx="4">
                  <c:v>119</c:v>
                </c:pt>
                <c:pt idx="5">
                  <c:v>116</c:v>
                </c:pt>
                <c:pt idx="6">
                  <c:v>114</c:v>
                </c:pt>
                <c:pt idx="7">
                  <c:v>119</c:v>
                </c:pt>
                <c:pt idx="8">
                  <c:v>130</c:v>
                </c:pt>
                <c:pt idx="9">
                  <c:v>139</c:v>
                </c:pt>
                <c:pt idx="10">
                  <c:v>143</c:v>
                </c:pt>
                <c:pt idx="11">
                  <c:v>141</c:v>
                </c:pt>
                <c:pt idx="12">
                  <c:v>136</c:v>
                </c:pt>
                <c:pt idx="13">
                  <c:v>129</c:v>
                </c:pt>
                <c:pt idx="14">
                  <c:v>120</c:v>
                </c:pt>
                <c:pt idx="15">
                  <c:v>108</c:v>
                </c:pt>
                <c:pt idx="16">
                  <c:v>90</c:v>
                </c:pt>
                <c:pt idx="17">
                  <c:v>68</c:v>
                </c:pt>
                <c:pt idx="18">
                  <c:v>52</c:v>
                </c:pt>
                <c:pt idx="19">
                  <c:v>47</c:v>
                </c:pt>
                <c:pt idx="20">
                  <c:v>44</c:v>
                </c:pt>
                <c:pt idx="21">
                  <c:v>40</c:v>
                </c:pt>
                <c:pt idx="22">
                  <c:v>36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DAE-4B6F-9988-13177FF62B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70</c:v>
                </c:pt>
                <c:pt idx="5">
                  <c:v>100</c:v>
                </c:pt>
                <c:pt idx="6">
                  <c:v>154</c:v>
                </c:pt>
                <c:pt idx="7">
                  <c:v>163</c:v>
                </c:pt>
                <c:pt idx="8">
                  <c:v>153</c:v>
                </c:pt>
                <c:pt idx="9">
                  <c:v>122</c:v>
                </c:pt>
                <c:pt idx="10">
                  <c:v>75</c:v>
                </c:pt>
                <c:pt idx="11">
                  <c:v>28</c:v>
                </c:pt>
                <c:pt idx="12">
                  <c:v>32</c:v>
                </c:pt>
                <c:pt idx="13">
                  <c:v>32</c:v>
                </c:pt>
                <c:pt idx="14">
                  <c:v>28</c:v>
                </c:pt>
                <c:pt idx="15">
                  <c:v>28</c:v>
                </c:pt>
                <c:pt idx="18">
                  <c:v>1177</c:v>
                </c:pt>
                <c:pt idx="19">
                  <c:v>1668</c:v>
                </c:pt>
                <c:pt idx="20">
                  <c:v>1667</c:v>
                </c:pt>
                <c:pt idx="21">
                  <c:v>1363</c:v>
                </c:pt>
                <c:pt idx="22">
                  <c:v>516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AE-4B6F-9988-13177FF6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85.27</c:v>
                </c:pt>
                <c:pt idx="1">
                  <c:v>86.39</c:v>
                </c:pt>
                <c:pt idx="2">
                  <c:v>86.14</c:v>
                </c:pt>
                <c:pt idx="3">
                  <c:v>86.77</c:v>
                </c:pt>
                <c:pt idx="4">
                  <c:v>88.52</c:v>
                </c:pt>
                <c:pt idx="5">
                  <c:v>97.51</c:v>
                </c:pt>
                <c:pt idx="6">
                  <c:v>109.35</c:v>
                </c:pt>
                <c:pt idx="7">
                  <c:v>91.38</c:v>
                </c:pt>
                <c:pt idx="8">
                  <c:v>71.400000000000006</c:v>
                </c:pt>
                <c:pt idx="9">
                  <c:v>0.01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40</c:v>
                </c:pt>
                <c:pt idx="16">
                  <c:v>91.72</c:v>
                </c:pt>
                <c:pt idx="17">
                  <c:v>113.53</c:v>
                </c:pt>
                <c:pt idx="18">
                  <c:v>130.53</c:v>
                </c:pt>
                <c:pt idx="19">
                  <c:v>153.6</c:v>
                </c:pt>
                <c:pt idx="20">
                  <c:v>149.83000000000001</c:v>
                </c:pt>
                <c:pt idx="21">
                  <c:v>121.27</c:v>
                </c:pt>
                <c:pt idx="22">
                  <c:v>101.98</c:v>
                </c:pt>
                <c:pt idx="23">
                  <c:v>98.81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AE-4B6F-9988-13177FF6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93.5</c:v>
                </c:pt>
                <c:pt idx="1">
                  <c:v>92.5</c:v>
                </c:pt>
                <c:pt idx="2">
                  <c:v>95</c:v>
                </c:pt>
                <c:pt idx="3">
                  <c:v>97</c:v>
                </c:pt>
                <c:pt idx="4">
                  <c:v>99.5</c:v>
                </c:pt>
                <c:pt idx="5">
                  <c:v>103</c:v>
                </c:pt>
                <c:pt idx="6">
                  <c:v>100</c:v>
                </c:pt>
                <c:pt idx="7">
                  <c:v>103</c:v>
                </c:pt>
                <c:pt idx="8">
                  <c:v>109</c:v>
                </c:pt>
                <c:pt idx="9">
                  <c:v>114</c:v>
                </c:pt>
                <c:pt idx="10">
                  <c:v>126.5</c:v>
                </c:pt>
                <c:pt idx="11">
                  <c:v>150</c:v>
                </c:pt>
                <c:pt idx="12">
                  <c:v>158.5</c:v>
                </c:pt>
                <c:pt idx="13">
                  <c:v>142.5</c:v>
                </c:pt>
                <c:pt idx="14">
                  <c:v>124.5</c:v>
                </c:pt>
                <c:pt idx="15">
                  <c:v>118.5</c:v>
                </c:pt>
                <c:pt idx="16">
                  <c:v>112.5</c:v>
                </c:pt>
                <c:pt idx="17">
                  <c:v>147</c:v>
                </c:pt>
                <c:pt idx="18">
                  <c:v>182</c:v>
                </c:pt>
                <c:pt idx="19">
                  <c:v>208</c:v>
                </c:pt>
                <c:pt idx="20">
                  <c:v>197</c:v>
                </c:pt>
                <c:pt idx="21">
                  <c:v>180</c:v>
                </c:pt>
                <c:pt idx="22">
                  <c:v>168.5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78-482D-B561-B666589748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708.77300000000002</c:v>
                </c:pt>
                <c:pt idx="1">
                  <c:v>724.32100000000003</c:v>
                </c:pt>
                <c:pt idx="2">
                  <c:v>709.18300000000011</c:v>
                </c:pt>
                <c:pt idx="3">
                  <c:v>745.048</c:v>
                </c:pt>
                <c:pt idx="4">
                  <c:v>733.89499999999987</c:v>
                </c:pt>
                <c:pt idx="5">
                  <c:v>746.42599999999993</c:v>
                </c:pt>
                <c:pt idx="6">
                  <c:v>749.38</c:v>
                </c:pt>
                <c:pt idx="7">
                  <c:v>741.70400000000006</c:v>
                </c:pt>
                <c:pt idx="8">
                  <c:v>737.3850000000001</c:v>
                </c:pt>
                <c:pt idx="9">
                  <c:v>747.33999999999992</c:v>
                </c:pt>
                <c:pt idx="10">
                  <c:v>785.67699999999991</c:v>
                </c:pt>
                <c:pt idx="11">
                  <c:v>784.08300000000008</c:v>
                </c:pt>
                <c:pt idx="12">
                  <c:v>785.83100000000002</c:v>
                </c:pt>
                <c:pt idx="13">
                  <c:v>784.68200000000002</c:v>
                </c:pt>
                <c:pt idx="14">
                  <c:v>789.59500000000003</c:v>
                </c:pt>
                <c:pt idx="15">
                  <c:v>788.21300000000008</c:v>
                </c:pt>
                <c:pt idx="16">
                  <c:v>734.97600000000011</c:v>
                </c:pt>
                <c:pt idx="17">
                  <c:v>726.86500000000001</c:v>
                </c:pt>
                <c:pt idx="18">
                  <c:v>689.08899999999994</c:v>
                </c:pt>
                <c:pt idx="19">
                  <c:v>677.34099999999989</c:v>
                </c:pt>
                <c:pt idx="20">
                  <c:v>688.322</c:v>
                </c:pt>
                <c:pt idx="21">
                  <c:v>681.40800000000002</c:v>
                </c:pt>
                <c:pt idx="22">
                  <c:v>685.48</c:v>
                </c:pt>
                <c:pt idx="23">
                  <c:v>685.68299999999999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78-482D-B561-B666589748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1264.54</c:v>
                </c:pt>
                <c:pt idx="1">
                  <c:v>1245.9760000000001</c:v>
                </c:pt>
                <c:pt idx="2">
                  <c:v>1240.6729999999998</c:v>
                </c:pt>
                <c:pt idx="3">
                  <c:v>1248.9580000000001</c:v>
                </c:pt>
                <c:pt idx="4">
                  <c:v>1292.703</c:v>
                </c:pt>
                <c:pt idx="5">
                  <c:v>1388.2839999999999</c:v>
                </c:pt>
                <c:pt idx="6">
                  <c:v>1565.019</c:v>
                </c:pt>
                <c:pt idx="7">
                  <c:v>1690.0429999999999</c:v>
                </c:pt>
                <c:pt idx="8">
                  <c:v>1753.423</c:v>
                </c:pt>
                <c:pt idx="9">
                  <c:v>1762.3649999999998</c:v>
                </c:pt>
                <c:pt idx="10">
                  <c:v>1750.8940000000002</c:v>
                </c:pt>
                <c:pt idx="11">
                  <c:v>1760.2789999999998</c:v>
                </c:pt>
                <c:pt idx="12">
                  <c:v>1783.9470000000001</c:v>
                </c:pt>
                <c:pt idx="13">
                  <c:v>1752.6940000000002</c:v>
                </c:pt>
                <c:pt idx="14">
                  <c:v>1697.355</c:v>
                </c:pt>
                <c:pt idx="15">
                  <c:v>1680.076</c:v>
                </c:pt>
                <c:pt idx="16">
                  <c:v>1677.9349999999999</c:v>
                </c:pt>
                <c:pt idx="17">
                  <c:v>1654.0800000000002</c:v>
                </c:pt>
                <c:pt idx="18">
                  <c:v>1637.7380000000001</c:v>
                </c:pt>
                <c:pt idx="19">
                  <c:v>1626.5260000000003</c:v>
                </c:pt>
                <c:pt idx="20">
                  <c:v>1514.2560000000001</c:v>
                </c:pt>
                <c:pt idx="21">
                  <c:v>1373.671</c:v>
                </c:pt>
                <c:pt idx="22">
                  <c:v>1309.123</c:v>
                </c:pt>
                <c:pt idx="23">
                  <c:v>1283.135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78-482D-B561-B666589748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3036.9110000000001</c:v>
                </c:pt>
                <c:pt idx="1">
                  <c:v>2843.4819999999995</c:v>
                </c:pt>
                <c:pt idx="2">
                  <c:v>2744.5059999999999</c:v>
                </c:pt>
                <c:pt idx="3">
                  <c:v>2703.9449999999997</c:v>
                </c:pt>
                <c:pt idx="4">
                  <c:v>2731.7089999999994</c:v>
                </c:pt>
                <c:pt idx="5">
                  <c:v>2796.3380000000002</c:v>
                </c:pt>
                <c:pt idx="6">
                  <c:v>3031.0940000000001</c:v>
                </c:pt>
                <c:pt idx="7">
                  <c:v>3377.7040000000002</c:v>
                </c:pt>
                <c:pt idx="8">
                  <c:v>3713.4250000000002</c:v>
                </c:pt>
                <c:pt idx="9">
                  <c:v>4036.2</c:v>
                </c:pt>
                <c:pt idx="10">
                  <c:v>4161.6400000000003</c:v>
                </c:pt>
                <c:pt idx="11">
                  <c:v>4351.7460000000001</c:v>
                </c:pt>
                <c:pt idx="12">
                  <c:v>4447.101999999999</c:v>
                </c:pt>
                <c:pt idx="13">
                  <c:v>4380.1120000000001</c:v>
                </c:pt>
                <c:pt idx="14">
                  <c:v>4236.7290000000003</c:v>
                </c:pt>
                <c:pt idx="15">
                  <c:v>4187.8149999999996</c:v>
                </c:pt>
                <c:pt idx="16">
                  <c:v>4222.505000000001</c:v>
                </c:pt>
                <c:pt idx="17">
                  <c:v>4282.0079999999998</c:v>
                </c:pt>
                <c:pt idx="18">
                  <c:v>4284.924</c:v>
                </c:pt>
                <c:pt idx="19">
                  <c:v>4424.2550000000001</c:v>
                </c:pt>
                <c:pt idx="20">
                  <c:v>4282.9840000000004</c:v>
                </c:pt>
                <c:pt idx="21">
                  <c:v>4034.7549999999997</c:v>
                </c:pt>
                <c:pt idx="22">
                  <c:v>3699.6219999999998</c:v>
                </c:pt>
                <c:pt idx="23">
                  <c:v>3392.9799999999996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78-482D-B561-B666589748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383.99999999999994</c:v>
                </c:pt>
                <c:pt idx="1">
                  <c:v>368</c:v>
                </c:pt>
                <c:pt idx="2">
                  <c:v>358.00000000000006</c:v>
                </c:pt>
                <c:pt idx="3">
                  <c:v>353</c:v>
                </c:pt>
                <c:pt idx="4">
                  <c:v>356</c:v>
                </c:pt>
                <c:pt idx="5">
                  <c:v>374</c:v>
                </c:pt>
                <c:pt idx="6">
                  <c:v>418.00000000000006</c:v>
                </c:pt>
                <c:pt idx="7">
                  <c:v>484.00000000000006</c:v>
                </c:pt>
                <c:pt idx="8">
                  <c:v>530</c:v>
                </c:pt>
                <c:pt idx="9">
                  <c:v>560</c:v>
                </c:pt>
                <c:pt idx="10">
                  <c:v>568</c:v>
                </c:pt>
                <c:pt idx="11">
                  <c:v>580</c:v>
                </c:pt>
                <c:pt idx="12">
                  <c:v>589</c:v>
                </c:pt>
                <c:pt idx="13">
                  <c:v>578.99999999999989</c:v>
                </c:pt>
                <c:pt idx="14">
                  <c:v>563</c:v>
                </c:pt>
                <c:pt idx="15">
                  <c:v>557</c:v>
                </c:pt>
                <c:pt idx="16">
                  <c:v>566.99999999999989</c:v>
                </c:pt>
                <c:pt idx="17">
                  <c:v>578.99999999999989</c:v>
                </c:pt>
                <c:pt idx="18">
                  <c:v>572</c:v>
                </c:pt>
                <c:pt idx="19">
                  <c:v>578.99999999999989</c:v>
                </c:pt>
                <c:pt idx="20">
                  <c:v>548</c:v>
                </c:pt>
                <c:pt idx="21">
                  <c:v>505</c:v>
                </c:pt>
                <c:pt idx="22">
                  <c:v>465</c:v>
                </c:pt>
                <c:pt idx="23">
                  <c:v>412.00000000000006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78-482D-B561-B666589748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78-482D-B561-B666589748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345</c:v>
                </c:pt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133.262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78-482D-B561-B666589748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978-482D-B561-B666589748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978-482D-B561-B666589748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978-482D-B561-B666589748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508.4</c:v>
                </c:pt>
                <c:pt idx="1">
                  <c:v>964.1</c:v>
                </c:pt>
                <c:pt idx="2">
                  <c:v>1314.7</c:v>
                </c:pt>
                <c:pt idx="3">
                  <c:v>1509.1</c:v>
                </c:pt>
                <c:pt idx="4">
                  <c:v>1685</c:v>
                </c:pt>
                <c:pt idx="5">
                  <c:v>1605.5</c:v>
                </c:pt>
                <c:pt idx="6">
                  <c:v>1669.6</c:v>
                </c:pt>
                <c:pt idx="7">
                  <c:v>1472.3</c:v>
                </c:pt>
                <c:pt idx="8">
                  <c:v>1298</c:v>
                </c:pt>
                <c:pt idx="9">
                  <c:v>1566</c:v>
                </c:pt>
                <c:pt idx="10">
                  <c:v>1566</c:v>
                </c:pt>
                <c:pt idx="11">
                  <c:v>1562</c:v>
                </c:pt>
                <c:pt idx="12">
                  <c:v>1566</c:v>
                </c:pt>
                <c:pt idx="13">
                  <c:v>1566</c:v>
                </c:pt>
                <c:pt idx="14">
                  <c:v>1565</c:v>
                </c:pt>
                <c:pt idx="15">
                  <c:v>1281.5999999999999</c:v>
                </c:pt>
                <c:pt idx="16">
                  <c:v>1482.9</c:v>
                </c:pt>
                <c:pt idx="17">
                  <c:v>432</c:v>
                </c:pt>
                <c:pt idx="18">
                  <c:v>408</c:v>
                </c:pt>
                <c:pt idx="19">
                  <c:v>402</c:v>
                </c:pt>
                <c:pt idx="20">
                  <c:v>396</c:v>
                </c:pt>
                <c:pt idx="21">
                  <c:v>385</c:v>
                </c:pt>
                <c:pt idx="22">
                  <c:v>310</c:v>
                </c:pt>
                <c:pt idx="23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78-482D-B561-B666589748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10.563000000000001</c:v>
                </c:pt>
                <c:pt idx="17">
                  <c:v>2.29</c:v>
                </c:pt>
                <c:pt idx="18">
                  <c:v>12.127000000000001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78-482D-B561-B666589748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978-482D-B561-B666589748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978-482D-B561-B66658974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85.27</c:v>
                </c:pt>
                <c:pt idx="1">
                  <c:v>86.39</c:v>
                </c:pt>
                <c:pt idx="2">
                  <c:v>86.14</c:v>
                </c:pt>
                <c:pt idx="3">
                  <c:v>86.77</c:v>
                </c:pt>
                <c:pt idx="4">
                  <c:v>88.52</c:v>
                </c:pt>
                <c:pt idx="5">
                  <c:v>97.51</c:v>
                </c:pt>
                <c:pt idx="6">
                  <c:v>109.35</c:v>
                </c:pt>
                <c:pt idx="7">
                  <c:v>91.38</c:v>
                </c:pt>
                <c:pt idx="8">
                  <c:v>71.400000000000006</c:v>
                </c:pt>
                <c:pt idx="9">
                  <c:v>0.01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40</c:v>
                </c:pt>
                <c:pt idx="16">
                  <c:v>91.72</c:v>
                </c:pt>
                <c:pt idx="17">
                  <c:v>113.53</c:v>
                </c:pt>
                <c:pt idx="18">
                  <c:v>130.53</c:v>
                </c:pt>
                <c:pt idx="19">
                  <c:v>153.6</c:v>
                </c:pt>
                <c:pt idx="20">
                  <c:v>149.83000000000001</c:v>
                </c:pt>
                <c:pt idx="21">
                  <c:v>121.27</c:v>
                </c:pt>
                <c:pt idx="22">
                  <c:v>101.98</c:v>
                </c:pt>
                <c:pt idx="23">
                  <c:v>98.81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78-482D-B561-B66658974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6011.0840000000007</v>
      </c>
      <c r="C4" s="18">
        <v>6253.34</v>
      </c>
      <c r="D4" s="18">
        <v>6477.0279999999984</v>
      </c>
      <c r="E4" s="18">
        <v>6672.0319999999992</v>
      </c>
      <c r="F4" s="18">
        <v>6913.8069999999989</v>
      </c>
      <c r="G4" s="18">
        <v>7028.5379999999996</v>
      </c>
      <c r="H4" s="18">
        <v>7543.6910000000007</v>
      </c>
      <c r="I4" s="18">
        <v>7868.751000000002</v>
      </c>
      <c r="J4" s="18">
        <v>8141.2329999999993</v>
      </c>
      <c r="K4" s="18">
        <v>9130.9049999999988</v>
      </c>
      <c r="L4" s="18">
        <v>9303.7109999999993</v>
      </c>
      <c r="M4" s="18">
        <v>9533.1080000000002</v>
      </c>
      <c r="N4" s="18">
        <v>9675.3799999999956</v>
      </c>
      <c r="O4" s="18">
        <v>9549.9879999999976</v>
      </c>
      <c r="P4" s="18">
        <v>9321.1790000000019</v>
      </c>
      <c r="Q4" s="18">
        <v>8746.4660000000022</v>
      </c>
      <c r="R4" s="18">
        <v>8797.8160000000007</v>
      </c>
      <c r="S4" s="18">
        <v>7823.2130000000006</v>
      </c>
      <c r="T4" s="18">
        <v>7785.8739999999989</v>
      </c>
      <c r="U4" s="18">
        <v>7932.1410000000014</v>
      </c>
      <c r="V4" s="18">
        <v>7641.5369999999984</v>
      </c>
      <c r="W4" s="18">
        <v>7174.880000000001</v>
      </c>
      <c r="X4" s="18">
        <v>6652.7739999999994</v>
      </c>
      <c r="Y4" s="18">
        <v>6257.7979999999989</v>
      </c>
      <c r="Z4" s="19"/>
      <c r="AA4" s="20">
        <f>SUM(B4:Z4)</f>
        <v>188236.27400000003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86.39</v>
      </c>
      <c r="D7" s="28">
        <v>86.14</v>
      </c>
      <c r="E7" s="28">
        <v>86.77</v>
      </c>
      <c r="F7" s="28">
        <v>88.52</v>
      </c>
      <c r="G7" s="28">
        <v>97.51</v>
      </c>
      <c r="H7" s="28">
        <v>109.35</v>
      </c>
      <c r="I7" s="28">
        <v>91.38</v>
      </c>
      <c r="J7" s="28">
        <v>71.400000000000006</v>
      </c>
      <c r="K7" s="28">
        <v>0.01</v>
      </c>
      <c r="L7" s="28">
        <v>0</v>
      </c>
      <c r="M7" s="28">
        <v>0</v>
      </c>
      <c r="N7" s="28">
        <v>0</v>
      </c>
      <c r="O7" s="28">
        <v>0</v>
      </c>
      <c r="P7" s="28">
        <v>0.01</v>
      </c>
      <c r="Q7" s="28">
        <v>40</v>
      </c>
      <c r="R7" s="28">
        <v>91.72</v>
      </c>
      <c r="S7" s="28">
        <v>113.53</v>
      </c>
      <c r="T7" s="28">
        <v>130.53</v>
      </c>
      <c r="U7" s="28">
        <v>153.6</v>
      </c>
      <c r="V7" s="28">
        <v>149.83000000000001</v>
      </c>
      <c r="W7" s="28">
        <v>121.27</v>
      </c>
      <c r="X7" s="28">
        <v>101.98</v>
      </c>
      <c r="Y7" s="28">
        <v>98.81</v>
      </c>
      <c r="Z7" s="29"/>
      <c r="AA7" s="30">
        <f>IF(SUM(B7:Z7)&lt;&gt;0,AVERAGEIF(B7:Z7,"&lt;&gt;"""),"")</f>
        <v>75.16749999999999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154</v>
      </c>
      <c r="I11" s="47">
        <v>215</v>
      </c>
      <c r="J11" s="47">
        <v>250</v>
      </c>
      <c r="K11" s="47">
        <v>271</v>
      </c>
      <c r="L11" s="47">
        <v>275</v>
      </c>
      <c r="M11" s="47">
        <v>289</v>
      </c>
      <c r="N11" s="47">
        <v>303</v>
      </c>
      <c r="O11" s="47">
        <v>300</v>
      </c>
      <c r="P11" s="47">
        <v>293</v>
      </c>
      <c r="Q11" s="47">
        <v>299</v>
      </c>
      <c r="R11" s="47">
        <v>327</v>
      </c>
      <c r="S11" s="47">
        <v>361</v>
      </c>
      <c r="T11" s="47">
        <v>370</v>
      </c>
      <c r="U11" s="47">
        <v>382</v>
      </c>
      <c r="V11" s="47">
        <v>354</v>
      </c>
      <c r="W11" s="47">
        <v>315</v>
      </c>
      <c r="X11" s="47">
        <v>279</v>
      </c>
      <c r="Y11" s="47">
        <v>230</v>
      </c>
      <c r="Z11" s="48"/>
      <c r="AA11" s="49">
        <f t="shared" si="0"/>
        <v>5993</v>
      </c>
    </row>
    <row r="12" spans="1:27" ht="24.95" customHeight="1" x14ac:dyDescent="0.2">
      <c r="A12" s="50" t="s">
        <v>8</v>
      </c>
      <c r="B12" s="51">
        <v>3382.384</v>
      </c>
      <c r="C12" s="52">
        <v>3607.7780000000002</v>
      </c>
      <c r="D12" s="52">
        <v>3785.723</v>
      </c>
      <c r="E12" s="52">
        <v>3923.5040000000004</v>
      </c>
      <c r="F12" s="52">
        <v>4095.2389999999996</v>
      </c>
      <c r="G12" s="52">
        <v>4148.4780000000001</v>
      </c>
      <c r="H12" s="52">
        <v>4253.2370000000001</v>
      </c>
      <c r="I12" s="52">
        <v>3232.1</v>
      </c>
      <c r="J12" s="52">
        <v>1677</v>
      </c>
      <c r="K12" s="52">
        <v>1489</v>
      </c>
      <c r="L12" s="52">
        <v>1137</v>
      </c>
      <c r="M12" s="52">
        <v>790</v>
      </c>
      <c r="N12" s="52">
        <v>790</v>
      </c>
      <c r="O12" s="52">
        <v>790</v>
      </c>
      <c r="P12" s="52">
        <v>990</v>
      </c>
      <c r="Q12" s="52">
        <v>1502</v>
      </c>
      <c r="R12" s="52">
        <v>3151.643</v>
      </c>
      <c r="S12" s="52">
        <v>3751.08</v>
      </c>
      <c r="T12" s="52">
        <v>4103.951</v>
      </c>
      <c r="U12" s="52">
        <v>4131.8389999999999</v>
      </c>
      <c r="V12" s="52">
        <v>4134.5209999999997</v>
      </c>
      <c r="W12" s="52">
        <v>4026.5550000000003</v>
      </c>
      <c r="X12" s="52">
        <v>3832.922</v>
      </c>
      <c r="Y12" s="52">
        <v>3818.4050000000002</v>
      </c>
      <c r="Z12" s="53"/>
      <c r="AA12" s="54">
        <f t="shared" si="0"/>
        <v>70544.358999999997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70</v>
      </c>
      <c r="G13" s="52">
        <v>100</v>
      </c>
      <c r="H13" s="52">
        <v>154</v>
      </c>
      <c r="I13" s="52">
        <v>163</v>
      </c>
      <c r="J13" s="52">
        <v>153</v>
      </c>
      <c r="K13" s="52">
        <v>122</v>
      </c>
      <c r="L13" s="52">
        <v>75</v>
      </c>
      <c r="M13" s="52">
        <v>28</v>
      </c>
      <c r="N13" s="52">
        <v>32</v>
      </c>
      <c r="O13" s="52">
        <v>32</v>
      </c>
      <c r="P13" s="52">
        <v>28</v>
      </c>
      <c r="Q13" s="52">
        <v>28</v>
      </c>
      <c r="R13" s="52"/>
      <c r="S13" s="52"/>
      <c r="T13" s="52">
        <v>1177</v>
      </c>
      <c r="U13" s="52">
        <v>1668</v>
      </c>
      <c r="V13" s="52">
        <v>1667</v>
      </c>
      <c r="W13" s="52">
        <v>1363</v>
      </c>
      <c r="X13" s="52">
        <v>516</v>
      </c>
      <c r="Y13" s="52">
        <v>92</v>
      </c>
      <c r="Z13" s="53"/>
      <c r="AA13" s="54">
        <f t="shared" si="0"/>
        <v>7494</v>
      </c>
    </row>
    <row r="14" spans="1:27" ht="24.95" customHeight="1" x14ac:dyDescent="0.2">
      <c r="A14" s="55" t="s">
        <v>10</v>
      </c>
      <c r="B14" s="56">
        <v>2326.6999999999998</v>
      </c>
      <c r="C14" s="57">
        <v>2355.5619999999999</v>
      </c>
      <c r="D14" s="57">
        <v>2402.3049999999998</v>
      </c>
      <c r="E14" s="57">
        <v>2433.5280000000002</v>
      </c>
      <c r="F14" s="57">
        <v>2460.5679999999998</v>
      </c>
      <c r="G14" s="57">
        <v>2495.06</v>
      </c>
      <c r="H14" s="57">
        <v>2818.4540000000002</v>
      </c>
      <c r="I14" s="57">
        <v>4089.6510000000007</v>
      </c>
      <c r="J14" s="57">
        <v>5921.7150000000001</v>
      </c>
      <c r="K14" s="57">
        <v>7109.9049999999997</v>
      </c>
      <c r="L14" s="57">
        <v>7673.7110000000002</v>
      </c>
      <c r="M14" s="57">
        <v>8269.1079999999984</v>
      </c>
      <c r="N14" s="57">
        <v>8394.3799999999992</v>
      </c>
      <c r="O14" s="57">
        <v>8298.9880000000012</v>
      </c>
      <c r="P14" s="57">
        <v>7890.1790000000001</v>
      </c>
      <c r="Q14" s="57">
        <v>6809.4660000000003</v>
      </c>
      <c r="R14" s="57">
        <v>5159.172999999998</v>
      </c>
      <c r="S14" s="57">
        <v>3098.1329999999998</v>
      </c>
      <c r="T14" s="57">
        <v>1544.9229999999998</v>
      </c>
      <c r="U14" s="57">
        <v>1031.8019999999997</v>
      </c>
      <c r="V14" s="57">
        <v>945.41599999999994</v>
      </c>
      <c r="W14" s="57">
        <v>845.22500000000002</v>
      </c>
      <c r="X14" s="57">
        <v>781.65199999999993</v>
      </c>
      <c r="Y14" s="57">
        <v>735.39300000000014</v>
      </c>
      <c r="Z14" s="58"/>
      <c r="AA14" s="59">
        <f t="shared" si="0"/>
        <v>95890.997000000003</v>
      </c>
    </row>
    <row r="15" spans="1:27" ht="24.95" customHeight="1" x14ac:dyDescent="0.2">
      <c r="A15" s="55" t="s">
        <v>11</v>
      </c>
      <c r="B15" s="56">
        <v>121</v>
      </c>
      <c r="C15" s="57">
        <v>121</v>
      </c>
      <c r="D15" s="57">
        <v>120</v>
      </c>
      <c r="E15" s="57">
        <v>120</v>
      </c>
      <c r="F15" s="57">
        <v>119</v>
      </c>
      <c r="G15" s="57">
        <v>116</v>
      </c>
      <c r="H15" s="57">
        <v>114</v>
      </c>
      <c r="I15" s="57">
        <v>119</v>
      </c>
      <c r="J15" s="57">
        <v>130</v>
      </c>
      <c r="K15" s="57">
        <v>139</v>
      </c>
      <c r="L15" s="57">
        <v>143</v>
      </c>
      <c r="M15" s="57">
        <v>141</v>
      </c>
      <c r="N15" s="57">
        <v>136</v>
      </c>
      <c r="O15" s="57">
        <v>129</v>
      </c>
      <c r="P15" s="57">
        <v>120</v>
      </c>
      <c r="Q15" s="57">
        <v>108</v>
      </c>
      <c r="R15" s="57">
        <v>90</v>
      </c>
      <c r="S15" s="57">
        <v>68</v>
      </c>
      <c r="T15" s="57">
        <v>52</v>
      </c>
      <c r="U15" s="57">
        <v>47</v>
      </c>
      <c r="V15" s="57">
        <v>44</v>
      </c>
      <c r="W15" s="57">
        <v>40</v>
      </c>
      <c r="X15" s="57">
        <v>36</v>
      </c>
      <c r="Y15" s="57">
        <v>32</v>
      </c>
      <c r="Z15" s="58"/>
      <c r="AA15" s="59">
        <f t="shared" si="0"/>
        <v>2405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5961.0839999999998</v>
      </c>
      <c r="C16" s="62">
        <f t="shared" si="1"/>
        <v>6203.34</v>
      </c>
      <c r="D16" s="62">
        <f t="shared" si="1"/>
        <v>6427.0280000000002</v>
      </c>
      <c r="E16" s="62">
        <f t="shared" si="1"/>
        <v>6622.0320000000011</v>
      </c>
      <c r="F16" s="62">
        <f t="shared" si="1"/>
        <v>6863.8069999999989</v>
      </c>
      <c r="G16" s="62">
        <f t="shared" si="1"/>
        <v>6978.5380000000005</v>
      </c>
      <c r="H16" s="62">
        <f t="shared" si="1"/>
        <v>7493.6910000000007</v>
      </c>
      <c r="I16" s="62">
        <f t="shared" si="1"/>
        <v>7818.7510000000002</v>
      </c>
      <c r="J16" s="62">
        <f t="shared" si="1"/>
        <v>8131.7150000000001</v>
      </c>
      <c r="K16" s="62">
        <f t="shared" si="1"/>
        <v>9130.9049999999988</v>
      </c>
      <c r="L16" s="62">
        <f t="shared" si="1"/>
        <v>9303.7109999999993</v>
      </c>
      <c r="M16" s="62">
        <f t="shared" si="1"/>
        <v>9517.1079999999984</v>
      </c>
      <c r="N16" s="62">
        <f t="shared" si="1"/>
        <v>9655.3799999999992</v>
      </c>
      <c r="O16" s="62">
        <f t="shared" si="1"/>
        <v>9549.9880000000012</v>
      </c>
      <c r="P16" s="62">
        <f t="shared" si="1"/>
        <v>9321.1790000000001</v>
      </c>
      <c r="Q16" s="62">
        <f t="shared" si="1"/>
        <v>8746.4660000000003</v>
      </c>
      <c r="R16" s="62">
        <f t="shared" si="1"/>
        <v>8727.8159999999989</v>
      </c>
      <c r="S16" s="62">
        <f t="shared" si="1"/>
        <v>7278.2129999999997</v>
      </c>
      <c r="T16" s="62">
        <f t="shared" si="1"/>
        <v>7247.8739999999998</v>
      </c>
      <c r="U16" s="62">
        <f t="shared" si="1"/>
        <v>7260.6409999999996</v>
      </c>
      <c r="V16" s="62">
        <f t="shared" si="1"/>
        <v>7144.9369999999999</v>
      </c>
      <c r="W16" s="62">
        <f t="shared" si="1"/>
        <v>6589.7800000000007</v>
      </c>
      <c r="X16" s="62">
        <f t="shared" si="1"/>
        <v>5445.5740000000005</v>
      </c>
      <c r="Y16" s="62">
        <f t="shared" si="1"/>
        <v>4907.7980000000007</v>
      </c>
      <c r="Z16" s="63" t="str">
        <f t="shared" si="1"/>
        <v/>
      </c>
      <c r="AA16" s="64">
        <f>SUM(AA10:AA15)</f>
        <v>182327.356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2279.9</v>
      </c>
      <c r="C29" s="72">
        <v>2273</v>
      </c>
      <c r="D29" s="72">
        <v>2297</v>
      </c>
      <c r="E29" s="72">
        <v>2353</v>
      </c>
      <c r="F29" s="72">
        <v>2409</v>
      </c>
      <c r="G29" s="72">
        <v>2448</v>
      </c>
      <c r="H29" s="72">
        <v>2644.55</v>
      </c>
      <c r="I29" s="72">
        <v>2570.36</v>
      </c>
      <c r="J29" s="72">
        <v>2839.7</v>
      </c>
      <c r="K29" s="72">
        <v>3263.86</v>
      </c>
      <c r="L29" s="72">
        <v>3503.34</v>
      </c>
      <c r="M29" s="72">
        <v>3625.21</v>
      </c>
      <c r="N29" s="72">
        <v>3652.58</v>
      </c>
      <c r="O29" s="72">
        <v>3552.23</v>
      </c>
      <c r="P29" s="72">
        <v>3313.22</v>
      </c>
      <c r="Q29" s="72">
        <v>2934.63</v>
      </c>
      <c r="R29" s="72">
        <v>2643.47</v>
      </c>
      <c r="S29" s="72">
        <v>2263.02</v>
      </c>
      <c r="T29" s="72">
        <v>3208.35</v>
      </c>
      <c r="U29" s="72">
        <v>3482.9</v>
      </c>
      <c r="V29" s="72">
        <v>3430.9</v>
      </c>
      <c r="W29" s="72">
        <v>3097.9</v>
      </c>
      <c r="X29" s="72">
        <v>2133.9</v>
      </c>
      <c r="Y29" s="72">
        <v>1697.9</v>
      </c>
      <c r="Z29" s="73"/>
      <c r="AA29" s="74">
        <f>SUM(B29:Z29)</f>
        <v>67917.919999999998</v>
      </c>
    </row>
    <row r="30" spans="1:27" ht="24.95" customHeight="1" x14ac:dyDescent="0.2">
      <c r="A30" s="75" t="s">
        <v>24</v>
      </c>
      <c r="B30" s="76">
        <v>1629.184</v>
      </c>
      <c r="C30" s="77">
        <v>1853.34</v>
      </c>
      <c r="D30" s="77">
        <v>2053.0279999999998</v>
      </c>
      <c r="E30" s="77">
        <v>2065.0320000000002</v>
      </c>
      <c r="F30" s="77">
        <v>2250.8069999999998</v>
      </c>
      <c r="G30" s="77">
        <v>2326.538</v>
      </c>
      <c r="H30" s="77">
        <v>2795.1410000000001</v>
      </c>
      <c r="I30" s="77">
        <v>3199.3910000000001</v>
      </c>
      <c r="J30" s="77">
        <v>3762.5329999999999</v>
      </c>
      <c r="K30" s="77">
        <v>4488.0450000000001</v>
      </c>
      <c r="L30" s="77">
        <v>4773.3710000000001</v>
      </c>
      <c r="M30" s="77">
        <v>5227.8980000000001</v>
      </c>
      <c r="N30" s="77">
        <v>5342.8</v>
      </c>
      <c r="O30" s="77">
        <v>5317.7579999999998</v>
      </c>
      <c r="P30" s="77">
        <v>5127.9589999999998</v>
      </c>
      <c r="Q30" s="77">
        <v>4419.8360000000002</v>
      </c>
      <c r="R30" s="77">
        <v>4413.3459999999995</v>
      </c>
      <c r="S30" s="77">
        <v>2936.1930000000002</v>
      </c>
      <c r="T30" s="77">
        <v>1966.5239999999999</v>
      </c>
      <c r="U30" s="77">
        <v>1692.741</v>
      </c>
      <c r="V30" s="77">
        <v>1628.037</v>
      </c>
      <c r="W30" s="77">
        <v>1396.88</v>
      </c>
      <c r="X30" s="77">
        <v>1211.674</v>
      </c>
      <c r="Y30" s="77">
        <v>1109.8979999999999</v>
      </c>
      <c r="Z30" s="78"/>
      <c r="AA30" s="79">
        <f>SUM(B30:Z30)</f>
        <v>72987.953999999998</v>
      </c>
    </row>
    <row r="31" spans="1:27" ht="24.95" customHeight="1" x14ac:dyDescent="0.2">
      <c r="A31" s="82" t="s">
        <v>25</v>
      </c>
      <c r="B31" s="80">
        <v>2102</v>
      </c>
      <c r="C31" s="81">
        <v>2127</v>
      </c>
      <c r="D31" s="81">
        <v>2127</v>
      </c>
      <c r="E31" s="81">
        <v>2254</v>
      </c>
      <c r="F31" s="81">
        <v>2254</v>
      </c>
      <c r="G31" s="81">
        <v>2254</v>
      </c>
      <c r="H31" s="81">
        <v>2104</v>
      </c>
      <c r="I31" s="81">
        <v>2099</v>
      </c>
      <c r="J31" s="81">
        <v>1539</v>
      </c>
      <c r="K31" s="81">
        <v>1379</v>
      </c>
      <c r="L31" s="81">
        <v>1027</v>
      </c>
      <c r="M31" s="81">
        <v>680</v>
      </c>
      <c r="N31" s="81">
        <v>680</v>
      </c>
      <c r="O31" s="81">
        <v>680</v>
      </c>
      <c r="P31" s="81">
        <v>880</v>
      </c>
      <c r="Q31" s="81">
        <v>1392</v>
      </c>
      <c r="R31" s="81">
        <v>1741</v>
      </c>
      <c r="S31" s="81">
        <v>2147</v>
      </c>
      <c r="T31" s="81">
        <v>2197</v>
      </c>
      <c r="U31" s="81">
        <v>2197</v>
      </c>
      <c r="V31" s="81">
        <v>2197</v>
      </c>
      <c r="W31" s="81">
        <v>2197</v>
      </c>
      <c r="X31" s="81">
        <v>2197</v>
      </c>
      <c r="Y31" s="81">
        <v>2197</v>
      </c>
      <c r="Z31" s="83"/>
      <c r="AA31" s="84">
        <f>SUM(B31:Z31)</f>
        <v>42648</v>
      </c>
    </row>
    <row r="32" spans="1:27" ht="30" customHeight="1" thickBot="1" x14ac:dyDescent="0.25">
      <c r="A32" s="60" t="s">
        <v>26</v>
      </c>
      <c r="B32" s="61">
        <f>IF(LEN(B$2)&gt;0,SUM(B29:B31),"")</f>
        <v>6011.0839999999998</v>
      </c>
      <c r="C32" s="62">
        <f t="shared" ref="C32:Z32" si="4">IF(LEN(C$2)&gt;0,SUM(C29:C31),"")</f>
        <v>6253.34</v>
      </c>
      <c r="D32" s="62">
        <f t="shared" si="4"/>
        <v>6477.0280000000002</v>
      </c>
      <c r="E32" s="62">
        <f t="shared" si="4"/>
        <v>6672.0320000000002</v>
      </c>
      <c r="F32" s="62">
        <f t="shared" si="4"/>
        <v>6913.8069999999998</v>
      </c>
      <c r="G32" s="62">
        <f t="shared" si="4"/>
        <v>7028.5380000000005</v>
      </c>
      <c r="H32" s="62">
        <f t="shared" si="4"/>
        <v>7543.6910000000007</v>
      </c>
      <c r="I32" s="62">
        <f t="shared" si="4"/>
        <v>7868.7510000000002</v>
      </c>
      <c r="J32" s="62">
        <f t="shared" si="4"/>
        <v>8141.2330000000002</v>
      </c>
      <c r="K32" s="62">
        <f t="shared" si="4"/>
        <v>9130.9050000000007</v>
      </c>
      <c r="L32" s="62">
        <f t="shared" si="4"/>
        <v>9303.7109999999993</v>
      </c>
      <c r="M32" s="62">
        <f t="shared" si="4"/>
        <v>9533.1080000000002</v>
      </c>
      <c r="N32" s="62">
        <f t="shared" si="4"/>
        <v>9675.380000000001</v>
      </c>
      <c r="O32" s="62">
        <f t="shared" si="4"/>
        <v>9549.9879999999994</v>
      </c>
      <c r="P32" s="62">
        <f t="shared" si="4"/>
        <v>9321.1790000000001</v>
      </c>
      <c r="Q32" s="62">
        <f t="shared" si="4"/>
        <v>8746.4660000000003</v>
      </c>
      <c r="R32" s="62">
        <f t="shared" si="4"/>
        <v>8797.8159999999989</v>
      </c>
      <c r="S32" s="62">
        <f t="shared" si="4"/>
        <v>7346.2129999999997</v>
      </c>
      <c r="T32" s="62">
        <f t="shared" si="4"/>
        <v>7371.8739999999998</v>
      </c>
      <c r="U32" s="62">
        <f t="shared" si="4"/>
        <v>7372.6409999999996</v>
      </c>
      <c r="V32" s="62">
        <f t="shared" si="4"/>
        <v>7255.9369999999999</v>
      </c>
      <c r="W32" s="62">
        <f t="shared" si="4"/>
        <v>6691.7800000000007</v>
      </c>
      <c r="X32" s="62">
        <f t="shared" si="4"/>
        <v>5542.5740000000005</v>
      </c>
      <c r="Y32" s="62">
        <f t="shared" si="4"/>
        <v>5004.7979999999998</v>
      </c>
      <c r="Z32" s="63" t="str">
        <f t="shared" si="4"/>
        <v/>
      </c>
      <c r="AA32" s="64">
        <f>SUM(AA29:AA31)</f>
        <v>183553.87400000001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10</v>
      </c>
      <c r="T35" s="95">
        <v>18</v>
      </c>
      <c r="U35" s="95">
        <v>15</v>
      </c>
      <c r="V35" s="95">
        <v>15</v>
      </c>
      <c r="W35" s="95">
        <v>5</v>
      </c>
      <c r="X35" s="95"/>
      <c r="Y35" s="95"/>
      <c r="Z35" s="96"/>
      <c r="AA35" s="74">
        <f t="shared" ref="AA35:AA40" si="5">SUM(B35:Z35)</f>
        <v>63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16</v>
      </c>
      <c r="N36" s="99">
        <v>20</v>
      </c>
      <c r="O36" s="99"/>
      <c r="P36" s="99"/>
      <c r="Q36" s="99"/>
      <c r="R36" s="99"/>
      <c r="S36" s="99">
        <v>8</v>
      </c>
      <c r="T36" s="99">
        <v>56</v>
      </c>
      <c r="U36" s="99">
        <v>47</v>
      </c>
      <c r="V36" s="99">
        <v>46</v>
      </c>
      <c r="W36" s="99">
        <v>47</v>
      </c>
      <c r="X36" s="99">
        <v>47</v>
      </c>
      <c r="Y36" s="99">
        <v>47</v>
      </c>
      <c r="Z36" s="100"/>
      <c r="AA36" s="79">
        <f t="shared" si="5"/>
        <v>334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477</v>
      </c>
      <c r="T37" s="99">
        <v>414</v>
      </c>
      <c r="U37" s="99">
        <v>559.5</v>
      </c>
      <c r="V37" s="99">
        <v>385.6</v>
      </c>
      <c r="W37" s="99">
        <v>483.1</v>
      </c>
      <c r="X37" s="99">
        <v>1110.2</v>
      </c>
      <c r="Y37" s="99">
        <v>1253</v>
      </c>
      <c r="Z37" s="100"/>
      <c r="AA37" s="79">
        <f t="shared" si="5"/>
        <v>4682.3999999999996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9.5180000000000007</v>
      </c>
      <c r="K38" s="99"/>
      <c r="L38" s="99"/>
      <c r="M38" s="99"/>
      <c r="N38" s="99"/>
      <c r="O38" s="99"/>
      <c r="P38" s="99"/>
      <c r="Q38" s="99"/>
      <c r="R38" s="99">
        <v>70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829.51800000000003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50</v>
      </c>
      <c r="C40" s="88">
        <f t="shared" si="6"/>
        <v>50</v>
      </c>
      <c r="D40" s="88">
        <f t="shared" si="6"/>
        <v>50</v>
      </c>
      <c r="E40" s="88">
        <f t="shared" si="6"/>
        <v>50</v>
      </c>
      <c r="F40" s="88">
        <f t="shared" si="6"/>
        <v>50</v>
      </c>
      <c r="G40" s="88">
        <f t="shared" si="6"/>
        <v>50</v>
      </c>
      <c r="H40" s="88">
        <f t="shared" si="6"/>
        <v>50</v>
      </c>
      <c r="I40" s="88">
        <f t="shared" si="6"/>
        <v>50</v>
      </c>
      <c r="J40" s="88">
        <f t="shared" si="6"/>
        <v>9.5180000000000007</v>
      </c>
      <c r="K40" s="88">
        <f t="shared" si="6"/>
        <v>0</v>
      </c>
      <c r="L40" s="88">
        <f t="shared" si="6"/>
        <v>0</v>
      </c>
      <c r="M40" s="88">
        <f t="shared" si="6"/>
        <v>16</v>
      </c>
      <c r="N40" s="88">
        <f t="shared" si="6"/>
        <v>20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70</v>
      </c>
      <c r="S40" s="88">
        <f t="shared" si="6"/>
        <v>545</v>
      </c>
      <c r="T40" s="88">
        <f t="shared" si="6"/>
        <v>538</v>
      </c>
      <c r="U40" s="88">
        <f t="shared" si="6"/>
        <v>671.5</v>
      </c>
      <c r="V40" s="88">
        <f t="shared" si="6"/>
        <v>496.6</v>
      </c>
      <c r="W40" s="88">
        <f t="shared" si="6"/>
        <v>585.1</v>
      </c>
      <c r="X40" s="88">
        <f t="shared" si="6"/>
        <v>1207.2</v>
      </c>
      <c r="Y40" s="88">
        <f t="shared" si="6"/>
        <v>1350</v>
      </c>
      <c r="Z40" s="89" t="str">
        <f t="shared" si="6"/>
        <v/>
      </c>
      <c r="AA40" s="90">
        <f t="shared" si="5"/>
        <v>5908.9179999999997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477</v>
      </c>
      <c r="T45" s="99">
        <v>414</v>
      </c>
      <c r="U45" s="99">
        <v>559.5</v>
      </c>
      <c r="V45" s="99">
        <v>385.6</v>
      </c>
      <c r="W45" s="99">
        <v>483.1</v>
      </c>
      <c r="X45" s="99">
        <v>1110.2</v>
      </c>
      <c r="Y45" s="99">
        <v>1253</v>
      </c>
      <c r="Z45" s="100"/>
      <c r="AA45" s="79">
        <f t="shared" si="7"/>
        <v>4682.3999999999996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477</v>
      </c>
      <c r="T49" s="88">
        <f t="shared" si="8"/>
        <v>414</v>
      </c>
      <c r="U49" s="88">
        <f t="shared" si="8"/>
        <v>559.5</v>
      </c>
      <c r="V49" s="88">
        <f t="shared" si="8"/>
        <v>385.6</v>
      </c>
      <c r="W49" s="88">
        <f t="shared" si="8"/>
        <v>483.1</v>
      </c>
      <c r="X49" s="88">
        <f t="shared" si="8"/>
        <v>1110.2</v>
      </c>
      <c r="Y49" s="88">
        <f t="shared" si="8"/>
        <v>1253</v>
      </c>
      <c r="Z49" s="89" t="str">
        <f t="shared" si="8"/>
        <v/>
      </c>
      <c r="AA49" s="90">
        <f t="shared" si="7"/>
        <v>4682.3999999999996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6011.0839999999998</v>
      </c>
      <c r="C52" s="88">
        <f t="shared" si="10"/>
        <v>6253.34</v>
      </c>
      <c r="D52" s="88">
        <f t="shared" si="10"/>
        <v>6477.0280000000002</v>
      </c>
      <c r="E52" s="88">
        <f t="shared" si="10"/>
        <v>6672.0320000000011</v>
      </c>
      <c r="F52" s="88">
        <f t="shared" si="10"/>
        <v>6913.8069999999989</v>
      </c>
      <c r="G52" s="88">
        <f t="shared" si="10"/>
        <v>7028.5380000000005</v>
      </c>
      <c r="H52" s="88">
        <f t="shared" si="10"/>
        <v>7543.6910000000007</v>
      </c>
      <c r="I52" s="88">
        <f t="shared" si="10"/>
        <v>7868.7510000000002</v>
      </c>
      <c r="J52" s="88">
        <f t="shared" si="10"/>
        <v>8141.2330000000002</v>
      </c>
      <c r="K52" s="88">
        <f t="shared" si="10"/>
        <v>9130.9049999999988</v>
      </c>
      <c r="L52" s="88">
        <f t="shared" si="10"/>
        <v>9303.7109999999993</v>
      </c>
      <c r="M52" s="88">
        <f t="shared" si="10"/>
        <v>9533.1079999999984</v>
      </c>
      <c r="N52" s="88">
        <f t="shared" si="10"/>
        <v>9675.3799999999992</v>
      </c>
      <c r="O52" s="88">
        <f t="shared" si="10"/>
        <v>9549.9880000000012</v>
      </c>
      <c r="P52" s="88">
        <f t="shared" si="10"/>
        <v>9321.1790000000001</v>
      </c>
      <c r="Q52" s="88">
        <f t="shared" si="10"/>
        <v>8746.4660000000003</v>
      </c>
      <c r="R52" s="88">
        <f t="shared" si="10"/>
        <v>8797.8159999999989</v>
      </c>
      <c r="S52" s="88">
        <f t="shared" si="10"/>
        <v>7823.2129999999997</v>
      </c>
      <c r="T52" s="88">
        <f t="shared" si="10"/>
        <v>7785.8739999999998</v>
      </c>
      <c r="U52" s="88">
        <f t="shared" si="10"/>
        <v>7932.1409999999996</v>
      </c>
      <c r="V52" s="88">
        <f t="shared" si="10"/>
        <v>7641.5370000000003</v>
      </c>
      <c r="W52" s="88">
        <f t="shared" si="10"/>
        <v>7174.880000000001</v>
      </c>
      <c r="X52" s="88">
        <f t="shared" si="10"/>
        <v>6652.7740000000003</v>
      </c>
      <c r="Y52" s="88">
        <f t="shared" si="10"/>
        <v>6257.7980000000007</v>
      </c>
      <c r="Z52" s="89" t="str">
        <f t="shared" si="10"/>
        <v/>
      </c>
      <c r="AA52" s="104">
        <f>SUM(B52:Z52)</f>
        <v>188236.274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6011.1240000000007</v>
      </c>
      <c r="C4" s="18">
        <v>6253.3790000000017</v>
      </c>
      <c r="D4" s="18">
        <v>6477.0620000000008</v>
      </c>
      <c r="E4" s="18">
        <v>6672.0510000000013</v>
      </c>
      <c r="F4" s="18">
        <v>6913.8069999999998</v>
      </c>
      <c r="G4" s="18">
        <v>7028.5480000000016</v>
      </c>
      <c r="H4" s="18">
        <v>7543.6560000000018</v>
      </c>
      <c r="I4" s="18">
        <v>7868.7509999999993</v>
      </c>
      <c r="J4" s="18">
        <v>8141.2330000000011</v>
      </c>
      <c r="K4" s="18">
        <v>9130.904999999997</v>
      </c>
      <c r="L4" s="18">
        <v>9303.7110000000011</v>
      </c>
      <c r="M4" s="18">
        <v>9533.108000000002</v>
      </c>
      <c r="N4" s="18">
        <v>9675.3799999999974</v>
      </c>
      <c r="O4" s="18">
        <v>9549.9879999999976</v>
      </c>
      <c r="P4" s="18">
        <v>9321.1790000000001</v>
      </c>
      <c r="Q4" s="18">
        <v>8746.4659999999985</v>
      </c>
      <c r="R4" s="18">
        <v>8797.8159999999989</v>
      </c>
      <c r="S4" s="18">
        <v>7823.2430000000004</v>
      </c>
      <c r="T4" s="18">
        <v>7785.8779999999988</v>
      </c>
      <c r="U4" s="18">
        <v>7932.1220000000003</v>
      </c>
      <c r="V4" s="18">
        <v>7641.5620000000008</v>
      </c>
      <c r="W4" s="18">
        <v>7174.8340000000007</v>
      </c>
      <c r="X4" s="18">
        <v>6652.7249999999995</v>
      </c>
      <c r="Y4" s="18">
        <v>6257.797999999998</v>
      </c>
      <c r="Z4" s="19"/>
      <c r="AA4" s="20">
        <f>SUM(B4:Z4)</f>
        <v>188236.326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86.39</v>
      </c>
      <c r="D7" s="28">
        <v>86.14</v>
      </c>
      <c r="E7" s="28">
        <v>86.77</v>
      </c>
      <c r="F7" s="28">
        <v>88.52</v>
      </c>
      <c r="G7" s="28">
        <v>97.51</v>
      </c>
      <c r="H7" s="28">
        <v>109.35</v>
      </c>
      <c r="I7" s="28">
        <v>91.38</v>
      </c>
      <c r="J7" s="28">
        <v>71.400000000000006</v>
      </c>
      <c r="K7" s="28">
        <v>0.01</v>
      </c>
      <c r="L7" s="28">
        <v>0</v>
      </c>
      <c r="M7" s="28">
        <v>0</v>
      </c>
      <c r="N7" s="28">
        <v>0</v>
      </c>
      <c r="O7" s="28">
        <v>0</v>
      </c>
      <c r="P7" s="28">
        <v>0.01</v>
      </c>
      <c r="Q7" s="28">
        <v>40</v>
      </c>
      <c r="R7" s="28">
        <v>91.72</v>
      </c>
      <c r="S7" s="28">
        <v>113.53</v>
      </c>
      <c r="T7" s="28">
        <v>130.53</v>
      </c>
      <c r="U7" s="28">
        <v>153.6</v>
      </c>
      <c r="V7" s="28">
        <v>149.83000000000001</v>
      </c>
      <c r="W7" s="28">
        <v>121.27</v>
      </c>
      <c r="X7" s="28">
        <v>101.98</v>
      </c>
      <c r="Y7" s="28">
        <v>98.81</v>
      </c>
      <c r="Z7" s="29"/>
      <c r="AA7" s="30">
        <f>IF(SUM(B7:Z7)&lt;&gt;0,AVERAGEIF(B7:Z7,"&lt;&gt;"""),"")</f>
        <v>75.16749999999999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10.563000000000001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2.29</v>
      </c>
      <c r="T14" s="57">
        <v>12.127000000000001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189.98000000000002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10.563000000000001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2.29</v>
      </c>
      <c r="T16" s="62">
        <f t="shared" si="1"/>
        <v>12.127000000000001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189.98000000000002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708.77300000000002</v>
      </c>
      <c r="C19" s="72">
        <v>724.32100000000003</v>
      </c>
      <c r="D19" s="72">
        <v>709.18300000000011</v>
      </c>
      <c r="E19" s="72">
        <v>745.048</v>
      </c>
      <c r="F19" s="72">
        <v>733.89499999999987</v>
      </c>
      <c r="G19" s="72">
        <v>746.42599999999993</v>
      </c>
      <c r="H19" s="72">
        <v>749.38</v>
      </c>
      <c r="I19" s="72">
        <v>741.70400000000006</v>
      </c>
      <c r="J19" s="72">
        <v>737.3850000000001</v>
      </c>
      <c r="K19" s="72">
        <v>747.33999999999992</v>
      </c>
      <c r="L19" s="72">
        <v>785.67699999999991</v>
      </c>
      <c r="M19" s="72">
        <v>784.08300000000008</v>
      </c>
      <c r="N19" s="72">
        <v>785.83100000000002</v>
      </c>
      <c r="O19" s="72">
        <v>784.68200000000002</v>
      </c>
      <c r="P19" s="72">
        <v>789.59500000000003</v>
      </c>
      <c r="Q19" s="72">
        <v>788.21300000000008</v>
      </c>
      <c r="R19" s="72">
        <v>734.97600000000011</v>
      </c>
      <c r="S19" s="72">
        <v>726.86500000000001</v>
      </c>
      <c r="T19" s="72">
        <v>689.08899999999994</v>
      </c>
      <c r="U19" s="72">
        <v>677.34099999999989</v>
      </c>
      <c r="V19" s="72">
        <v>688.322</v>
      </c>
      <c r="W19" s="72">
        <v>681.40800000000002</v>
      </c>
      <c r="X19" s="72">
        <v>685.48</v>
      </c>
      <c r="Y19" s="72">
        <v>685.68299999999999</v>
      </c>
      <c r="Z19" s="73"/>
      <c r="AA19" s="74">
        <f t="shared" ref="AA19:AA25" si="2">SUM(B19:Z19)</f>
        <v>17630.7</v>
      </c>
    </row>
    <row r="20" spans="1:27" ht="24.95" customHeight="1" x14ac:dyDescent="0.2">
      <c r="A20" s="75" t="s">
        <v>15</v>
      </c>
      <c r="B20" s="76">
        <v>1264.54</v>
      </c>
      <c r="C20" s="77">
        <v>1245.9760000000001</v>
      </c>
      <c r="D20" s="77">
        <v>1240.6729999999998</v>
      </c>
      <c r="E20" s="77">
        <v>1248.9580000000001</v>
      </c>
      <c r="F20" s="77">
        <v>1292.703</v>
      </c>
      <c r="G20" s="77">
        <v>1388.2839999999999</v>
      </c>
      <c r="H20" s="77">
        <v>1565.019</v>
      </c>
      <c r="I20" s="77">
        <v>1690.0429999999999</v>
      </c>
      <c r="J20" s="77">
        <v>1753.423</v>
      </c>
      <c r="K20" s="77">
        <v>1762.3649999999998</v>
      </c>
      <c r="L20" s="77">
        <v>1750.8940000000002</v>
      </c>
      <c r="M20" s="77">
        <v>1760.2789999999998</v>
      </c>
      <c r="N20" s="77">
        <v>1783.9470000000001</v>
      </c>
      <c r="O20" s="77">
        <v>1752.6940000000002</v>
      </c>
      <c r="P20" s="77">
        <v>1697.355</v>
      </c>
      <c r="Q20" s="77">
        <v>1680.076</v>
      </c>
      <c r="R20" s="77">
        <v>1677.9349999999999</v>
      </c>
      <c r="S20" s="77">
        <v>1654.0800000000002</v>
      </c>
      <c r="T20" s="77">
        <v>1637.7380000000001</v>
      </c>
      <c r="U20" s="77">
        <v>1626.5260000000003</v>
      </c>
      <c r="V20" s="77">
        <v>1514.2560000000001</v>
      </c>
      <c r="W20" s="77">
        <v>1373.671</v>
      </c>
      <c r="X20" s="77">
        <v>1309.123</v>
      </c>
      <c r="Y20" s="77">
        <v>1283.135</v>
      </c>
      <c r="Z20" s="78"/>
      <c r="AA20" s="79">
        <f t="shared" si="2"/>
        <v>36953.693000000007</v>
      </c>
    </row>
    <row r="21" spans="1:27" ht="24.95" customHeight="1" x14ac:dyDescent="0.2">
      <c r="A21" s="75" t="s">
        <v>16</v>
      </c>
      <c r="B21" s="80">
        <v>3036.9110000000001</v>
      </c>
      <c r="C21" s="81">
        <v>2843.4819999999995</v>
      </c>
      <c r="D21" s="81">
        <v>2744.5059999999999</v>
      </c>
      <c r="E21" s="81">
        <v>2703.9449999999997</v>
      </c>
      <c r="F21" s="81">
        <v>2731.7089999999994</v>
      </c>
      <c r="G21" s="81">
        <v>2796.3380000000002</v>
      </c>
      <c r="H21" s="81">
        <v>3031.0940000000001</v>
      </c>
      <c r="I21" s="81">
        <v>3377.7040000000002</v>
      </c>
      <c r="J21" s="81">
        <v>3713.4250000000002</v>
      </c>
      <c r="K21" s="81">
        <v>4036.2</v>
      </c>
      <c r="L21" s="81">
        <v>4161.6400000000003</v>
      </c>
      <c r="M21" s="81">
        <v>4351.7460000000001</v>
      </c>
      <c r="N21" s="81">
        <v>4447.101999999999</v>
      </c>
      <c r="O21" s="81">
        <v>4380.1120000000001</v>
      </c>
      <c r="P21" s="81">
        <v>4236.7290000000003</v>
      </c>
      <c r="Q21" s="81">
        <v>4187.8149999999996</v>
      </c>
      <c r="R21" s="81">
        <v>4222.505000000001</v>
      </c>
      <c r="S21" s="81">
        <v>4282.0079999999998</v>
      </c>
      <c r="T21" s="81">
        <v>4284.924</v>
      </c>
      <c r="U21" s="81">
        <v>4424.2550000000001</v>
      </c>
      <c r="V21" s="81">
        <v>4282.9840000000004</v>
      </c>
      <c r="W21" s="81">
        <v>4034.7549999999997</v>
      </c>
      <c r="X21" s="81">
        <v>3699.6219999999998</v>
      </c>
      <c r="Y21" s="81">
        <v>3392.9799999999996</v>
      </c>
      <c r="Z21" s="78"/>
      <c r="AA21" s="79">
        <f t="shared" si="2"/>
        <v>89404.491000000009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345</v>
      </c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133.262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2203.2620000000002</v>
      </c>
    </row>
    <row r="23" spans="1:27" ht="24.95" customHeight="1" x14ac:dyDescent="0.2">
      <c r="A23" s="85" t="s">
        <v>18</v>
      </c>
      <c r="B23" s="77">
        <v>93.5</v>
      </c>
      <c r="C23" s="77">
        <v>92.5</v>
      </c>
      <c r="D23" s="77">
        <v>95</v>
      </c>
      <c r="E23" s="77">
        <v>97</v>
      </c>
      <c r="F23" s="77">
        <v>99.5</v>
      </c>
      <c r="G23" s="77">
        <v>103</v>
      </c>
      <c r="H23" s="77">
        <v>100</v>
      </c>
      <c r="I23" s="77">
        <v>103</v>
      </c>
      <c r="J23" s="77">
        <v>109</v>
      </c>
      <c r="K23" s="77">
        <v>114</v>
      </c>
      <c r="L23" s="77">
        <v>126.5</v>
      </c>
      <c r="M23" s="77">
        <v>150</v>
      </c>
      <c r="N23" s="77">
        <v>158.5</v>
      </c>
      <c r="O23" s="77">
        <v>142.5</v>
      </c>
      <c r="P23" s="77">
        <v>124.5</v>
      </c>
      <c r="Q23" s="77">
        <v>118.5</v>
      </c>
      <c r="R23" s="77">
        <v>112.5</v>
      </c>
      <c r="S23" s="77">
        <v>147</v>
      </c>
      <c r="T23" s="77">
        <v>182</v>
      </c>
      <c r="U23" s="77">
        <v>208</v>
      </c>
      <c r="V23" s="77">
        <v>197</v>
      </c>
      <c r="W23" s="77">
        <v>180</v>
      </c>
      <c r="X23" s="77">
        <v>168.5</v>
      </c>
      <c r="Y23" s="77">
        <v>147</v>
      </c>
      <c r="Z23" s="77"/>
      <c r="AA23" s="79">
        <f t="shared" si="2"/>
        <v>3169</v>
      </c>
    </row>
    <row r="24" spans="1:27" ht="24.95" customHeight="1" x14ac:dyDescent="0.2">
      <c r="A24" s="85" t="s">
        <v>19</v>
      </c>
      <c r="B24" s="77">
        <v>383.99999999999994</v>
      </c>
      <c r="C24" s="77">
        <v>368</v>
      </c>
      <c r="D24" s="77">
        <v>358.00000000000006</v>
      </c>
      <c r="E24" s="77">
        <v>353</v>
      </c>
      <c r="F24" s="77">
        <v>356</v>
      </c>
      <c r="G24" s="77">
        <v>374</v>
      </c>
      <c r="H24" s="77">
        <v>418.00000000000006</v>
      </c>
      <c r="I24" s="77">
        <v>484.00000000000006</v>
      </c>
      <c r="J24" s="77">
        <v>530</v>
      </c>
      <c r="K24" s="77">
        <v>560</v>
      </c>
      <c r="L24" s="77">
        <v>568</v>
      </c>
      <c r="M24" s="77">
        <v>580</v>
      </c>
      <c r="N24" s="77">
        <v>589</v>
      </c>
      <c r="O24" s="77">
        <v>578.99999999999989</v>
      </c>
      <c r="P24" s="77">
        <v>563</v>
      </c>
      <c r="Q24" s="77">
        <v>557</v>
      </c>
      <c r="R24" s="77">
        <v>566.99999999999989</v>
      </c>
      <c r="S24" s="77">
        <v>578.99999999999989</v>
      </c>
      <c r="T24" s="77">
        <v>572</v>
      </c>
      <c r="U24" s="77">
        <v>578.99999999999989</v>
      </c>
      <c r="V24" s="77">
        <v>548</v>
      </c>
      <c r="W24" s="77">
        <v>505</v>
      </c>
      <c r="X24" s="77">
        <v>465</v>
      </c>
      <c r="Y24" s="77">
        <v>412.00000000000006</v>
      </c>
      <c r="Z24" s="77"/>
      <c r="AA24" s="79">
        <f t="shared" si="2"/>
        <v>11848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5487.7240000000002</v>
      </c>
      <c r="C26" s="88">
        <f t="shared" ref="C26:Z26" si="3">IF(LEN(C$2)&gt;0,SUM(C19:C25),"")</f>
        <v>5274.2789999999995</v>
      </c>
      <c r="D26" s="88">
        <f t="shared" si="3"/>
        <v>5147.3619999999992</v>
      </c>
      <c r="E26" s="88">
        <f t="shared" si="3"/>
        <v>5147.951</v>
      </c>
      <c r="F26" s="88">
        <f t="shared" si="3"/>
        <v>5213.8069999999989</v>
      </c>
      <c r="G26" s="88">
        <f t="shared" si="3"/>
        <v>5408.0480000000007</v>
      </c>
      <c r="H26" s="88">
        <f t="shared" si="3"/>
        <v>5863.4930000000004</v>
      </c>
      <c r="I26" s="88">
        <f t="shared" si="3"/>
        <v>6396.451</v>
      </c>
      <c r="J26" s="88">
        <f t="shared" si="3"/>
        <v>6843.2330000000002</v>
      </c>
      <c r="K26" s="88">
        <f t="shared" si="3"/>
        <v>7564.9049999999997</v>
      </c>
      <c r="L26" s="88">
        <f t="shared" si="3"/>
        <v>7737.7110000000002</v>
      </c>
      <c r="M26" s="88">
        <f t="shared" si="3"/>
        <v>7971.1080000000002</v>
      </c>
      <c r="N26" s="88">
        <f t="shared" si="3"/>
        <v>8109.3799999999992</v>
      </c>
      <c r="O26" s="88">
        <f t="shared" si="3"/>
        <v>7983.9880000000003</v>
      </c>
      <c r="P26" s="88">
        <f t="shared" si="3"/>
        <v>7756.1790000000001</v>
      </c>
      <c r="Q26" s="88">
        <f t="shared" si="3"/>
        <v>7464.8659999999991</v>
      </c>
      <c r="R26" s="88">
        <f t="shared" si="3"/>
        <v>7314.9160000000011</v>
      </c>
      <c r="S26" s="88">
        <f t="shared" si="3"/>
        <v>7388.9529999999995</v>
      </c>
      <c r="T26" s="88">
        <f t="shared" si="3"/>
        <v>7365.7510000000002</v>
      </c>
      <c r="U26" s="88">
        <f t="shared" si="3"/>
        <v>7515.1220000000003</v>
      </c>
      <c r="V26" s="88">
        <f t="shared" si="3"/>
        <v>7230.5619999999999</v>
      </c>
      <c r="W26" s="88">
        <f t="shared" si="3"/>
        <v>6774.8339999999998</v>
      </c>
      <c r="X26" s="88">
        <f t="shared" si="3"/>
        <v>6327.7250000000004</v>
      </c>
      <c r="Y26" s="88">
        <f t="shared" si="3"/>
        <v>5920.7979999999998</v>
      </c>
      <c r="Z26" s="89" t="str">
        <f t="shared" si="3"/>
        <v/>
      </c>
      <c r="AA26" s="90">
        <f>SUM(AA19:AA25)</f>
        <v>161209.14600000001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684.5</v>
      </c>
      <c r="C29" s="72">
        <v>666.5</v>
      </c>
      <c r="D29" s="72">
        <v>650</v>
      </c>
      <c r="E29" s="72">
        <v>647</v>
      </c>
      <c r="F29" s="72">
        <v>652.5</v>
      </c>
      <c r="G29" s="72">
        <v>674</v>
      </c>
      <c r="H29" s="72">
        <v>724.55</v>
      </c>
      <c r="I29" s="72">
        <v>840.36</v>
      </c>
      <c r="J29" s="72">
        <v>942.7</v>
      </c>
      <c r="K29" s="72">
        <v>1039.8599999999999</v>
      </c>
      <c r="L29" s="72">
        <v>1064.8399999999999</v>
      </c>
      <c r="M29" s="72">
        <v>1107.21</v>
      </c>
      <c r="N29" s="72">
        <v>1125.08</v>
      </c>
      <c r="O29" s="72">
        <v>1100.73</v>
      </c>
      <c r="P29" s="72">
        <v>1036.72</v>
      </c>
      <c r="Q29" s="72">
        <v>1030.1300000000001</v>
      </c>
      <c r="R29" s="72">
        <v>955.97</v>
      </c>
      <c r="S29" s="72">
        <v>935.12</v>
      </c>
      <c r="T29" s="72">
        <v>892.45</v>
      </c>
      <c r="U29" s="72">
        <v>940</v>
      </c>
      <c r="V29" s="72">
        <v>898</v>
      </c>
      <c r="W29" s="72">
        <v>852</v>
      </c>
      <c r="X29" s="72">
        <v>805.5</v>
      </c>
      <c r="Y29" s="72">
        <v>761</v>
      </c>
      <c r="Z29" s="73"/>
      <c r="AA29" s="74">
        <f>SUM(B29:Z29)</f>
        <v>21026.720000000001</v>
      </c>
    </row>
    <row r="30" spans="1:27" ht="24.95" customHeight="1" x14ac:dyDescent="0.2">
      <c r="A30" s="75" t="s">
        <v>24</v>
      </c>
      <c r="B30" s="76">
        <v>5260.2240000000002</v>
      </c>
      <c r="C30" s="77">
        <v>5073.7790000000005</v>
      </c>
      <c r="D30" s="77">
        <v>4956.3620000000001</v>
      </c>
      <c r="E30" s="77">
        <v>4959.951</v>
      </c>
      <c r="F30" s="77">
        <v>5024.3069999999998</v>
      </c>
      <c r="G30" s="77">
        <v>5208.0479999999998</v>
      </c>
      <c r="H30" s="77">
        <v>5620.5060000000003</v>
      </c>
      <c r="I30" s="77">
        <v>6096.0910000000003</v>
      </c>
      <c r="J30" s="77">
        <v>6479.5330000000004</v>
      </c>
      <c r="K30" s="77">
        <v>7241.0450000000001</v>
      </c>
      <c r="L30" s="77">
        <v>7388.8710000000001</v>
      </c>
      <c r="M30" s="77">
        <v>7575.8980000000001</v>
      </c>
      <c r="N30" s="77">
        <v>7700.3</v>
      </c>
      <c r="O30" s="77">
        <v>7599.2579999999998</v>
      </c>
      <c r="P30" s="77">
        <v>7434.4589999999998</v>
      </c>
      <c r="Q30" s="77">
        <v>7139.7359999999999</v>
      </c>
      <c r="R30" s="77">
        <v>6921.9459999999999</v>
      </c>
      <c r="S30" s="77">
        <v>6888.1229999999996</v>
      </c>
      <c r="T30" s="77">
        <v>6893.4279999999999</v>
      </c>
      <c r="U30" s="77">
        <v>6992.1220000000003</v>
      </c>
      <c r="V30" s="77">
        <v>6743.5619999999999</v>
      </c>
      <c r="W30" s="77">
        <v>6322.8339999999998</v>
      </c>
      <c r="X30" s="77">
        <v>5847.2250000000004</v>
      </c>
      <c r="Y30" s="77">
        <v>5496.7979999999998</v>
      </c>
      <c r="Z30" s="78"/>
      <c r="AA30" s="79">
        <f>SUM(B30:Z30)</f>
        <v>152864.40600000002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5944.7240000000002</v>
      </c>
      <c r="C32" s="62">
        <f t="shared" ref="C32:Z32" si="4">IF(LEN(C$2)&gt;0,SUM(C29:C31),"")</f>
        <v>5740.2790000000005</v>
      </c>
      <c r="D32" s="62">
        <f t="shared" si="4"/>
        <v>5606.3620000000001</v>
      </c>
      <c r="E32" s="62">
        <f t="shared" si="4"/>
        <v>5606.951</v>
      </c>
      <c r="F32" s="62">
        <f t="shared" si="4"/>
        <v>5676.8069999999998</v>
      </c>
      <c r="G32" s="62">
        <f t="shared" si="4"/>
        <v>5882.0479999999998</v>
      </c>
      <c r="H32" s="62">
        <f t="shared" si="4"/>
        <v>6345.0560000000005</v>
      </c>
      <c r="I32" s="62">
        <f t="shared" si="4"/>
        <v>6936.451</v>
      </c>
      <c r="J32" s="62">
        <f t="shared" si="4"/>
        <v>7422.2330000000002</v>
      </c>
      <c r="K32" s="62">
        <f t="shared" si="4"/>
        <v>8280.9050000000007</v>
      </c>
      <c r="L32" s="62">
        <f t="shared" si="4"/>
        <v>8453.7109999999993</v>
      </c>
      <c r="M32" s="62">
        <f t="shared" si="4"/>
        <v>8683.1080000000002</v>
      </c>
      <c r="N32" s="62">
        <f t="shared" si="4"/>
        <v>8825.380000000001</v>
      </c>
      <c r="O32" s="62">
        <f t="shared" si="4"/>
        <v>8699.9879999999994</v>
      </c>
      <c r="P32" s="62">
        <f t="shared" si="4"/>
        <v>8471.1790000000001</v>
      </c>
      <c r="Q32" s="62">
        <f t="shared" si="4"/>
        <v>8169.866</v>
      </c>
      <c r="R32" s="62">
        <f t="shared" si="4"/>
        <v>7877.9160000000002</v>
      </c>
      <c r="S32" s="62">
        <f t="shared" si="4"/>
        <v>7823.2429999999995</v>
      </c>
      <c r="T32" s="62">
        <f t="shared" si="4"/>
        <v>7785.8779999999997</v>
      </c>
      <c r="U32" s="62">
        <f t="shared" si="4"/>
        <v>7932.1220000000003</v>
      </c>
      <c r="V32" s="62">
        <f t="shared" si="4"/>
        <v>7641.5619999999999</v>
      </c>
      <c r="W32" s="62">
        <f t="shared" si="4"/>
        <v>7174.8339999999998</v>
      </c>
      <c r="X32" s="62">
        <f t="shared" si="4"/>
        <v>6652.7250000000004</v>
      </c>
      <c r="Y32" s="62">
        <f t="shared" si="4"/>
        <v>6257.7979999999998</v>
      </c>
      <c r="Z32" s="63" t="str">
        <f t="shared" si="4"/>
        <v/>
      </c>
      <c r="AA32" s="64">
        <f>SUM(AA29:AA31)</f>
        <v>173891.12600000002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195</v>
      </c>
      <c r="I35" s="95">
        <v>195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185</v>
      </c>
      <c r="T35" s="95">
        <v>203</v>
      </c>
      <c r="U35" s="95">
        <v>178</v>
      </c>
      <c r="V35" s="95">
        <v>157</v>
      </c>
      <c r="W35" s="95">
        <v>158</v>
      </c>
      <c r="X35" s="95">
        <v>190</v>
      </c>
      <c r="Y35" s="95">
        <v>200</v>
      </c>
      <c r="Z35" s="96"/>
      <c r="AA35" s="74">
        <f t="shared" ref="AA35:AA40" si="5">SUM(B35:Z35)</f>
        <v>4661</v>
      </c>
    </row>
    <row r="36" spans="1:27" ht="24.95" customHeight="1" x14ac:dyDescent="0.2">
      <c r="A36" s="97" t="s">
        <v>42</v>
      </c>
      <c r="B36" s="98">
        <v>242</v>
      </c>
      <c r="C36" s="99">
        <v>251</v>
      </c>
      <c r="D36" s="99">
        <v>244</v>
      </c>
      <c r="E36" s="99">
        <v>244</v>
      </c>
      <c r="F36" s="99">
        <v>248</v>
      </c>
      <c r="G36" s="99">
        <v>259</v>
      </c>
      <c r="H36" s="99">
        <v>276</v>
      </c>
      <c r="I36" s="99">
        <v>345</v>
      </c>
      <c r="J36" s="99">
        <v>341</v>
      </c>
      <c r="K36" s="99">
        <v>350</v>
      </c>
      <c r="L36" s="99">
        <v>350</v>
      </c>
      <c r="M36" s="99">
        <v>346</v>
      </c>
      <c r="N36" s="99">
        <v>350</v>
      </c>
      <c r="O36" s="99">
        <v>350</v>
      </c>
      <c r="P36" s="99">
        <v>349</v>
      </c>
      <c r="Q36" s="99">
        <v>339</v>
      </c>
      <c r="R36" s="99">
        <v>343</v>
      </c>
      <c r="S36" s="99">
        <v>247</v>
      </c>
      <c r="T36" s="99">
        <v>205</v>
      </c>
      <c r="U36" s="99">
        <v>224</v>
      </c>
      <c r="V36" s="99">
        <v>239</v>
      </c>
      <c r="W36" s="99">
        <v>227</v>
      </c>
      <c r="X36" s="99">
        <v>120</v>
      </c>
      <c r="Y36" s="99">
        <v>122</v>
      </c>
      <c r="Z36" s="100"/>
      <c r="AA36" s="79">
        <f t="shared" si="5"/>
        <v>6611</v>
      </c>
    </row>
    <row r="37" spans="1:27" ht="24.95" customHeight="1" x14ac:dyDescent="0.2">
      <c r="A37" s="97" t="s">
        <v>43</v>
      </c>
      <c r="B37" s="98">
        <v>66.400000000000006</v>
      </c>
      <c r="C37" s="99">
        <v>513.1</v>
      </c>
      <c r="D37" s="99">
        <v>870.7</v>
      </c>
      <c r="E37" s="99">
        <v>1065.0999999999999</v>
      </c>
      <c r="F37" s="99">
        <v>1237</v>
      </c>
      <c r="G37" s="99">
        <v>1146.5</v>
      </c>
      <c r="H37" s="99">
        <v>1198.5999999999999</v>
      </c>
      <c r="I37" s="99">
        <v>932.3</v>
      </c>
      <c r="J37" s="99">
        <v>719</v>
      </c>
      <c r="K37" s="99">
        <v>850</v>
      </c>
      <c r="L37" s="99">
        <v>850</v>
      </c>
      <c r="M37" s="99">
        <v>850</v>
      </c>
      <c r="N37" s="99">
        <v>850</v>
      </c>
      <c r="O37" s="99">
        <v>850</v>
      </c>
      <c r="P37" s="99">
        <v>850</v>
      </c>
      <c r="Q37" s="99">
        <v>576.6</v>
      </c>
      <c r="R37" s="99">
        <v>919.9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14345.2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38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20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1220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508.4</v>
      </c>
      <c r="C40" s="88">
        <f t="shared" ref="C40:Z40" si="6">IF(LEN(C$2)&gt;0,SUM(C35:C39),"")</f>
        <v>964.1</v>
      </c>
      <c r="D40" s="88">
        <f t="shared" si="6"/>
        <v>1314.7</v>
      </c>
      <c r="E40" s="88">
        <f t="shared" si="6"/>
        <v>1509.1</v>
      </c>
      <c r="F40" s="88">
        <f t="shared" si="6"/>
        <v>1685</v>
      </c>
      <c r="G40" s="88">
        <f t="shared" si="6"/>
        <v>1605.5</v>
      </c>
      <c r="H40" s="88">
        <f t="shared" si="6"/>
        <v>1669.6</v>
      </c>
      <c r="I40" s="88">
        <f t="shared" si="6"/>
        <v>1472.3</v>
      </c>
      <c r="J40" s="88">
        <f t="shared" si="6"/>
        <v>1298</v>
      </c>
      <c r="K40" s="88">
        <f t="shared" si="6"/>
        <v>1566</v>
      </c>
      <c r="L40" s="88">
        <f t="shared" si="6"/>
        <v>1566</v>
      </c>
      <c r="M40" s="88">
        <f t="shared" si="6"/>
        <v>1562</v>
      </c>
      <c r="N40" s="88">
        <f t="shared" si="6"/>
        <v>1566</v>
      </c>
      <c r="O40" s="88">
        <f t="shared" si="6"/>
        <v>1566</v>
      </c>
      <c r="P40" s="88">
        <f t="shared" si="6"/>
        <v>1565</v>
      </c>
      <c r="Q40" s="88">
        <f t="shared" si="6"/>
        <v>1281.5999999999999</v>
      </c>
      <c r="R40" s="88">
        <f t="shared" si="6"/>
        <v>1482.9</v>
      </c>
      <c r="S40" s="88">
        <f t="shared" si="6"/>
        <v>432</v>
      </c>
      <c r="T40" s="88">
        <f t="shared" si="6"/>
        <v>408</v>
      </c>
      <c r="U40" s="88">
        <f t="shared" si="6"/>
        <v>402</v>
      </c>
      <c r="V40" s="88">
        <f t="shared" si="6"/>
        <v>396</v>
      </c>
      <c r="W40" s="88">
        <f t="shared" si="6"/>
        <v>385</v>
      </c>
      <c r="X40" s="88">
        <f t="shared" si="6"/>
        <v>310</v>
      </c>
      <c r="Y40" s="88">
        <f t="shared" si="6"/>
        <v>322</v>
      </c>
      <c r="Z40" s="89" t="str">
        <f t="shared" si="6"/>
        <v/>
      </c>
      <c r="AA40" s="90">
        <f t="shared" si="5"/>
        <v>26837.199999999997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66.400000000000006</v>
      </c>
      <c r="C45" s="99">
        <v>513.1</v>
      </c>
      <c r="D45" s="99">
        <v>870.7</v>
      </c>
      <c r="E45" s="99">
        <v>1065.0999999999999</v>
      </c>
      <c r="F45" s="99">
        <v>1237</v>
      </c>
      <c r="G45" s="99">
        <v>1146.5</v>
      </c>
      <c r="H45" s="99">
        <v>1198.5999999999999</v>
      </c>
      <c r="I45" s="99">
        <v>932.3</v>
      </c>
      <c r="J45" s="99">
        <v>719</v>
      </c>
      <c r="K45" s="99">
        <v>850</v>
      </c>
      <c r="L45" s="99">
        <v>850</v>
      </c>
      <c r="M45" s="99">
        <v>850</v>
      </c>
      <c r="N45" s="99">
        <v>850</v>
      </c>
      <c r="O45" s="99">
        <v>850</v>
      </c>
      <c r="P45" s="99">
        <v>850</v>
      </c>
      <c r="Q45" s="99">
        <v>576.6</v>
      </c>
      <c r="R45" s="99">
        <v>919.9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14345.2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132</v>
      </c>
      <c r="C48" s="99">
        <v>128</v>
      </c>
      <c r="D48" s="99">
        <v>119</v>
      </c>
      <c r="E48" s="99">
        <v>114</v>
      </c>
      <c r="F48" s="99">
        <v>118</v>
      </c>
      <c r="G48" s="99">
        <v>139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3450</v>
      </c>
    </row>
    <row r="49" spans="1:27" ht="30" customHeight="1" thickBot="1" x14ac:dyDescent="0.25">
      <c r="A49" s="86" t="s">
        <v>49</v>
      </c>
      <c r="B49" s="87">
        <f>IF(LEN(B$2)&gt;0,SUM(B43:B48),"")</f>
        <v>198.4</v>
      </c>
      <c r="C49" s="88">
        <f t="shared" ref="C49:Z49" si="8">IF(LEN(C$2)&gt;0,SUM(C43:C48),"")</f>
        <v>641.1</v>
      </c>
      <c r="D49" s="88">
        <f t="shared" si="8"/>
        <v>989.7</v>
      </c>
      <c r="E49" s="88">
        <f t="shared" si="8"/>
        <v>1179.0999999999999</v>
      </c>
      <c r="F49" s="88">
        <f t="shared" si="8"/>
        <v>1355</v>
      </c>
      <c r="G49" s="88">
        <f t="shared" si="8"/>
        <v>1285.5</v>
      </c>
      <c r="H49" s="88">
        <f t="shared" si="8"/>
        <v>1348.6</v>
      </c>
      <c r="I49" s="88">
        <f t="shared" si="8"/>
        <v>1082.3</v>
      </c>
      <c r="J49" s="88">
        <f t="shared" si="8"/>
        <v>869</v>
      </c>
      <c r="K49" s="88">
        <f t="shared" si="8"/>
        <v>1000</v>
      </c>
      <c r="L49" s="88">
        <f t="shared" si="8"/>
        <v>1000</v>
      </c>
      <c r="M49" s="88">
        <f t="shared" si="8"/>
        <v>1000</v>
      </c>
      <c r="N49" s="88">
        <f t="shared" si="8"/>
        <v>1000</v>
      </c>
      <c r="O49" s="88">
        <f t="shared" si="8"/>
        <v>1000</v>
      </c>
      <c r="P49" s="88">
        <f t="shared" si="8"/>
        <v>1000</v>
      </c>
      <c r="Q49" s="88">
        <f t="shared" si="8"/>
        <v>726.6</v>
      </c>
      <c r="R49" s="88">
        <f t="shared" si="8"/>
        <v>1069.9000000000001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17795.2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6011.1239999999998</v>
      </c>
      <c r="C52" s="88">
        <f t="shared" ref="C52:Z52" si="10">IF(LEN(C$2)&gt;0,SUM(C10:C15)+C26+C40,"")</f>
        <v>6253.3789999999999</v>
      </c>
      <c r="D52" s="88">
        <f t="shared" si="10"/>
        <v>6477.061999999999</v>
      </c>
      <c r="E52" s="88">
        <f t="shared" si="10"/>
        <v>6672.0509999999995</v>
      </c>
      <c r="F52" s="88">
        <f t="shared" si="10"/>
        <v>6913.8069999999989</v>
      </c>
      <c r="G52" s="88">
        <f t="shared" si="10"/>
        <v>7028.5480000000007</v>
      </c>
      <c r="H52" s="88">
        <f t="shared" si="10"/>
        <v>7543.6560000000009</v>
      </c>
      <c r="I52" s="88">
        <f t="shared" si="10"/>
        <v>7868.7510000000002</v>
      </c>
      <c r="J52" s="88">
        <f t="shared" si="10"/>
        <v>8141.2330000000002</v>
      </c>
      <c r="K52" s="88">
        <f t="shared" si="10"/>
        <v>9130.9049999999988</v>
      </c>
      <c r="L52" s="88">
        <f t="shared" si="10"/>
        <v>9303.7109999999993</v>
      </c>
      <c r="M52" s="88">
        <f t="shared" si="10"/>
        <v>9533.1080000000002</v>
      </c>
      <c r="N52" s="88">
        <f t="shared" si="10"/>
        <v>9675.3799999999992</v>
      </c>
      <c r="O52" s="88">
        <f t="shared" si="10"/>
        <v>9549.9880000000012</v>
      </c>
      <c r="P52" s="88">
        <f t="shared" si="10"/>
        <v>9321.1790000000001</v>
      </c>
      <c r="Q52" s="88">
        <f t="shared" si="10"/>
        <v>8746.4659999999985</v>
      </c>
      <c r="R52" s="88">
        <f t="shared" si="10"/>
        <v>8797.8160000000007</v>
      </c>
      <c r="S52" s="88">
        <f t="shared" si="10"/>
        <v>7823.2429999999995</v>
      </c>
      <c r="T52" s="88">
        <f t="shared" si="10"/>
        <v>7785.8780000000006</v>
      </c>
      <c r="U52" s="88">
        <f t="shared" si="10"/>
        <v>7932.1220000000003</v>
      </c>
      <c r="V52" s="88">
        <f t="shared" si="10"/>
        <v>7641.5619999999999</v>
      </c>
      <c r="W52" s="88">
        <f t="shared" si="10"/>
        <v>7174.8339999999998</v>
      </c>
      <c r="X52" s="88">
        <f t="shared" si="10"/>
        <v>6652.7250000000004</v>
      </c>
      <c r="Y52" s="88">
        <f t="shared" si="10"/>
        <v>6257.7979999999998</v>
      </c>
      <c r="Z52" s="89" t="str">
        <f t="shared" si="10"/>
        <v/>
      </c>
      <c r="AA52" s="104">
        <f>SUM(B52:Z52)</f>
        <v>188236.326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66.400000000000006</v>
      </c>
      <c r="C4" s="18">
        <v>513.1</v>
      </c>
      <c r="D4" s="18">
        <v>870.7</v>
      </c>
      <c r="E4" s="18">
        <v>1065.0999999999999</v>
      </c>
      <c r="F4" s="18">
        <v>1237</v>
      </c>
      <c r="G4" s="18">
        <v>1146.5</v>
      </c>
      <c r="H4" s="18">
        <v>1198.5999999999999</v>
      </c>
      <c r="I4" s="18">
        <v>932.3</v>
      </c>
      <c r="J4" s="18">
        <v>719</v>
      </c>
      <c r="K4" s="18">
        <v>850</v>
      </c>
      <c r="L4" s="18">
        <v>850</v>
      </c>
      <c r="M4" s="18">
        <v>850</v>
      </c>
      <c r="N4" s="18">
        <v>850</v>
      </c>
      <c r="O4" s="18">
        <v>850</v>
      </c>
      <c r="P4" s="18">
        <v>850</v>
      </c>
      <c r="Q4" s="18">
        <v>576.6</v>
      </c>
      <c r="R4" s="18">
        <v>919.9</v>
      </c>
      <c r="S4" s="18">
        <v>-477</v>
      </c>
      <c r="T4" s="18">
        <v>-414</v>
      </c>
      <c r="U4" s="18">
        <v>-559.5</v>
      </c>
      <c r="V4" s="18">
        <v>-385.6</v>
      </c>
      <c r="W4" s="18">
        <v>-483.1</v>
      </c>
      <c r="X4" s="18">
        <v>-1110.2</v>
      </c>
      <c r="Y4" s="18">
        <v>-1253</v>
      </c>
      <c r="Z4" s="19"/>
      <c r="AA4" s="111">
        <f>SUM(B4:Z4)</f>
        <v>9662.7999999999993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85.27</v>
      </c>
      <c r="C7" s="117">
        <v>86.39</v>
      </c>
      <c r="D7" s="117">
        <v>86.14</v>
      </c>
      <c r="E7" s="117">
        <v>86.77</v>
      </c>
      <c r="F7" s="117">
        <v>88.52</v>
      </c>
      <c r="G7" s="117">
        <v>97.51</v>
      </c>
      <c r="H7" s="117">
        <v>109.35</v>
      </c>
      <c r="I7" s="117">
        <v>91.38</v>
      </c>
      <c r="J7" s="117">
        <v>71.400000000000006</v>
      </c>
      <c r="K7" s="117">
        <v>0.01</v>
      </c>
      <c r="L7" s="117">
        <v>0</v>
      </c>
      <c r="M7" s="117">
        <v>0</v>
      </c>
      <c r="N7" s="117">
        <v>0</v>
      </c>
      <c r="O7" s="117">
        <v>0</v>
      </c>
      <c r="P7" s="117">
        <v>0.01</v>
      </c>
      <c r="Q7" s="117">
        <v>40</v>
      </c>
      <c r="R7" s="117">
        <v>91.72</v>
      </c>
      <c r="S7" s="117">
        <v>113.53</v>
      </c>
      <c r="T7" s="117">
        <v>130.53</v>
      </c>
      <c r="U7" s="117">
        <v>153.6</v>
      </c>
      <c r="V7" s="117">
        <v>149.83000000000001</v>
      </c>
      <c r="W7" s="117">
        <v>121.27</v>
      </c>
      <c r="X7" s="117">
        <v>101.98</v>
      </c>
      <c r="Y7" s="117">
        <v>98.81</v>
      </c>
      <c r="Z7" s="118"/>
      <c r="AA7" s="119">
        <f>IF(SUM(B7:Z7)&lt;&gt;0,AVERAGEIF(B7:Z7,"&lt;&gt;"""),"")</f>
        <v>75.16749999999999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477</v>
      </c>
      <c r="T13" s="129">
        <v>414</v>
      </c>
      <c r="U13" s="129">
        <v>559.5</v>
      </c>
      <c r="V13" s="129">
        <v>385.6</v>
      </c>
      <c r="W13" s="129">
        <v>483.1</v>
      </c>
      <c r="X13" s="129">
        <v>1110.2</v>
      </c>
      <c r="Y13" s="130">
        <v>1253</v>
      </c>
      <c r="Z13" s="131"/>
      <c r="AA13" s="132">
        <f t="shared" si="0"/>
        <v>4682.3999999999996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477</v>
      </c>
      <c r="T16" s="135">
        <f t="shared" si="1"/>
        <v>414</v>
      </c>
      <c r="U16" s="135">
        <f t="shared" si="1"/>
        <v>559.5</v>
      </c>
      <c r="V16" s="135">
        <f t="shared" si="1"/>
        <v>385.6</v>
      </c>
      <c r="W16" s="135">
        <f t="shared" si="1"/>
        <v>483.1</v>
      </c>
      <c r="X16" s="135">
        <f t="shared" si="1"/>
        <v>1110.2</v>
      </c>
      <c r="Y16" s="135">
        <f t="shared" si="1"/>
        <v>1253</v>
      </c>
      <c r="Z16" s="136" t="str">
        <f t="shared" si="1"/>
        <v/>
      </c>
      <c r="AA16" s="90">
        <f t="shared" si="0"/>
        <v>4682.3999999999996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66.400000000000006</v>
      </c>
      <c r="C21" s="129">
        <v>513.1</v>
      </c>
      <c r="D21" s="129">
        <v>870.7</v>
      </c>
      <c r="E21" s="129">
        <v>1065.0999999999999</v>
      </c>
      <c r="F21" s="129">
        <v>1237</v>
      </c>
      <c r="G21" s="129">
        <v>1146.5</v>
      </c>
      <c r="H21" s="129">
        <v>1198.5999999999999</v>
      </c>
      <c r="I21" s="129">
        <v>932.3</v>
      </c>
      <c r="J21" s="129">
        <v>719</v>
      </c>
      <c r="K21" s="129">
        <v>850</v>
      </c>
      <c r="L21" s="129">
        <v>850</v>
      </c>
      <c r="M21" s="129">
        <v>850</v>
      </c>
      <c r="N21" s="129">
        <v>850</v>
      </c>
      <c r="O21" s="129">
        <v>850</v>
      </c>
      <c r="P21" s="129">
        <v>850</v>
      </c>
      <c r="Q21" s="129">
        <v>576.6</v>
      </c>
      <c r="R21" s="129">
        <v>919.9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14345.2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66.400000000000006</v>
      </c>
      <c r="C24" s="135">
        <f t="shared" si="3"/>
        <v>513.1</v>
      </c>
      <c r="D24" s="135">
        <f t="shared" si="3"/>
        <v>870.7</v>
      </c>
      <c r="E24" s="135">
        <f t="shared" si="3"/>
        <v>1065.0999999999999</v>
      </c>
      <c r="F24" s="135">
        <f t="shared" si="3"/>
        <v>1237</v>
      </c>
      <c r="G24" s="135">
        <f t="shared" si="3"/>
        <v>1146.5</v>
      </c>
      <c r="H24" s="135">
        <f t="shared" si="3"/>
        <v>1198.5999999999999</v>
      </c>
      <c r="I24" s="135">
        <f t="shared" si="3"/>
        <v>932.3</v>
      </c>
      <c r="J24" s="135">
        <f t="shared" si="3"/>
        <v>719</v>
      </c>
      <c r="K24" s="135">
        <f t="shared" si="3"/>
        <v>850</v>
      </c>
      <c r="L24" s="135">
        <f t="shared" si="3"/>
        <v>850</v>
      </c>
      <c r="M24" s="135">
        <f t="shared" si="3"/>
        <v>850</v>
      </c>
      <c r="N24" s="135">
        <f t="shared" si="3"/>
        <v>850</v>
      </c>
      <c r="O24" s="135">
        <f t="shared" si="3"/>
        <v>850</v>
      </c>
      <c r="P24" s="135">
        <f t="shared" si="3"/>
        <v>850</v>
      </c>
      <c r="Q24" s="135">
        <f t="shared" si="3"/>
        <v>576.6</v>
      </c>
      <c r="R24" s="135">
        <f t="shared" si="3"/>
        <v>919.9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14345.2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2025-08-28T11:09:37Z</dcterms:created>
  <dcterms:modified xsi:type="dcterms:W3CDTF">2025-08-28T11:09:39Z</dcterms:modified>
</cp:coreProperties>
</file>