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0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52" i="4" s="1"/>
  <c r="AA15" i="4"/>
  <c r="AA14" i="4"/>
  <c r="AA13" i="4"/>
  <c r="AA12" i="4"/>
  <c r="AA11" i="4"/>
  <c r="AA16" i="4" s="1"/>
  <c r="AA10" i="4"/>
  <c r="AA7" i="4"/>
  <c r="AA4" i="4"/>
  <c r="AA52" i="5" l="1"/>
</calcChain>
</file>

<file path=xl/sharedStrings.xml><?xml version="1.0" encoding="utf-8"?>
<sst xmlns="http://schemas.openxmlformats.org/spreadsheetml/2006/main" count="119" uniqueCount="54">
  <si>
    <t>Publication on: 27/08/2025 14:07:05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</si>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</sst>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C6E-4B95-ABE0-46E980DE2CE0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1C6E-4B95-ABE0-46E980DE2CE0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1C6E-4B95-ABE0-46E980DE2CE0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1C6E-4B95-ABE0-46E980DE2CE0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1C6E-4B95-ABE0-46E980DE2CE0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C6E-4B95-ABE0-46E980DE2CE0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1C6E-4B95-ABE0-46E980DE2CE0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1C6E-4B95-ABE0-46E980DE2CE0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131</c:v>
                </c:pt>
                <c:pt idx="1">
                  <c:v>119</c:v>
                </c:pt>
                <c:pt idx="2">
                  <c:v>119</c:v>
                </c:pt>
                <c:pt idx="3">
                  <c:v>119</c:v>
                </c:pt>
                <c:pt idx="4">
                  <c:v>119</c:v>
                </c:pt>
                <c:pt idx="5">
                  <c:v>119</c:v>
                </c:pt>
                <c:pt idx="6">
                  <c:v>125</c:v>
                </c:pt>
                <c:pt idx="7">
                  <c:v>172</c:v>
                </c:pt>
                <c:pt idx="8">
                  <c:v>201</c:v>
                </c:pt>
                <c:pt idx="9">
                  <c:v>219</c:v>
                </c:pt>
                <c:pt idx="10">
                  <c:v>220</c:v>
                </c:pt>
                <c:pt idx="11">
                  <c:v>225</c:v>
                </c:pt>
                <c:pt idx="12">
                  <c:v>236</c:v>
                </c:pt>
                <c:pt idx="13">
                  <c:v>229</c:v>
                </c:pt>
                <c:pt idx="14">
                  <c:v>219</c:v>
                </c:pt>
                <c:pt idx="15">
                  <c:v>222</c:v>
                </c:pt>
                <c:pt idx="16">
                  <c:v>248</c:v>
                </c:pt>
                <c:pt idx="17">
                  <c:v>277</c:v>
                </c:pt>
                <c:pt idx="18">
                  <c:v>282</c:v>
                </c:pt>
                <c:pt idx="19">
                  <c:v>292</c:v>
                </c:pt>
                <c:pt idx="20">
                  <c:v>262</c:v>
                </c:pt>
                <c:pt idx="21">
                  <c:v>223</c:v>
                </c:pt>
                <c:pt idx="22">
                  <c:v>185</c:v>
                </c:pt>
                <c:pt idx="23">
                  <c:v>135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1C6E-4B95-ABE0-46E980DE2CE0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4416.5200000000004</c:v>
                </c:pt>
                <c:pt idx="1">
                  <c:v>3969.9</c:v>
                </c:pt>
                <c:pt idx="2">
                  <c:v>3801.7289999999998</c:v>
                </c:pt>
                <c:pt idx="3">
                  <c:v>3865.6689999999999</c:v>
                </c:pt>
                <c:pt idx="4">
                  <c:v>3763.7160000000003</c:v>
                </c:pt>
                <c:pt idx="5">
                  <c:v>3859.9</c:v>
                </c:pt>
                <c:pt idx="6">
                  <c:v>3771.3900000000003</c:v>
                </c:pt>
                <c:pt idx="7">
                  <c:v>2551.9730000000004</c:v>
                </c:pt>
                <c:pt idx="8">
                  <c:v>1654.9</c:v>
                </c:pt>
                <c:pt idx="9">
                  <c:v>1494.9</c:v>
                </c:pt>
                <c:pt idx="10">
                  <c:v>842.9</c:v>
                </c:pt>
                <c:pt idx="11">
                  <c:v>127.9</c:v>
                </c:pt>
                <c:pt idx="12">
                  <c:v>127.9</c:v>
                </c:pt>
                <c:pt idx="13">
                  <c:v>127.9</c:v>
                </c:pt>
                <c:pt idx="14">
                  <c:v>372.9</c:v>
                </c:pt>
                <c:pt idx="15">
                  <c:v>1029.9000000000001</c:v>
                </c:pt>
                <c:pt idx="16">
                  <c:v>2246.9</c:v>
                </c:pt>
                <c:pt idx="17">
                  <c:v>3680.4900000000002</c:v>
                </c:pt>
                <c:pt idx="18">
                  <c:v>4078.5550000000003</c:v>
                </c:pt>
                <c:pt idx="19">
                  <c:v>4123.9009999999998</c:v>
                </c:pt>
                <c:pt idx="20">
                  <c:v>4060.5309999999999</c:v>
                </c:pt>
                <c:pt idx="21">
                  <c:v>3916.5219999999999</c:v>
                </c:pt>
                <c:pt idx="22">
                  <c:v>3699.2289999999994</c:v>
                </c:pt>
                <c:pt idx="23">
                  <c:v>3521.6310000000003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1C6E-4B95-ABE0-46E980DE2CE0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50</c:v>
                </c:pt>
                <c:pt idx="1">
                  <c:v>50</c:v>
                </c:pt>
                <c:pt idx="2">
                  <c:v>50</c:v>
                </c:pt>
                <c:pt idx="3">
                  <c:v>50</c:v>
                </c:pt>
                <c:pt idx="4">
                  <c:v>50</c:v>
                </c:pt>
                <c:pt idx="5">
                  <c:v>50</c:v>
                </c:pt>
                <c:pt idx="6">
                  <c:v>50</c:v>
                </c:pt>
                <c:pt idx="7">
                  <c:v>50</c:v>
                </c:pt>
                <c:pt idx="8">
                  <c:v>19</c:v>
                </c:pt>
                <c:pt idx="9">
                  <c:v>0</c:v>
                </c:pt>
                <c:pt idx="10">
                  <c:v>10</c:v>
                </c:pt>
                <c:pt idx="11">
                  <c:v>21</c:v>
                </c:pt>
                <c:pt idx="12">
                  <c:v>26</c:v>
                </c:pt>
                <c:pt idx="13">
                  <c:v>19</c:v>
                </c:pt>
                <c:pt idx="14">
                  <c:v>8</c:v>
                </c:pt>
                <c:pt idx="15">
                  <c:v>0</c:v>
                </c:pt>
                <c:pt idx="16">
                  <c:v>22</c:v>
                </c:pt>
                <c:pt idx="17">
                  <c:v>50</c:v>
                </c:pt>
                <c:pt idx="18">
                  <c:v>75</c:v>
                </c:pt>
                <c:pt idx="19">
                  <c:v>164</c:v>
                </c:pt>
                <c:pt idx="20">
                  <c:v>131</c:v>
                </c:pt>
                <c:pt idx="21">
                  <c:v>100</c:v>
                </c:pt>
                <c:pt idx="22">
                  <c:v>50</c:v>
                </c:pt>
                <c:pt idx="23">
                  <c:v>59.9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C6E-4B95-ABE0-46E980DE2CE0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2364.3679999999999</c:v>
                </c:pt>
                <c:pt idx="1">
                  <c:v>2503.1920000000005</c:v>
                </c:pt>
                <c:pt idx="2">
                  <c:v>2617.114</c:v>
                </c:pt>
                <c:pt idx="3">
                  <c:v>2744.4189999999994</c:v>
                </c:pt>
                <c:pt idx="4">
                  <c:v>2847.7249999999999</c:v>
                </c:pt>
                <c:pt idx="5">
                  <c:v>2947.375</c:v>
                </c:pt>
                <c:pt idx="6">
                  <c:v>3352.6319999999996</c:v>
                </c:pt>
                <c:pt idx="7">
                  <c:v>4732.5689999999986</c:v>
                </c:pt>
                <c:pt idx="8">
                  <c:v>6578.0869999999995</c:v>
                </c:pt>
                <c:pt idx="9">
                  <c:v>6962.5929999999998</c:v>
                </c:pt>
                <c:pt idx="10">
                  <c:v>7857.262999999999</c:v>
                </c:pt>
                <c:pt idx="11">
                  <c:v>8658.2560000000012</c:v>
                </c:pt>
                <c:pt idx="12">
                  <c:v>8768.8420000000006</c:v>
                </c:pt>
                <c:pt idx="13">
                  <c:v>8669.4629999999979</c:v>
                </c:pt>
                <c:pt idx="14">
                  <c:v>8378.8859999999986</c:v>
                </c:pt>
                <c:pt idx="15">
                  <c:v>7589.6779999999999</c:v>
                </c:pt>
                <c:pt idx="16">
                  <c:v>6264.1890000000021</c:v>
                </c:pt>
                <c:pt idx="17">
                  <c:v>4327.896999999999</c:v>
                </c:pt>
                <c:pt idx="18">
                  <c:v>2769.1139999999991</c:v>
                </c:pt>
                <c:pt idx="19">
                  <c:v>2316.9</c:v>
                </c:pt>
                <c:pt idx="20">
                  <c:v>2329.3380000000002</c:v>
                </c:pt>
                <c:pt idx="21">
                  <c:v>2290.585</c:v>
                </c:pt>
                <c:pt idx="22">
                  <c:v>2300.6410000000001</c:v>
                </c:pt>
                <c:pt idx="23">
                  <c:v>2317.9089999999997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1C6E-4B95-ABE0-46E980DE2CE0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128</c:v>
                </c:pt>
                <c:pt idx="1">
                  <c:v>129</c:v>
                </c:pt>
                <c:pt idx="2">
                  <c:v>131</c:v>
                </c:pt>
                <c:pt idx="3">
                  <c:v>136</c:v>
                </c:pt>
                <c:pt idx="4">
                  <c:v>143</c:v>
                </c:pt>
                <c:pt idx="5">
                  <c:v>148</c:v>
                </c:pt>
                <c:pt idx="6">
                  <c:v>152</c:v>
                </c:pt>
                <c:pt idx="7">
                  <c:v>164</c:v>
                </c:pt>
                <c:pt idx="8">
                  <c:v>180</c:v>
                </c:pt>
                <c:pt idx="9">
                  <c:v>193</c:v>
                </c:pt>
                <c:pt idx="10">
                  <c:v>200</c:v>
                </c:pt>
                <c:pt idx="11">
                  <c:v>206</c:v>
                </c:pt>
                <c:pt idx="12">
                  <c:v>205</c:v>
                </c:pt>
                <c:pt idx="13">
                  <c:v>202</c:v>
                </c:pt>
                <c:pt idx="14">
                  <c:v>196</c:v>
                </c:pt>
                <c:pt idx="15">
                  <c:v>187</c:v>
                </c:pt>
                <c:pt idx="16">
                  <c:v>171</c:v>
                </c:pt>
                <c:pt idx="17">
                  <c:v>153</c:v>
                </c:pt>
                <c:pt idx="18">
                  <c:v>141</c:v>
                </c:pt>
                <c:pt idx="19">
                  <c:v>139</c:v>
                </c:pt>
                <c:pt idx="20">
                  <c:v>137</c:v>
                </c:pt>
                <c:pt idx="21">
                  <c:v>134</c:v>
                </c:pt>
                <c:pt idx="22">
                  <c:v>131</c:v>
                </c:pt>
                <c:pt idx="23">
                  <c:v>129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1C6E-4B95-ABE0-46E980DE2CE0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3">
                  <c:v>26</c:v>
                </c:pt>
                <c:pt idx="4">
                  <c:v>70</c:v>
                </c:pt>
                <c:pt idx="5">
                  <c:v>100</c:v>
                </c:pt>
                <c:pt idx="6">
                  <c:v>154</c:v>
                </c:pt>
                <c:pt idx="7">
                  <c:v>125</c:v>
                </c:pt>
                <c:pt idx="8">
                  <c:v>115</c:v>
                </c:pt>
                <c:pt idx="9">
                  <c:v>86</c:v>
                </c:pt>
                <c:pt idx="10">
                  <c:v>41</c:v>
                </c:pt>
                <c:pt idx="11">
                  <c:v>28</c:v>
                </c:pt>
                <c:pt idx="12">
                  <c:v>32</c:v>
                </c:pt>
                <c:pt idx="13">
                  <c:v>32</c:v>
                </c:pt>
                <c:pt idx="14">
                  <c:v>28</c:v>
                </c:pt>
                <c:pt idx="15">
                  <c:v>28</c:v>
                </c:pt>
                <c:pt idx="18">
                  <c:v>1055</c:v>
                </c:pt>
                <c:pt idx="19">
                  <c:v>1640</c:v>
                </c:pt>
                <c:pt idx="20">
                  <c:v>1695</c:v>
                </c:pt>
                <c:pt idx="21">
                  <c:v>1373</c:v>
                </c:pt>
                <c:pt idx="22">
                  <c:v>512</c:v>
                </c:pt>
                <c:pt idx="23">
                  <c:v>164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1C6E-4B95-ABE0-46E980DE2C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97.15</c:v>
                </c:pt>
                <c:pt idx="1">
                  <c:v>92.08</c:v>
                </c:pt>
                <c:pt idx="2">
                  <c:v>88.06</c:v>
                </c:pt>
                <c:pt idx="3">
                  <c:v>88.3</c:v>
                </c:pt>
                <c:pt idx="4">
                  <c:v>87.67</c:v>
                </c:pt>
                <c:pt idx="5">
                  <c:v>90</c:v>
                </c:pt>
                <c:pt idx="6">
                  <c:v>104.69</c:v>
                </c:pt>
                <c:pt idx="7">
                  <c:v>86.14</c:v>
                </c:pt>
                <c:pt idx="8">
                  <c:v>15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0.01</c:v>
                </c:pt>
                <c:pt idx="16">
                  <c:v>61.59</c:v>
                </c:pt>
                <c:pt idx="17">
                  <c:v>118.73</c:v>
                </c:pt>
                <c:pt idx="18">
                  <c:v>147.91</c:v>
                </c:pt>
                <c:pt idx="19">
                  <c:v>173.04</c:v>
                </c:pt>
                <c:pt idx="20">
                  <c:v>146.29</c:v>
                </c:pt>
                <c:pt idx="21">
                  <c:v>121.05</c:v>
                </c:pt>
                <c:pt idx="22">
                  <c:v>106.03</c:v>
                </c:pt>
                <c:pt idx="23">
                  <c:v>91.22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1C6E-4B95-ABE0-46E980DE2C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93</c:v>
                </c:pt>
                <c:pt idx="1">
                  <c:v>92</c:v>
                </c:pt>
                <c:pt idx="2">
                  <c:v>93.5</c:v>
                </c:pt>
                <c:pt idx="3">
                  <c:v>96</c:v>
                </c:pt>
                <c:pt idx="4">
                  <c:v>98</c:v>
                </c:pt>
                <c:pt idx="5">
                  <c:v>100</c:v>
                </c:pt>
                <c:pt idx="6">
                  <c:v>94.5</c:v>
                </c:pt>
                <c:pt idx="7">
                  <c:v>108</c:v>
                </c:pt>
                <c:pt idx="8">
                  <c:v>123.5</c:v>
                </c:pt>
                <c:pt idx="9">
                  <c:v>136</c:v>
                </c:pt>
                <c:pt idx="10">
                  <c:v>166.5</c:v>
                </c:pt>
                <c:pt idx="11">
                  <c:v>211</c:v>
                </c:pt>
                <c:pt idx="12">
                  <c:v>235.5</c:v>
                </c:pt>
                <c:pt idx="13">
                  <c:v>216.5</c:v>
                </c:pt>
                <c:pt idx="14">
                  <c:v>191.5</c:v>
                </c:pt>
                <c:pt idx="15">
                  <c:v>160</c:v>
                </c:pt>
                <c:pt idx="16">
                  <c:v>139</c:v>
                </c:pt>
                <c:pt idx="17">
                  <c:v>124</c:v>
                </c:pt>
                <c:pt idx="18">
                  <c:v>136.5</c:v>
                </c:pt>
                <c:pt idx="19">
                  <c:v>158</c:v>
                </c:pt>
                <c:pt idx="20">
                  <c:v>147</c:v>
                </c:pt>
                <c:pt idx="21">
                  <c:v>124.5</c:v>
                </c:pt>
                <c:pt idx="22">
                  <c:v>115</c:v>
                </c:pt>
                <c:pt idx="23">
                  <c:v>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E3C-465A-A20F-C2EEA70A4171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689.14600000000007</c:v>
                </c:pt>
                <c:pt idx="1">
                  <c:v>731.61699999999996</c:v>
                </c:pt>
                <c:pt idx="2">
                  <c:v>727.78000000000009</c:v>
                </c:pt>
                <c:pt idx="3">
                  <c:v>779.83500000000004</c:v>
                </c:pt>
                <c:pt idx="4">
                  <c:v>744.23099999999988</c:v>
                </c:pt>
                <c:pt idx="5">
                  <c:v>749.13100000000009</c:v>
                </c:pt>
                <c:pt idx="6">
                  <c:v>749.26099999999997</c:v>
                </c:pt>
                <c:pt idx="7">
                  <c:v>738.899</c:v>
                </c:pt>
                <c:pt idx="8">
                  <c:v>738.02200000000005</c:v>
                </c:pt>
                <c:pt idx="9">
                  <c:v>757.82200000000012</c:v>
                </c:pt>
                <c:pt idx="10">
                  <c:v>782.53899999999999</c:v>
                </c:pt>
                <c:pt idx="11">
                  <c:v>784.05900000000008</c:v>
                </c:pt>
                <c:pt idx="12">
                  <c:v>784.59900000000005</c:v>
                </c:pt>
                <c:pt idx="13">
                  <c:v>785.47900000000004</c:v>
                </c:pt>
                <c:pt idx="14">
                  <c:v>792.14300000000003</c:v>
                </c:pt>
                <c:pt idx="15">
                  <c:v>792.50200000000007</c:v>
                </c:pt>
                <c:pt idx="16">
                  <c:v>730.97500000000002</c:v>
                </c:pt>
                <c:pt idx="17">
                  <c:v>725.30499999999995</c:v>
                </c:pt>
                <c:pt idx="18">
                  <c:v>685.56</c:v>
                </c:pt>
                <c:pt idx="19">
                  <c:v>674.64799999999991</c:v>
                </c:pt>
                <c:pt idx="20">
                  <c:v>682.79899999999998</c:v>
                </c:pt>
                <c:pt idx="21">
                  <c:v>684.28500000000008</c:v>
                </c:pt>
                <c:pt idx="22">
                  <c:v>687.702</c:v>
                </c:pt>
                <c:pt idx="23">
                  <c:v>691.06600000000003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E3C-465A-A20F-C2EEA70A4171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1279.8489999999999</c:v>
                </c:pt>
                <c:pt idx="1">
                  <c:v>1252.0029999999999</c:v>
                </c:pt>
                <c:pt idx="2">
                  <c:v>1257.636</c:v>
                </c:pt>
                <c:pt idx="3">
                  <c:v>1251.3210000000001</c:v>
                </c:pt>
                <c:pt idx="4">
                  <c:v>1296.9190000000001</c:v>
                </c:pt>
                <c:pt idx="5">
                  <c:v>1417.2669999999996</c:v>
                </c:pt>
                <c:pt idx="6">
                  <c:v>1591.3620000000005</c:v>
                </c:pt>
                <c:pt idx="7">
                  <c:v>1728.0060000000001</c:v>
                </c:pt>
                <c:pt idx="8">
                  <c:v>1774.71</c:v>
                </c:pt>
                <c:pt idx="9">
                  <c:v>1771.2309999999998</c:v>
                </c:pt>
                <c:pt idx="10">
                  <c:v>1758.038</c:v>
                </c:pt>
                <c:pt idx="11">
                  <c:v>1762.7450000000001</c:v>
                </c:pt>
                <c:pt idx="12">
                  <c:v>1777.1840000000004</c:v>
                </c:pt>
                <c:pt idx="13">
                  <c:v>1747.221</c:v>
                </c:pt>
                <c:pt idx="14">
                  <c:v>1702.451</c:v>
                </c:pt>
                <c:pt idx="15">
                  <c:v>1682.7349999999999</c:v>
                </c:pt>
                <c:pt idx="16">
                  <c:v>1688.508</c:v>
                </c:pt>
                <c:pt idx="17">
                  <c:v>1664.3110000000001</c:v>
                </c:pt>
                <c:pt idx="18">
                  <c:v>1629.1399999999999</c:v>
                </c:pt>
                <c:pt idx="19">
                  <c:v>1636.2339999999999</c:v>
                </c:pt>
                <c:pt idx="20">
                  <c:v>1534.9750000000004</c:v>
                </c:pt>
                <c:pt idx="21">
                  <c:v>1378.0320000000002</c:v>
                </c:pt>
                <c:pt idx="22">
                  <c:v>1311.3899999999999</c:v>
                </c:pt>
                <c:pt idx="23">
                  <c:v>1277.1380000000001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E3C-465A-A20F-C2EEA70A4171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3025.0349999999999</c:v>
                </c:pt>
                <c:pt idx="1">
                  <c:v>2829.9270000000001</c:v>
                </c:pt>
                <c:pt idx="2">
                  <c:v>2739.0590000000002</c:v>
                </c:pt>
                <c:pt idx="3">
                  <c:v>2668.2599999999998</c:v>
                </c:pt>
                <c:pt idx="4">
                  <c:v>2675.2909999999993</c:v>
                </c:pt>
                <c:pt idx="5">
                  <c:v>2774.877</c:v>
                </c:pt>
                <c:pt idx="6">
                  <c:v>2989.1029999999996</c:v>
                </c:pt>
                <c:pt idx="7">
                  <c:v>3377.6369999999997</c:v>
                </c:pt>
                <c:pt idx="8">
                  <c:v>3735.7549999999997</c:v>
                </c:pt>
                <c:pt idx="9">
                  <c:v>3929.4399999999996</c:v>
                </c:pt>
                <c:pt idx="10">
                  <c:v>4103.0860000000002</c:v>
                </c:pt>
                <c:pt idx="11">
                  <c:v>4280.3519999999999</c:v>
                </c:pt>
                <c:pt idx="12">
                  <c:v>4365.4590000000007</c:v>
                </c:pt>
                <c:pt idx="13">
                  <c:v>4272.1630000000005</c:v>
                </c:pt>
                <c:pt idx="14">
                  <c:v>4125.692</c:v>
                </c:pt>
                <c:pt idx="15">
                  <c:v>4036.3409999999994</c:v>
                </c:pt>
                <c:pt idx="16">
                  <c:v>4157.1130000000012</c:v>
                </c:pt>
                <c:pt idx="17">
                  <c:v>4216.0509999999995</c:v>
                </c:pt>
                <c:pt idx="18">
                  <c:v>4219.07</c:v>
                </c:pt>
                <c:pt idx="19">
                  <c:v>4418.3680000000004</c:v>
                </c:pt>
                <c:pt idx="20">
                  <c:v>4263.9080000000013</c:v>
                </c:pt>
                <c:pt idx="21">
                  <c:v>3969.3239999999992</c:v>
                </c:pt>
                <c:pt idx="22">
                  <c:v>3634.6579999999999</c:v>
                </c:pt>
                <c:pt idx="23">
                  <c:v>3284.2509999999997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E3C-465A-A20F-C2EEA70A4171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400.00000000000006</c:v>
                </c:pt>
                <c:pt idx="1">
                  <c:v>380</c:v>
                </c:pt>
                <c:pt idx="2">
                  <c:v>366</c:v>
                </c:pt>
                <c:pt idx="3">
                  <c:v>358.99999999999994</c:v>
                </c:pt>
                <c:pt idx="4">
                  <c:v>362</c:v>
                </c:pt>
                <c:pt idx="5">
                  <c:v>380</c:v>
                </c:pt>
                <c:pt idx="6">
                  <c:v>422</c:v>
                </c:pt>
                <c:pt idx="7">
                  <c:v>486</c:v>
                </c:pt>
                <c:pt idx="8">
                  <c:v>531.00000000000011</c:v>
                </c:pt>
                <c:pt idx="9">
                  <c:v>562</c:v>
                </c:pt>
                <c:pt idx="10">
                  <c:v>570</c:v>
                </c:pt>
                <c:pt idx="11">
                  <c:v>581</c:v>
                </c:pt>
                <c:pt idx="12">
                  <c:v>590.99999999999989</c:v>
                </c:pt>
                <c:pt idx="13">
                  <c:v>581</c:v>
                </c:pt>
                <c:pt idx="14">
                  <c:v>565</c:v>
                </c:pt>
                <c:pt idx="15">
                  <c:v>559</c:v>
                </c:pt>
                <c:pt idx="16">
                  <c:v>569</c:v>
                </c:pt>
                <c:pt idx="17">
                  <c:v>580</c:v>
                </c:pt>
                <c:pt idx="18">
                  <c:v>572.99999999999989</c:v>
                </c:pt>
                <c:pt idx="19">
                  <c:v>581</c:v>
                </c:pt>
                <c:pt idx="20">
                  <c:v>549</c:v>
                </c:pt>
                <c:pt idx="21">
                  <c:v>507.00000000000006</c:v>
                </c:pt>
                <c:pt idx="22">
                  <c:v>466</c:v>
                </c:pt>
                <c:pt idx="23">
                  <c:v>414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E3C-465A-A20F-C2EEA70A4171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AE3C-465A-A20F-C2EEA70A4171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8">
                  <c:v>110</c:v>
                </c:pt>
                <c:pt idx="9">
                  <c:v>110</c:v>
                </c:pt>
                <c:pt idx="10">
                  <c:v>110</c:v>
                </c:pt>
                <c:pt idx="14">
                  <c:v>110</c:v>
                </c:pt>
                <c:pt idx="15">
                  <c:v>110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AE3C-465A-A20F-C2EEA70A4171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AE3C-465A-A20F-C2EEA70A4171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AE3C-465A-A20F-C2EEA70A4171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AE3C-465A-A20F-C2EEA70A4171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1587.9</c:v>
                </c:pt>
                <c:pt idx="1">
                  <c:v>1470.5</c:v>
                </c:pt>
                <c:pt idx="2">
                  <c:v>1519.9</c:v>
                </c:pt>
                <c:pt idx="3">
                  <c:v>1771.7</c:v>
                </c:pt>
                <c:pt idx="4">
                  <c:v>1802</c:v>
                </c:pt>
                <c:pt idx="5">
                  <c:v>1788</c:v>
                </c:pt>
                <c:pt idx="6">
                  <c:v>1748</c:v>
                </c:pt>
                <c:pt idx="7">
                  <c:v>1357</c:v>
                </c:pt>
                <c:pt idx="8">
                  <c:v>1735</c:v>
                </c:pt>
                <c:pt idx="9">
                  <c:v>1689</c:v>
                </c:pt>
                <c:pt idx="10">
                  <c:v>1681</c:v>
                </c:pt>
                <c:pt idx="11">
                  <c:v>1647</c:v>
                </c:pt>
                <c:pt idx="12">
                  <c:v>1642</c:v>
                </c:pt>
                <c:pt idx="13">
                  <c:v>1677</c:v>
                </c:pt>
                <c:pt idx="14">
                  <c:v>1716</c:v>
                </c:pt>
                <c:pt idx="15">
                  <c:v>1716</c:v>
                </c:pt>
                <c:pt idx="16">
                  <c:v>1667.5</c:v>
                </c:pt>
                <c:pt idx="17">
                  <c:v>1176.5999999999999</c:v>
                </c:pt>
                <c:pt idx="18">
                  <c:v>1145.5</c:v>
                </c:pt>
                <c:pt idx="19">
                  <c:v>1192.5999999999999</c:v>
                </c:pt>
                <c:pt idx="20">
                  <c:v>1422.2</c:v>
                </c:pt>
                <c:pt idx="21">
                  <c:v>1359</c:v>
                </c:pt>
                <c:pt idx="22">
                  <c:v>648.1</c:v>
                </c:pt>
                <c:pt idx="23">
                  <c:v>550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E3C-465A-A20F-C2EEA70A4171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15</c:v>
                </c:pt>
                <c:pt idx="1">
                  <c:v>15</c:v>
                </c:pt>
                <c:pt idx="2">
                  <c:v>15</c:v>
                </c:pt>
                <c:pt idx="3">
                  <c:v>15</c:v>
                </c:pt>
                <c:pt idx="4">
                  <c:v>15</c:v>
                </c:pt>
                <c:pt idx="5">
                  <c:v>15</c:v>
                </c:pt>
                <c:pt idx="6">
                  <c:v>10.795999999999999</c:v>
                </c:pt>
                <c:pt idx="17">
                  <c:v>2.1349999999999998</c:v>
                </c:pt>
                <c:pt idx="18">
                  <c:v>11.942</c:v>
                </c:pt>
                <c:pt idx="19">
                  <c:v>15</c:v>
                </c:pt>
                <c:pt idx="20">
                  <c:v>15</c:v>
                </c:pt>
                <c:pt idx="21">
                  <c:v>15</c:v>
                </c:pt>
                <c:pt idx="22">
                  <c:v>15</c:v>
                </c:pt>
                <c:pt idx="23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AE3C-465A-A20F-C2EEA70A4171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AE3C-465A-A20F-C2EEA70A4171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AE3C-465A-A20F-C2EEA70A41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97.15</c:v>
                </c:pt>
                <c:pt idx="1">
                  <c:v>92.08</c:v>
                </c:pt>
                <c:pt idx="2">
                  <c:v>88.06</c:v>
                </c:pt>
                <c:pt idx="3">
                  <c:v>88.3</c:v>
                </c:pt>
                <c:pt idx="4">
                  <c:v>87.67</c:v>
                </c:pt>
                <c:pt idx="5">
                  <c:v>90</c:v>
                </c:pt>
                <c:pt idx="6">
                  <c:v>104.69</c:v>
                </c:pt>
                <c:pt idx="7">
                  <c:v>86.14</c:v>
                </c:pt>
                <c:pt idx="8">
                  <c:v>15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0.01</c:v>
                </c:pt>
                <c:pt idx="16">
                  <c:v>61.59</c:v>
                </c:pt>
                <c:pt idx="17">
                  <c:v>118.73</c:v>
                </c:pt>
                <c:pt idx="18">
                  <c:v>147.91</c:v>
                </c:pt>
                <c:pt idx="19">
                  <c:v>173.04</c:v>
                </c:pt>
                <c:pt idx="20">
                  <c:v>146.29</c:v>
                </c:pt>
                <c:pt idx="21">
                  <c:v>121.05</c:v>
                </c:pt>
                <c:pt idx="22">
                  <c:v>106.03</c:v>
                </c:pt>
                <c:pt idx="23">
                  <c:v>91.22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AE3C-465A-A20F-C2EEA70A41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868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45897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7089.8880000000008</v>
      </c>
      <c r="C4" s="18">
        <v>6771.0919999999996</v>
      </c>
      <c r="D4" s="18">
        <v>6718.842999999998</v>
      </c>
      <c r="E4" s="18">
        <v>6941.0880000000006</v>
      </c>
      <c r="F4" s="18">
        <v>6993.4409999999998</v>
      </c>
      <c r="G4" s="18">
        <v>7224.2750000000015</v>
      </c>
      <c r="H4" s="18">
        <v>7605.0220000000008</v>
      </c>
      <c r="I4" s="18">
        <v>7795.5419999999995</v>
      </c>
      <c r="J4" s="18">
        <v>8747.987000000001</v>
      </c>
      <c r="K4" s="18">
        <v>8955.4930000000004</v>
      </c>
      <c r="L4" s="18">
        <v>9171.1630000000005</v>
      </c>
      <c r="M4" s="18">
        <v>9266.1560000000009</v>
      </c>
      <c r="N4" s="18">
        <v>9395.7420000000002</v>
      </c>
      <c r="O4" s="18">
        <v>9279.3629999999957</v>
      </c>
      <c r="P4" s="18">
        <v>9202.7860000000037</v>
      </c>
      <c r="Q4" s="18">
        <v>9056.5780000000013</v>
      </c>
      <c r="R4" s="18">
        <v>8952.0889999999999</v>
      </c>
      <c r="S4" s="18">
        <v>8488.3869999999988</v>
      </c>
      <c r="T4" s="18">
        <v>8400.6689999999999</v>
      </c>
      <c r="U4" s="18">
        <v>8675.8010000000013</v>
      </c>
      <c r="V4" s="18">
        <v>8614.8689999999988</v>
      </c>
      <c r="W4" s="18">
        <v>8037.1070000000018</v>
      </c>
      <c r="X4" s="18">
        <v>6877.87</v>
      </c>
      <c r="Y4" s="18">
        <v>6327.44</v>
      </c>
      <c r="Z4" s="19"/>
      <c r="AA4" s="20">
        <f>SUM(B4:Z4)</f>
        <v>194588.69100000002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97.15</v>
      </c>
      <c r="C7" s="28">
        <v>92.08</v>
      </c>
      <c r="D7" s="28">
        <v>88.06</v>
      </c>
      <c r="E7" s="28">
        <v>88.3</v>
      </c>
      <c r="F7" s="28">
        <v>87.67</v>
      </c>
      <c r="G7" s="28">
        <v>90</v>
      </c>
      <c r="H7" s="28">
        <v>104.69</v>
      </c>
      <c r="I7" s="28">
        <v>86.14</v>
      </c>
      <c r="J7" s="28">
        <v>15</v>
      </c>
      <c r="K7" s="28">
        <v>0</v>
      </c>
      <c r="L7" s="28">
        <v>0</v>
      </c>
      <c r="M7" s="28">
        <v>0</v>
      </c>
      <c r="N7" s="28">
        <v>0</v>
      </c>
      <c r="O7" s="28">
        <v>0</v>
      </c>
      <c r="P7" s="28">
        <v>0</v>
      </c>
      <c r="Q7" s="28">
        <v>0.01</v>
      </c>
      <c r="R7" s="28">
        <v>61.59</v>
      </c>
      <c r="S7" s="28">
        <v>118.73</v>
      </c>
      <c r="T7" s="28">
        <v>147.91</v>
      </c>
      <c r="U7" s="28">
        <v>173.04</v>
      </c>
      <c r="V7" s="28">
        <v>146.29</v>
      </c>
      <c r="W7" s="28">
        <v>121.05</v>
      </c>
      <c r="X7" s="28">
        <v>106.03</v>
      </c>
      <c r="Y7" s="28">
        <v>91.22</v>
      </c>
      <c r="Z7" s="29"/>
      <c r="AA7" s="30">
        <f>IF(SUM(B7:Z7)&lt;&gt;0,AVERAGEIF(B7:Z7,"&lt;&gt;"""),"")</f>
        <v>71.456666666666663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>
        <v>131</v>
      </c>
      <c r="C11" s="47">
        <v>119</v>
      </c>
      <c r="D11" s="47">
        <v>119</v>
      </c>
      <c r="E11" s="47">
        <v>119</v>
      </c>
      <c r="F11" s="47">
        <v>119</v>
      </c>
      <c r="G11" s="47">
        <v>119</v>
      </c>
      <c r="H11" s="47">
        <v>125</v>
      </c>
      <c r="I11" s="47">
        <v>172</v>
      </c>
      <c r="J11" s="47">
        <v>201</v>
      </c>
      <c r="K11" s="47">
        <v>219</v>
      </c>
      <c r="L11" s="47">
        <v>220</v>
      </c>
      <c r="M11" s="47">
        <v>225</v>
      </c>
      <c r="N11" s="47">
        <v>236</v>
      </c>
      <c r="O11" s="47">
        <v>229</v>
      </c>
      <c r="P11" s="47">
        <v>219</v>
      </c>
      <c r="Q11" s="47">
        <v>222</v>
      </c>
      <c r="R11" s="47">
        <v>248</v>
      </c>
      <c r="S11" s="47">
        <v>277</v>
      </c>
      <c r="T11" s="47">
        <v>282</v>
      </c>
      <c r="U11" s="47">
        <v>292</v>
      </c>
      <c r="V11" s="47">
        <v>262</v>
      </c>
      <c r="W11" s="47">
        <v>223</v>
      </c>
      <c r="X11" s="47">
        <v>185</v>
      </c>
      <c r="Y11" s="47">
        <v>135</v>
      </c>
      <c r="Z11" s="48"/>
      <c r="AA11" s="49">
        <f t="shared" si="0"/>
        <v>4698</v>
      </c>
    </row>
    <row r="12" spans="1:27" ht="24.95" customHeight="1" x14ac:dyDescent="0.2">
      <c r="A12" s="50" t="s">
        <v>8</v>
      </c>
      <c r="B12" s="51">
        <v>4416.5200000000004</v>
      </c>
      <c r="C12" s="52">
        <v>3969.9</v>
      </c>
      <c r="D12" s="52">
        <v>3801.7289999999998</v>
      </c>
      <c r="E12" s="52">
        <v>3865.6689999999999</v>
      </c>
      <c r="F12" s="52">
        <v>3763.7160000000003</v>
      </c>
      <c r="G12" s="52">
        <v>3859.9</v>
      </c>
      <c r="H12" s="52">
        <v>3771.3900000000003</v>
      </c>
      <c r="I12" s="52">
        <v>2551.9730000000004</v>
      </c>
      <c r="J12" s="52">
        <v>1654.9</v>
      </c>
      <c r="K12" s="52">
        <v>1494.9</v>
      </c>
      <c r="L12" s="52">
        <v>842.9</v>
      </c>
      <c r="M12" s="52">
        <v>127.9</v>
      </c>
      <c r="N12" s="52">
        <v>127.9</v>
      </c>
      <c r="O12" s="52">
        <v>127.9</v>
      </c>
      <c r="P12" s="52">
        <v>372.9</v>
      </c>
      <c r="Q12" s="52">
        <v>1029.9000000000001</v>
      </c>
      <c r="R12" s="52">
        <v>2246.9</v>
      </c>
      <c r="S12" s="52">
        <v>3680.4900000000002</v>
      </c>
      <c r="T12" s="52">
        <v>4078.5550000000003</v>
      </c>
      <c r="U12" s="52">
        <v>4123.9009999999998</v>
      </c>
      <c r="V12" s="52">
        <v>4060.5309999999999</v>
      </c>
      <c r="W12" s="52">
        <v>3916.5219999999999</v>
      </c>
      <c r="X12" s="52">
        <v>3699.2289999999994</v>
      </c>
      <c r="Y12" s="52">
        <v>3521.6310000000003</v>
      </c>
      <c r="Z12" s="53"/>
      <c r="AA12" s="54">
        <f t="shared" si="0"/>
        <v>65107.756000000008</v>
      </c>
    </row>
    <row r="13" spans="1:27" ht="24.95" customHeight="1" x14ac:dyDescent="0.2">
      <c r="A13" s="50" t="s">
        <v>9</v>
      </c>
      <c r="B13" s="51"/>
      <c r="C13" s="52"/>
      <c r="D13" s="52"/>
      <c r="E13" s="52">
        <v>26</v>
      </c>
      <c r="F13" s="52">
        <v>70</v>
      </c>
      <c r="G13" s="52">
        <v>100</v>
      </c>
      <c r="H13" s="52">
        <v>154</v>
      </c>
      <c r="I13" s="52">
        <v>125</v>
      </c>
      <c r="J13" s="52">
        <v>115</v>
      </c>
      <c r="K13" s="52">
        <v>86</v>
      </c>
      <c r="L13" s="52">
        <v>41</v>
      </c>
      <c r="M13" s="52">
        <v>28</v>
      </c>
      <c r="N13" s="52">
        <v>32</v>
      </c>
      <c r="O13" s="52">
        <v>32</v>
      </c>
      <c r="P13" s="52">
        <v>28</v>
      </c>
      <c r="Q13" s="52">
        <v>28</v>
      </c>
      <c r="R13" s="52"/>
      <c r="S13" s="52"/>
      <c r="T13" s="52">
        <v>1055</v>
      </c>
      <c r="U13" s="52">
        <v>1640</v>
      </c>
      <c r="V13" s="52">
        <v>1695</v>
      </c>
      <c r="W13" s="52">
        <v>1373</v>
      </c>
      <c r="X13" s="52">
        <v>512</v>
      </c>
      <c r="Y13" s="52">
        <v>164</v>
      </c>
      <c r="Z13" s="53"/>
      <c r="AA13" s="54">
        <f t="shared" si="0"/>
        <v>7304</v>
      </c>
    </row>
    <row r="14" spans="1:27" ht="24.95" customHeight="1" x14ac:dyDescent="0.2">
      <c r="A14" s="55" t="s">
        <v>10</v>
      </c>
      <c r="B14" s="56">
        <v>2364.3679999999999</v>
      </c>
      <c r="C14" s="57">
        <v>2503.1920000000005</v>
      </c>
      <c r="D14" s="57">
        <v>2617.114</v>
      </c>
      <c r="E14" s="57">
        <v>2744.4189999999994</v>
      </c>
      <c r="F14" s="57">
        <v>2847.7249999999999</v>
      </c>
      <c r="G14" s="57">
        <v>2947.375</v>
      </c>
      <c r="H14" s="57">
        <v>3352.6319999999996</v>
      </c>
      <c r="I14" s="57">
        <v>4732.5689999999986</v>
      </c>
      <c r="J14" s="57">
        <v>6578.0869999999995</v>
      </c>
      <c r="K14" s="57">
        <v>6962.5929999999998</v>
      </c>
      <c r="L14" s="57">
        <v>7857.262999999999</v>
      </c>
      <c r="M14" s="57">
        <v>8658.2560000000012</v>
      </c>
      <c r="N14" s="57">
        <v>8768.8420000000006</v>
      </c>
      <c r="O14" s="57">
        <v>8669.4629999999979</v>
      </c>
      <c r="P14" s="57">
        <v>8378.8859999999986</v>
      </c>
      <c r="Q14" s="57">
        <v>7589.6779999999999</v>
      </c>
      <c r="R14" s="57">
        <v>6264.1890000000021</v>
      </c>
      <c r="S14" s="57">
        <v>4327.896999999999</v>
      </c>
      <c r="T14" s="57">
        <v>2769.1139999999991</v>
      </c>
      <c r="U14" s="57">
        <v>2316.9</v>
      </c>
      <c r="V14" s="57">
        <v>2329.3380000000002</v>
      </c>
      <c r="W14" s="57">
        <v>2290.585</v>
      </c>
      <c r="X14" s="57">
        <v>2300.6410000000001</v>
      </c>
      <c r="Y14" s="57">
        <v>2317.9089999999997</v>
      </c>
      <c r="Z14" s="58"/>
      <c r="AA14" s="59">
        <f t="shared" si="0"/>
        <v>112489.035</v>
      </c>
    </row>
    <row r="15" spans="1:27" ht="24.95" customHeight="1" x14ac:dyDescent="0.2">
      <c r="A15" s="55" t="s">
        <v>11</v>
      </c>
      <c r="B15" s="56">
        <v>128</v>
      </c>
      <c r="C15" s="57">
        <v>129</v>
      </c>
      <c r="D15" s="57">
        <v>131</v>
      </c>
      <c r="E15" s="57">
        <v>136</v>
      </c>
      <c r="F15" s="57">
        <v>143</v>
      </c>
      <c r="G15" s="57">
        <v>148</v>
      </c>
      <c r="H15" s="57">
        <v>152</v>
      </c>
      <c r="I15" s="57">
        <v>164</v>
      </c>
      <c r="J15" s="57">
        <v>180</v>
      </c>
      <c r="K15" s="57">
        <v>193</v>
      </c>
      <c r="L15" s="57">
        <v>200</v>
      </c>
      <c r="M15" s="57">
        <v>206</v>
      </c>
      <c r="N15" s="57">
        <v>205</v>
      </c>
      <c r="O15" s="57">
        <v>202</v>
      </c>
      <c r="P15" s="57">
        <v>196</v>
      </c>
      <c r="Q15" s="57">
        <v>187</v>
      </c>
      <c r="R15" s="57">
        <v>171</v>
      </c>
      <c r="S15" s="57">
        <v>153</v>
      </c>
      <c r="T15" s="57">
        <v>141</v>
      </c>
      <c r="U15" s="57">
        <v>139</v>
      </c>
      <c r="V15" s="57">
        <v>137</v>
      </c>
      <c r="W15" s="57">
        <v>134</v>
      </c>
      <c r="X15" s="57">
        <v>131</v>
      </c>
      <c r="Y15" s="57">
        <v>129</v>
      </c>
      <c r="Z15" s="58"/>
      <c r="AA15" s="59">
        <f t="shared" si="0"/>
        <v>3835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7039.8880000000008</v>
      </c>
      <c r="C16" s="62">
        <f t="shared" si="1"/>
        <v>6721.0920000000006</v>
      </c>
      <c r="D16" s="62">
        <f t="shared" si="1"/>
        <v>6668.8429999999998</v>
      </c>
      <c r="E16" s="62">
        <f t="shared" si="1"/>
        <v>6891.0879999999997</v>
      </c>
      <c r="F16" s="62">
        <f t="shared" si="1"/>
        <v>6943.4410000000007</v>
      </c>
      <c r="G16" s="62">
        <f t="shared" si="1"/>
        <v>7174.2749999999996</v>
      </c>
      <c r="H16" s="62">
        <f t="shared" si="1"/>
        <v>7555.0219999999999</v>
      </c>
      <c r="I16" s="62">
        <f t="shared" si="1"/>
        <v>7745.5419999999995</v>
      </c>
      <c r="J16" s="62">
        <f t="shared" si="1"/>
        <v>8728.9869999999992</v>
      </c>
      <c r="K16" s="62">
        <f t="shared" si="1"/>
        <v>8955.4930000000004</v>
      </c>
      <c r="L16" s="62">
        <f t="shared" si="1"/>
        <v>9161.1629999999986</v>
      </c>
      <c r="M16" s="62">
        <f t="shared" si="1"/>
        <v>9245.1560000000009</v>
      </c>
      <c r="N16" s="62">
        <f t="shared" si="1"/>
        <v>9369.7420000000002</v>
      </c>
      <c r="O16" s="62">
        <f t="shared" si="1"/>
        <v>9260.3629999999976</v>
      </c>
      <c r="P16" s="62">
        <f t="shared" si="1"/>
        <v>9194.7859999999982</v>
      </c>
      <c r="Q16" s="62">
        <f t="shared" si="1"/>
        <v>9056.5779999999995</v>
      </c>
      <c r="R16" s="62">
        <f t="shared" si="1"/>
        <v>8930.0890000000018</v>
      </c>
      <c r="S16" s="62">
        <f t="shared" si="1"/>
        <v>8438.3869999999988</v>
      </c>
      <c r="T16" s="62">
        <f t="shared" si="1"/>
        <v>8325.6689999999999</v>
      </c>
      <c r="U16" s="62">
        <f t="shared" si="1"/>
        <v>8511.8009999999995</v>
      </c>
      <c r="V16" s="62">
        <f t="shared" si="1"/>
        <v>8483.8690000000006</v>
      </c>
      <c r="W16" s="62">
        <f t="shared" si="1"/>
        <v>7937.107</v>
      </c>
      <c r="X16" s="62">
        <f t="shared" si="1"/>
        <v>6827.869999999999</v>
      </c>
      <c r="Y16" s="62">
        <f t="shared" si="1"/>
        <v>6267.54</v>
      </c>
      <c r="Z16" s="63" t="str">
        <f t="shared" si="1"/>
        <v/>
      </c>
      <c r="AA16" s="64">
        <f>SUM(AA10:AA15)</f>
        <v>193433.79100000003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2324.9</v>
      </c>
      <c r="C29" s="72">
        <v>2379.9</v>
      </c>
      <c r="D29" s="72">
        <v>2450.9</v>
      </c>
      <c r="E29" s="72">
        <v>2559.9</v>
      </c>
      <c r="F29" s="72">
        <v>2667.9</v>
      </c>
      <c r="G29" s="72">
        <v>2751.9</v>
      </c>
      <c r="H29" s="72">
        <v>2944.46</v>
      </c>
      <c r="I29" s="72">
        <v>2869.28</v>
      </c>
      <c r="J29" s="72">
        <v>3170.68</v>
      </c>
      <c r="K29" s="72">
        <v>3614.81</v>
      </c>
      <c r="L29" s="72">
        <v>3892.31</v>
      </c>
      <c r="M29" s="72">
        <v>4057.15</v>
      </c>
      <c r="N29" s="72">
        <v>4100.51</v>
      </c>
      <c r="O29" s="72">
        <v>4000.19</v>
      </c>
      <c r="P29" s="72">
        <v>3751.2</v>
      </c>
      <c r="Q29" s="72">
        <v>3394.62</v>
      </c>
      <c r="R29" s="72">
        <v>3146.46</v>
      </c>
      <c r="S29" s="72">
        <v>2769.05</v>
      </c>
      <c r="T29" s="72">
        <v>3408.38</v>
      </c>
      <c r="U29" s="72">
        <v>3973.9</v>
      </c>
      <c r="V29" s="72">
        <v>3987.9</v>
      </c>
      <c r="W29" s="72">
        <v>3576.9</v>
      </c>
      <c r="X29" s="72">
        <v>2773.9</v>
      </c>
      <c r="Y29" s="72">
        <v>2410.9</v>
      </c>
      <c r="Z29" s="73"/>
      <c r="AA29" s="74">
        <f>SUM(B29:Z29)</f>
        <v>76977.999999999985</v>
      </c>
    </row>
    <row r="30" spans="1:27" ht="24.95" customHeight="1" x14ac:dyDescent="0.2">
      <c r="A30" s="75" t="s">
        <v>24</v>
      </c>
      <c r="B30" s="76">
        <v>2487.9879999999998</v>
      </c>
      <c r="C30" s="77">
        <v>2228.192</v>
      </c>
      <c r="D30" s="77">
        <v>2270.9430000000002</v>
      </c>
      <c r="E30" s="77">
        <v>2384.1880000000001</v>
      </c>
      <c r="F30" s="77">
        <v>2328.5410000000002</v>
      </c>
      <c r="G30" s="77">
        <v>2525.375</v>
      </c>
      <c r="H30" s="77">
        <v>2813.5619999999999</v>
      </c>
      <c r="I30" s="77">
        <v>3079.2620000000002</v>
      </c>
      <c r="J30" s="77">
        <v>4078.3069999999998</v>
      </c>
      <c r="K30" s="77">
        <v>3973.683</v>
      </c>
      <c r="L30" s="77">
        <v>4563.8530000000001</v>
      </c>
      <c r="M30" s="77">
        <v>5209.0060000000003</v>
      </c>
      <c r="N30" s="77">
        <v>5295.232</v>
      </c>
      <c r="O30" s="77">
        <v>5279.1729999999998</v>
      </c>
      <c r="P30" s="77">
        <v>5206.5860000000002</v>
      </c>
      <c r="Q30" s="77">
        <v>4759.9579999999996</v>
      </c>
      <c r="R30" s="77">
        <v>3974.6289999999999</v>
      </c>
      <c r="S30" s="77">
        <v>3452.337</v>
      </c>
      <c r="T30" s="77">
        <v>2675.2890000000002</v>
      </c>
      <c r="U30" s="77">
        <v>2384.9009999999998</v>
      </c>
      <c r="V30" s="77">
        <v>2309.9690000000001</v>
      </c>
      <c r="W30" s="77">
        <v>2143.2069999999999</v>
      </c>
      <c r="X30" s="77">
        <v>1786.97</v>
      </c>
      <c r="Y30" s="77">
        <v>1589.64</v>
      </c>
      <c r="Z30" s="78"/>
      <c r="AA30" s="79">
        <f>SUM(B30:Z30)</f>
        <v>78800.790999999997</v>
      </c>
    </row>
    <row r="31" spans="1:27" ht="24.95" customHeight="1" x14ac:dyDescent="0.2">
      <c r="A31" s="82" t="s">
        <v>25</v>
      </c>
      <c r="B31" s="80">
        <v>2277</v>
      </c>
      <c r="C31" s="81">
        <v>2163</v>
      </c>
      <c r="D31" s="81">
        <v>1997</v>
      </c>
      <c r="E31" s="81">
        <v>1997</v>
      </c>
      <c r="F31" s="81">
        <v>1997</v>
      </c>
      <c r="G31" s="81">
        <v>1947</v>
      </c>
      <c r="H31" s="81">
        <v>1847</v>
      </c>
      <c r="I31" s="81">
        <v>1847</v>
      </c>
      <c r="J31" s="81">
        <v>1499</v>
      </c>
      <c r="K31" s="81">
        <v>1367</v>
      </c>
      <c r="L31" s="81">
        <v>715</v>
      </c>
      <c r="M31" s="81"/>
      <c r="N31" s="81"/>
      <c r="O31" s="81"/>
      <c r="P31" s="81">
        <v>245</v>
      </c>
      <c r="Q31" s="81">
        <v>902</v>
      </c>
      <c r="R31" s="81">
        <v>1831</v>
      </c>
      <c r="S31" s="81">
        <v>2267</v>
      </c>
      <c r="T31" s="81">
        <v>2317</v>
      </c>
      <c r="U31" s="81">
        <v>2317</v>
      </c>
      <c r="V31" s="81">
        <v>2317</v>
      </c>
      <c r="W31" s="81">
        <v>2317</v>
      </c>
      <c r="X31" s="81">
        <v>2317</v>
      </c>
      <c r="Y31" s="81">
        <v>2317</v>
      </c>
      <c r="Z31" s="83"/>
      <c r="AA31" s="84">
        <f>SUM(B31:Z31)</f>
        <v>38800</v>
      </c>
    </row>
    <row r="32" spans="1:27" ht="30" customHeight="1" thickBot="1" x14ac:dyDescent="0.25">
      <c r="A32" s="60" t="s">
        <v>26</v>
      </c>
      <c r="B32" s="61">
        <f>IF(LEN(B$2)&gt;0,SUM(B29:B31),"")</f>
        <v>7089.8879999999999</v>
      </c>
      <c r="C32" s="62">
        <f t="shared" ref="C32:Z32" si="4">IF(LEN(C$2)&gt;0,SUM(C29:C31),"")</f>
        <v>6771.0920000000006</v>
      </c>
      <c r="D32" s="62">
        <f t="shared" si="4"/>
        <v>6718.8430000000008</v>
      </c>
      <c r="E32" s="62">
        <f t="shared" si="4"/>
        <v>6941.0879999999997</v>
      </c>
      <c r="F32" s="62">
        <f t="shared" si="4"/>
        <v>6993.4410000000007</v>
      </c>
      <c r="G32" s="62">
        <f t="shared" si="4"/>
        <v>7224.2749999999996</v>
      </c>
      <c r="H32" s="62">
        <f t="shared" si="4"/>
        <v>7605.0219999999999</v>
      </c>
      <c r="I32" s="62">
        <f t="shared" si="4"/>
        <v>7795.5420000000004</v>
      </c>
      <c r="J32" s="62">
        <f t="shared" si="4"/>
        <v>8747.9869999999992</v>
      </c>
      <c r="K32" s="62">
        <f t="shared" si="4"/>
        <v>8955.4930000000004</v>
      </c>
      <c r="L32" s="62">
        <f t="shared" si="4"/>
        <v>9171.1630000000005</v>
      </c>
      <c r="M32" s="62">
        <f t="shared" si="4"/>
        <v>9266.1560000000009</v>
      </c>
      <c r="N32" s="62">
        <f t="shared" si="4"/>
        <v>9395.7420000000002</v>
      </c>
      <c r="O32" s="62">
        <f t="shared" si="4"/>
        <v>9279.3629999999994</v>
      </c>
      <c r="P32" s="62">
        <f t="shared" si="4"/>
        <v>9202.7860000000001</v>
      </c>
      <c r="Q32" s="62">
        <f t="shared" si="4"/>
        <v>9056.5779999999995</v>
      </c>
      <c r="R32" s="62">
        <f t="shared" si="4"/>
        <v>8952.0889999999999</v>
      </c>
      <c r="S32" s="62">
        <f t="shared" si="4"/>
        <v>8488.3870000000006</v>
      </c>
      <c r="T32" s="62">
        <f t="shared" si="4"/>
        <v>8400.6689999999999</v>
      </c>
      <c r="U32" s="62">
        <f t="shared" si="4"/>
        <v>8675.8009999999995</v>
      </c>
      <c r="V32" s="62">
        <f t="shared" si="4"/>
        <v>8614.8690000000006</v>
      </c>
      <c r="W32" s="62">
        <f t="shared" si="4"/>
        <v>8037.107</v>
      </c>
      <c r="X32" s="62">
        <f t="shared" si="4"/>
        <v>6877.87</v>
      </c>
      <c r="Y32" s="62">
        <f t="shared" si="4"/>
        <v>6317.54</v>
      </c>
      <c r="Z32" s="63" t="str">
        <f t="shared" si="4"/>
        <v/>
      </c>
      <c r="AA32" s="64">
        <f>SUM(AA29:AA31)</f>
        <v>194578.79099999997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>
        <v>10</v>
      </c>
      <c r="U35" s="95">
        <v>114</v>
      </c>
      <c r="V35" s="95">
        <v>81</v>
      </c>
      <c r="W35" s="95">
        <v>50</v>
      </c>
      <c r="X35" s="95"/>
      <c r="Y35" s="95"/>
      <c r="Z35" s="96"/>
      <c r="AA35" s="74">
        <f t="shared" ref="AA35:AA40" si="5">SUM(B35:Z35)</f>
        <v>255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>
        <v>10</v>
      </c>
      <c r="M36" s="99">
        <v>21</v>
      </c>
      <c r="N36" s="99">
        <v>26</v>
      </c>
      <c r="O36" s="99">
        <v>19</v>
      </c>
      <c r="P36" s="99">
        <v>8</v>
      </c>
      <c r="Q36" s="99"/>
      <c r="R36" s="99"/>
      <c r="S36" s="99"/>
      <c r="T36" s="99">
        <v>15</v>
      </c>
      <c r="U36" s="99"/>
      <c r="V36" s="99"/>
      <c r="W36" s="99"/>
      <c r="X36" s="99"/>
      <c r="Y36" s="99"/>
      <c r="Z36" s="100"/>
      <c r="AA36" s="79">
        <f t="shared" si="5"/>
        <v>99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>
        <v>9.9</v>
      </c>
      <c r="Z37" s="100"/>
      <c r="AA37" s="79">
        <f t="shared" si="5"/>
        <v>9.9</v>
      </c>
    </row>
    <row r="38" spans="1:27" ht="24.95" customHeight="1" x14ac:dyDescent="0.2">
      <c r="A38" s="97" t="s">
        <v>31</v>
      </c>
      <c r="B38" s="98">
        <v>50</v>
      </c>
      <c r="C38" s="99">
        <v>50</v>
      </c>
      <c r="D38" s="99">
        <v>50</v>
      </c>
      <c r="E38" s="99">
        <v>50</v>
      </c>
      <c r="F38" s="99">
        <v>50</v>
      </c>
      <c r="G38" s="99">
        <v>50</v>
      </c>
      <c r="H38" s="99">
        <v>50</v>
      </c>
      <c r="I38" s="99">
        <v>50</v>
      </c>
      <c r="J38" s="99">
        <v>19</v>
      </c>
      <c r="K38" s="99"/>
      <c r="L38" s="99"/>
      <c r="M38" s="99"/>
      <c r="N38" s="99"/>
      <c r="O38" s="99"/>
      <c r="P38" s="99"/>
      <c r="Q38" s="99"/>
      <c r="R38" s="99">
        <v>22</v>
      </c>
      <c r="S38" s="99">
        <v>50</v>
      </c>
      <c r="T38" s="99">
        <v>50</v>
      </c>
      <c r="U38" s="99">
        <v>50</v>
      </c>
      <c r="V38" s="99">
        <v>50</v>
      </c>
      <c r="W38" s="99">
        <v>50</v>
      </c>
      <c r="X38" s="99">
        <v>50</v>
      </c>
      <c r="Y38" s="99">
        <v>50</v>
      </c>
      <c r="Z38" s="100"/>
      <c r="AA38" s="79">
        <f t="shared" si="5"/>
        <v>791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50</v>
      </c>
      <c r="C40" s="88">
        <f t="shared" si="6"/>
        <v>50</v>
      </c>
      <c r="D40" s="88">
        <f t="shared" si="6"/>
        <v>50</v>
      </c>
      <c r="E40" s="88">
        <f t="shared" si="6"/>
        <v>50</v>
      </c>
      <c r="F40" s="88">
        <f t="shared" si="6"/>
        <v>50</v>
      </c>
      <c r="G40" s="88">
        <f t="shared" si="6"/>
        <v>50</v>
      </c>
      <c r="H40" s="88">
        <f t="shared" si="6"/>
        <v>50</v>
      </c>
      <c r="I40" s="88">
        <f t="shared" si="6"/>
        <v>50</v>
      </c>
      <c r="J40" s="88">
        <f t="shared" si="6"/>
        <v>19</v>
      </c>
      <c r="K40" s="88">
        <f t="shared" si="6"/>
        <v>0</v>
      </c>
      <c r="L40" s="88">
        <f t="shared" si="6"/>
        <v>10</v>
      </c>
      <c r="M40" s="88">
        <f t="shared" si="6"/>
        <v>21</v>
      </c>
      <c r="N40" s="88">
        <f t="shared" si="6"/>
        <v>26</v>
      </c>
      <c r="O40" s="88">
        <f t="shared" si="6"/>
        <v>19</v>
      </c>
      <c r="P40" s="88">
        <f t="shared" si="6"/>
        <v>8</v>
      </c>
      <c r="Q40" s="88">
        <f t="shared" si="6"/>
        <v>0</v>
      </c>
      <c r="R40" s="88">
        <f t="shared" si="6"/>
        <v>22</v>
      </c>
      <c r="S40" s="88">
        <f t="shared" si="6"/>
        <v>50</v>
      </c>
      <c r="T40" s="88">
        <f t="shared" si="6"/>
        <v>75</v>
      </c>
      <c r="U40" s="88">
        <f t="shared" si="6"/>
        <v>164</v>
      </c>
      <c r="V40" s="88">
        <f t="shared" si="6"/>
        <v>131</v>
      </c>
      <c r="W40" s="88">
        <f t="shared" si="6"/>
        <v>100</v>
      </c>
      <c r="X40" s="88">
        <f t="shared" si="6"/>
        <v>50</v>
      </c>
      <c r="Y40" s="88">
        <f t="shared" si="6"/>
        <v>59.9</v>
      </c>
      <c r="Z40" s="89" t="str">
        <f t="shared" si="6"/>
        <v/>
      </c>
      <c r="AA40" s="90">
        <f t="shared" si="5"/>
        <v>1154.9000000000001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>
        <v>9.9</v>
      </c>
      <c r="Z45" s="100"/>
      <c r="AA45" s="79">
        <f t="shared" si="7"/>
        <v>9.9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9.9</v>
      </c>
      <c r="Z49" s="89" t="str">
        <f t="shared" si="8"/>
        <v/>
      </c>
      <c r="AA49" s="90">
        <f t="shared" si="7"/>
        <v>9.9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7089.8880000000008</v>
      </c>
      <c r="C52" s="88">
        <f t="shared" si="10"/>
        <v>6771.0920000000006</v>
      </c>
      <c r="D52" s="88">
        <f t="shared" si="10"/>
        <v>6718.8429999999998</v>
      </c>
      <c r="E52" s="88">
        <f t="shared" si="10"/>
        <v>6941.0879999999997</v>
      </c>
      <c r="F52" s="88">
        <f t="shared" si="10"/>
        <v>6993.4410000000007</v>
      </c>
      <c r="G52" s="88">
        <f t="shared" si="10"/>
        <v>7224.2749999999996</v>
      </c>
      <c r="H52" s="88">
        <f t="shared" si="10"/>
        <v>7605.0219999999999</v>
      </c>
      <c r="I52" s="88">
        <f t="shared" si="10"/>
        <v>7795.5419999999995</v>
      </c>
      <c r="J52" s="88">
        <f t="shared" si="10"/>
        <v>8747.9869999999992</v>
      </c>
      <c r="K52" s="88">
        <f t="shared" si="10"/>
        <v>8955.4930000000004</v>
      </c>
      <c r="L52" s="88">
        <f t="shared" si="10"/>
        <v>9171.1629999999986</v>
      </c>
      <c r="M52" s="88">
        <f t="shared" si="10"/>
        <v>9266.1560000000009</v>
      </c>
      <c r="N52" s="88">
        <f t="shared" si="10"/>
        <v>9395.7420000000002</v>
      </c>
      <c r="O52" s="88">
        <f t="shared" si="10"/>
        <v>9279.3629999999976</v>
      </c>
      <c r="P52" s="88">
        <f t="shared" si="10"/>
        <v>9202.7859999999982</v>
      </c>
      <c r="Q52" s="88">
        <f t="shared" si="10"/>
        <v>9056.5779999999995</v>
      </c>
      <c r="R52" s="88">
        <f t="shared" si="10"/>
        <v>8952.0890000000018</v>
      </c>
      <c r="S52" s="88">
        <f t="shared" si="10"/>
        <v>8488.3869999999988</v>
      </c>
      <c r="T52" s="88">
        <f t="shared" si="10"/>
        <v>8400.6689999999999</v>
      </c>
      <c r="U52" s="88">
        <f t="shared" si="10"/>
        <v>8675.8009999999995</v>
      </c>
      <c r="V52" s="88">
        <f t="shared" si="10"/>
        <v>8614.8690000000006</v>
      </c>
      <c r="W52" s="88">
        <f t="shared" si="10"/>
        <v>8037.107</v>
      </c>
      <c r="X52" s="88">
        <f t="shared" si="10"/>
        <v>6877.869999999999</v>
      </c>
      <c r="Y52" s="88">
        <f t="shared" si="10"/>
        <v>6327.44</v>
      </c>
      <c r="Z52" s="89" t="str">
        <f t="shared" si="10"/>
        <v/>
      </c>
      <c r="AA52" s="104">
        <f>SUM(B52:Z52)</f>
        <v>194588.69099999996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45897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7089.9299999999994</v>
      </c>
      <c r="C4" s="18">
        <v>6771.0470000000014</v>
      </c>
      <c r="D4" s="18">
        <v>6718.8749999999991</v>
      </c>
      <c r="E4" s="18">
        <v>6941.1159999999991</v>
      </c>
      <c r="F4" s="18">
        <v>6993.4410000000016</v>
      </c>
      <c r="G4" s="18">
        <v>7224.2749999999996</v>
      </c>
      <c r="H4" s="18">
        <v>7605.0220000000018</v>
      </c>
      <c r="I4" s="18">
        <v>7795.5420000000004</v>
      </c>
      <c r="J4" s="18">
        <v>8747.9869999999974</v>
      </c>
      <c r="K4" s="18">
        <v>8955.4930000000004</v>
      </c>
      <c r="L4" s="18">
        <v>9171.1630000000005</v>
      </c>
      <c r="M4" s="18">
        <v>9266.1560000000045</v>
      </c>
      <c r="N4" s="18">
        <v>9395.7419999999984</v>
      </c>
      <c r="O4" s="18">
        <v>9279.363000000003</v>
      </c>
      <c r="P4" s="18">
        <v>9202.7860000000037</v>
      </c>
      <c r="Q4" s="18">
        <v>9056.5779999999995</v>
      </c>
      <c r="R4" s="18">
        <v>8952.0960000000014</v>
      </c>
      <c r="S4" s="18">
        <v>8488.402</v>
      </c>
      <c r="T4" s="18">
        <v>8400.7119999999995</v>
      </c>
      <c r="U4" s="18">
        <v>8675.850000000004</v>
      </c>
      <c r="V4" s="18">
        <v>8614.8819999999996</v>
      </c>
      <c r="W4" s="18">
        <v>8037.1410000000033</v>
      </c>
      <c r="X4" s="18">
        <v>6877.85</v>
      </c>
      <c r="Y4" s="18">
        <v>6327.4549999999999</v>
      </c>
      <c r="Z4" s="19"/>
      <c r="AA4" s="20">
        <f>SUM(B4:Z4)</f>
        <v>194588.90400000001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97.15</v>
      </c>
      <c r="C7" s="28">
        <v>92.08</v>
      </c>
      <c r="D7" s="28">
        <v>88.06</v>
      </c>
      <c r="E7" s="28">
        <v>88.3</v>
      </c>
      <c r="F7" s="28">
        <v>87.67</v>
      </c>
      <c r="G7" s="28">
        <v>90</v>
      </c>
      <c r="H7" s="28">
        <v>104.69</v>
      </c>
      <c r="I7" s="28">
        <v>86.14</v>
      </c>
      <c r="J7" s="28">
        <v>15</v>
      </c>
      <c r="K7" s="28">
        <v>0</v>
      </c>
      <c r="L7" s="28">
        <v>0</v>
      </c>
      <c r="M7" s="28">
        <v>0</v>
      </c>
      <c r="N7" s="28">
        <v>0</v>
      </c>
      <c r="O7" s="28">
        <v>0</v>
      </c>
      <c r="P7" s="28">
        <v>0</v>
      </c>
      <c r="Q7" s="28">
        <v>0.01</v>
      </c>
      <c r="R7" s="28">
        <v>61.59</v>
      </c>
      <c r="S7" s="28">
        <v>118.73</v>
      </c>
      <c r="T7" s="28">
        <v>147.91</v>
      </c>
      <c r="U7" s="28">
        <v>173.04</v>
      </c>
      <c r="V7" s="28">
        <v>146.29</v>
      </c>
      <c r="W7" s="28">
        <v>121.05</v>
      </c>
      <c r="X7" s="28">
        <v>106.03</v>
      </c>
      <c r="Y7" s="28">
        <v>91.22</v>
      </c>
      <c r="Z7" s="29"/>
      <c r="AA7" s="30">
        <f>IF(SUM(B7:Z7)&lt;&gt;0,AVERAGEIF(B7:Z7,"&lt;&gt;"""),"")</f>
        <v>71.456666666666663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15</v>
      </c>
      <c r="C14" s="57">
        <v>15</v>
      </c>
      <c r="D14" s="57">
        <v>15</v>
      </c>
      <c r="E14" s="57">
        <v>15</v>
      </c>
      <c r="F14" s="57">
        <v>15</v>
      </c>
      <c r="G14" s="57">
        <v>15</v>
      </c>
      <c r="H14" s="57">
        <v>10.795999999999999</v>
      </c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>
        <v>2.1349999999999998</v>
      </c>
      <c r="T14" s="57">
        <v>11.942</v>
      </c>
      <c r="U14" s="57">
        <v>15</v>
      </c>
      <c r="V14" s="57">
        <v>15</v>
      </c>
      <c r="W14" s="57">
        <v>15</v>
      </c>
      <c r="X14" s="57">
        <v>15</v>
      </c>
      <c r="Y14" s="57">
        <v>15</v>
      </c>
      <c r="Z14" s="58"/>
      <c r="AA14" s="59">
        <f t="shared" si="0"/>
        <v>189.87299999999999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15</v>
      </c>
      <c r="C16" s="62">
        <f t="shared" ref="C16:Z16" si="1">IF(LEN(C$2)&gt;0,SUM(C10:C15),"")</f>
        <v>15</v>
      </c>
      <c r="D16" s="62">
        <f t="shared" si="1"/>
        <v>15</v>
      </c>
      <c r="E16" s="62">
        <f t="shared" si="1"/>
        <v>15</v>
      </c>
      <c r="F16" s="62">
        <f t="shared" si="1"/>
        <v>15</v>
      </c>
      <c r="G16" s="62">
        <f t="shared" si="1"/>
        <v>15</v>
      </c>
      <c r="H16" s="62">
        <f t="shared" si="1"/>
        <v>10.795999999999999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2.1349999999999998</v>
      </c>
      <c r="T16" s="62">
        <f t="shared" si="1"/>
        <v>11.942</v>
      </c>
      <c r="U16" s="62">
        <f t="shared" si="1"/>
        <v>15</v>
      </c>
      <c r="V16" s="62">
        <f t="shared" si="1"/>
        <v>15</v>
      </c>
      <c r="W16" s="62">
        <f t="shared" si="1"/>
        <v>15</v>
      </c>
      <c r="X16" s="62">
        <f t="shared" si="1"/>
        <v>15</v>
      </c>
      <c r="Y16" s="62">
        <f t="shared" si="1"/>
        <v>15</v>
      </c>
      <c r="Z16" s="63" t="str">
        <f t="shared" si="1"/>
        <v/>
      </c>
      <c r="AA16" s="64">
        <f>SUM(AA10:AA15)</f>
        <v>189.87299999999999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689.14600000000007</v>
      </c>
      <c r="C19" s="72">
        <v>731.61699999999996</v>
      </c>
      <c r="D19" s="72">
        <v>727.78000000000009</v>
      </c>
      <c r="E19" s="72">
        <v>779.83500000000004</v>
      </c>
      <c r="F19" s="72">
        <v>744.23099999999988</v>
      </c>
      <c r="G19" s="72">
        <v>749.13100000000009</v>
      </c>
      <c r="H19" s="72">
        <v>749.26099999999997</v>
      </c>
      <c r="I19" s="72">
        <v>738.899</v>
      </c>
      <c r="J19" s="72">
        <v>738.02200000000005</v>
      </c>
      <c r="K19" s="72">
        <v>757.82200000000012</v>
      </c>
      <c r="L19" s="72">
        <v>782.53899999999999</v>
      </c>
      <c r="M19" s="72">
        <v>784.05900000000008</v>
      </c>
      <c r="N19" s="72">
        <v>784.59900000000005</v>
      </c>
      <c r="O19" s="72">
        <v>785.47900000000004</v>
      </c>
      <c r="P19" s="72">
        <v>792.14300000000003</v>
      </c>
      <c r="Q19" s="72">
        <v>792.50200000000007</v>
      </c>
      <c r="R19" s="72">
        <v>730.97500000000002</v>
      </c>
      <c r="S19" s="72">
        <v>725.30499999999995</v>
      </c>
      <c r="T19" s="72">
        <v>685.56</v>
      </c>
      <c r="U19" s="72">
        <v>674.64799999999991</v>
      </c>
      <c r="V19" s="72">
        <v>682.79899999999998</v>
      </c>
      <c r="W19" s="72">
        <v>684.28500000000008</v>
      </c>
      <c r="X19" s="72">
        <v>687.702</v>
      </c>
      <c r="Y19" s="72">
        <v>691.06600000000003</v>
      </c>
      <c r="Z19" s="73"/>
      <c r="AA19" s="74">
        <f t="shared" ref="AA19:AA25" si="2">SUM(B19:Z19)</f>
        <v>17689.404999999999</v>
      </c>
    </row>
    <row r="20" spans="1:27" ht="24.95" customHeight="1" x14ac:dyDescent="0.2">
      <c r="A20" s="75" t="s">
        <v>15</v>
      </c>
      <c r="B20" s="76">
        <v>1279.8489999999999</v>
      </c>
      <c r="C20" s="77">
        <v>1252.0029999999999</v>
      </c>
      <c r="D20" s="77">
        <v>1257.636</v>
      </c>
      <c r="E20" s="77">
        <v>1251.3210000000001</v>
      </c>
      <c r="F20" s="77">
        <v>1296.9190000000001</v>
      </c>
      <c r="G20" s="77">
        <v>1417.2669999999996</v>
      </c>
      <c r="H20" s="77">
        <v>1591.3620000000005</v>
      </c>
      <c r="I20" s="77">
        <v>1728.0060000000001</v>
      </c>
      <c r="J20" s="77">
        <v>1774.71</v>
      </c>
      <c r="K20" s="77">
        <v>1771.2309999999998</v>
      </c>
      <c r="L20" s="77">
        <v>1758.038</v>
      </c>
      <c r="M20" s="77">
        <v>1762.7450000000001</v>
      </c>
      <c r="N20" s="77">
        <v>1777.1840000000004</v>
      </c>
      <c r="O20" s="77">
        <v>1747.221</v>
      </c>
      <c r="P20" s="77">
        <v>1702.451</v>
      </c>
      <c r="Q20" s="77">
        <v>1682.7349999999999</v>
      </c>
      <c r="R20" s="77">
        <v>1688.508</v>
      </c>
      <c r="S20" s="77">
        <v>1664.3110000000001</v>
      </c>
      <c r="T20" s="77">
        <v>1629.1399999999999</v>
      </c>
      <c r="U20" s="77">
        <v>1636.2339999999999</v>
      </c>
      <c r="V20" s="77">
        <v>1534.9750000000004</v>
      </c>
      <c r="W20" s="77">
        <v>1378.0320000000002</v>
      </c>
      <c r="X20" s="77">
        <v>1311.3899999999999</v>
      </c>
      <c r="Y20" s="77">
        <v>1277.1380000000001</v>
      </c>
      <c r="Z20" s="78"/>
      <c r="AA20" s="79">
        <f t="shared" si="2"/>
        <v>37170.406000000003</v>
      </c>
    </row>
    <row r="21" spans="1:27" ht="24.95" customHeight="1" x14ac:dyDescent="0.2">
      <c r="A21" s="75" t="s">
        <v>16</v>
      </c>
      <c r="B21" s="80">
        <v>3025.0349999999999</v>
      </c>
      <c r="C21" s="81">
        <v>2829.9270000000001</v>
      </c>
      <c r="D21" s="81">
        <v>2739.0590000000002</v>
      </c>
      <c r="E21" s="81">
        <v>2668.2599999999998</v>
      </c>
      <c r="F21" s="81">
        <v>2675.2909999999993</v>
      </c>
      <c r="G21" s="81">
        <v>2774.877</v>
      </c>
      <c r="H21" s="81">
        <v>2989.1029999999996</v>
      </c>
      <c r="I21" s="81">
        <v>3377.6369999999997</v>
      </c>
      <c r="J21" s="81">
        <v>3735.7549999999997</v>
      </c>
      <c r="K21" s="81">
        <v>3929.4399999999996</v>
      </c>
      <c r="L21" s="81">
        <v>4103.0860000000002</v>
      </c>
      <c r="M21" s="81">
        <v>4280.3519999999999</v>
      </c>
      <c r="N21" s="81">
        <v>4365.4590000000007</v>
      </c>
      <c r="O21" s="81">
        <v>4272.1630000000005</v>
      </c>
      <c r="P21" s="81">
        <v>4125.692</v>
      </c>
      <c r="Q21" s="81">
        <v>4036.3409999999994</v>
      </c>
      <c r="R21" s="81">
        <v>4157.1130000000012</v>
      </c>
      <c r="S21" s="81">
        <v>4216.0509999999995</v>
      </c>
      <c r="T21" s="81">
        <v>4219.07</v>
      </c>
      <c r="U21" s="81">
        <v>4418.3680000000004</v>
      </c>
      <c r="V21" s="81">
        <v>4263.9080000000013</v>
      </c>
      <c r="W21" s="81">
        <v>3969.3239999999992</v>
      </c>
      <c r="X21" s="81">
        <v>3634.6579999999999</v>
      </c>
      <c r="Y21" s="81">
        <v>3284.2509999999997</v>
      </c>
      <c r="Z21" s="78"/>
      <c r="AA21" s="79">
        <f t="shared" si="2"/>
        <v>88090.22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>
        <v>110</v>
      </c>
      <c r="K22" s="81">
        <v>110</v>
      </c>
      <c r="L22" s="81">
        <v>110</v>
      </c>
      <c r="M22" s="81"/>
      <c r="N22" s="81"/>
      <c r="O22" s="81"/>
      <c r="P22" s="81">
        <v>110</v>
      </c>
      <c r="Q22" s="81">
        <v>110</v>
      </c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550</v>
      </c>
    </row>
    <row r="23" spans="1:27" ht="24.95" customHeight="1" x14ac:dyDescent="0.2">
      <c r="A23" s="85" t="s">
        <v>18</v>
      </c>
      <c r="B23" s="77">
        <v>93</v>
      </c>
      <c r="C23" s="77">
        <v>92</v>
      </c>
      <c r="D23" s="77">
        <v>93.5</v>
      </c>
      <c r="E23" s="77">
        <v>96</v>
      </c>
      <c r="F23" s="77">
        <v>98</v>
      </c>
      <c r="G23" s="77">
        <v>100</v>
      </c>
      <c r="H23" s="77">
        <v>94.5</v>
      </c>
      <c r="I23" s="77">
        <v>108</v>
      </c>
      <c r="J23" s="77">
        <v>123.5</v>
      </c>
      <c r="K23" s="77">
        <v>136</v>
      </c>
      <c r="L23" s="77">
        <v>166.5</v>
      </c>
      <c r="M23" s="77">
        <v>211</v>
      </c>
      <c r="N23" s="77">
        <v>235.5</v>
      </c>
      <c r="O23" s="77">
        <v>216.5</v>
      </c>
      <c r="P23" s="77">
        <v>191.5</v>
      </c>
      <c r="Q23" s="77">
        <v>160</v>
      </c>
      <c r="R23" s="77">
        <v>139</v>
      </c>
      <c r="S23" s="77">
        <v>124</v>
      </c>
      <c r="T23" s="77">
        <v>136.5</v>
      </c>
      <c r="U23" s="77">
        <v>158</v>
      </c>
      <c r="V23" s="77">
        <v>147</v>
      </c>
      <c r="W23" s="77">
        <v>124.5</v>
      </c>
      <c r="X23" s="77">
        <v>115</v>
      </c>
      <c r="Y23" s="77">
        <v>96</v>
      </c>
      <c r="Z23" s="77"/>
      <c r="AA23" s="79">
        <f t="shared" si="2"/>
        <v>3255.5</v>
      </c>
    </row>
    <row r="24" spans="1:27" ht="24.95" customHeight="1" x14ac:dyDescent="0.2">
      <c r="A24" s="85" t="s">
        <v>19</v>
      </c>
      <c r="B24" s="77">
        <v>400.00000000000006</v>
      </c>
      <c r="C24" s="77">
        <v>380</v>
      </c>
      <c r="D24" s="77">
        <v>366</v>
      </c>
      <c r="E24" s="77">
        <v>358.99999999999994</v>
      </c>
      <c r="F24" s="77">
        <v>362</v>
      </c>
      <c r="G24" s="77">
        <v>380</v>
      </c>
      <c r="H24" s="77">
        <v>422</v>
      </c>
      <c r="I24" s="77">
        <v>486</v>
      </c>
      <c r="J24" s="77">
        <v>531.00000000000011</v>
      </c>
      <c r="K24" s="77">
        <v>562</v>
      </c>
      <c r="L24" s="77">
        <v>570</v>
      </c>
      <c r="M24" s="77">
        <v>581</v>
      </c>
      <c r="N24" s="77">
        <v>590.99999999999989</v>
      </c>
      <c r="O24" s="77">
        <v>581</v>
      </c>
      <c r="P24" s="77">
        <v>565</v>
      </c>
      <c r="Q24" s="77">
        <v>559</v>
      </c>
      <c r="R24" s="77">
        <v>569</v>
      </c>
      <c r="S24" s="77">
        <v>580</v>
      </c>
      <c r="T24" s="77">
        <v>572.99999999999989</v>
      </c>
      <c r="U24" s="77">
        <v>581</v>
      </c>
      <c r="V24" s="77">
        <v>549</v>
      </c>
      <c r="W24" s="77">
        <v>507.00000000000006</v>
      </c>
      <c r="X24" s="77">
        <v>466</v>
      </c>
      <c r="Y24" s="77">
        <v>414</v>
      </c>
      <c r="Z24" s="77"/>
      <c r="AA24" s="79">
        <f t="shared" si="2"/>
        <v>11934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5487.03</v>
      </c>
      <c r="C26" s="88">
        <f t="shared" ref="C26:Z26" si="3">IF(LEN(C$2)&gt;0,SUM(C19:C25),"")</f>
        <v>5285.5470000000005</v>
      </c>
      <c r="D26" s="88">
        <f t="shared" si="3"/>
        <v>5183.9750000000004</v>
      </c>
      <c r="E26" s="88">
        <f t="shared" si="3"/>
        <v>5154.4160000000002</v>
      </c>
      <c r="F26" s="88">
        <f t="shared" si="3"/>
        <v>5176.4409999999989</v>
      </c>
      <c r="G26" s="88">
        <f t="shared" si="3"/>
        <v>5421.2749999999996</v>
      </c>
      <c r="H26" s="88">
        <f t="shared" si="3"/>
        <v>5846.2260000000006</v>
      </c>
      <c r="I26" s="88">
        <f t="shared" si="3"/>
        <v>6438.5419999999995</v>
      </c>
      <c r="J26" s="88">
        <f t="shared" si="3"/>
        <v>7012.9869999999992</v>
      </c>
      <c r="K26" s="88">
        <f t="shared" si="3"/>
        <v>7266.4929999999995</v>
      </c>
      <c r="L26" s="88">
        <f t="shared" si="3"/>
        <v>7490.1630000000005</v>
      </c>
      <c r="M26" s="88">
        <f t="shared" si="3"/>
        <v>7619.1559999999999</v>
      </c>
      <c r="N26" s="88">
        <f t="shared" si="3"/>
        <v>7753.7420000000011</v>
      </c>
      <c r="O26" s="88">
        <f t="shared" si="3"/>
        <v>7602.3630000000003</v>
      </c>
      <c r="P26" s="88">
        <f t="shared" si="3"/>
        <v>7486.7860000000001</v>
      </c>
      <c r="Q26" s="88">
        <f t="shared" si="3"/>
        <v>7340.5779999999995</v>
      </c>
      <c r="R26" s="88">
        <f t="shared" si="3"/>
        <v>7284.5960000000014</v>
      </c>
      <c r="S26" s="88">
        <f t="shared" si="3"/>
        <v>7309.6669999999995</v>
      </c>
      <c r="T26" s="88">
        <f t="shared" si="3"/>
        <v>7243.2699999999995</v>
      </c>
      <c r="U26" s="88">
        <f t="shared" si="3"/>
        <v>7468.25</v>
      </c>
      <c r="V26" s="88">
        <f t="shared" si="3"/>
        <v>7177.6820000000016</v>
      </c>
      <c r="W26" s="88">
        <f t="shared" si="3"/>
        <v>6663.1409999999996</v>
      </c>
      <c r="X26" s="88">
        <f t="shared" si="3"/>
        <v>6214.75</v>
      </c>
      <c r="Y26" s="88">
        <f t="shared" si="3"/>
        <v>5762.4549999999999</v>
      </c>
      <c r="Z26" s="89" t="str">
        <f t="shared" si="3"/>
        <v/>
      </c>
      <c r="AA26" s="90">
        <f>SUM(AA19:AA25)</f>
        <v>158689.53100000002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735</v>
      </c>
      <c r="C29" s="72">
        <v>713</v>
      </c>
      <c r="D29" s="72">
        <v>698.5</v>
      </c>
      <c r="E29" s="72">
        <v>694</v>
      </c>
      <c r="F29" s="72">
        <v>699</v>
      </c>
      <c r="G29" s="72">
        <v>724</v>
      </c>
      <c r="H29" s="72">
        <v>767.06</v>
      </c>
      <c r="I29" s="72">
        <v>889.38</v>
      </c>
      <c r="J29" s="72">
        <v>976.28</v>
      </c>
      <c r="K29" s="72">
        <v>1104.9100000000001</v>
      </c>
      <c r="L29" s="72">
        <v>1148.9100000000001</v>
      </c>
      <c r="M29" s="72">
        <v>1205.25</v>
      </c>
      <c r="N29" s="72">
        <v>1239.1099999999999</v>
      </c>
      <c r="O29" s="72">
        <v>1210.79</v>
      </c>
      <c r="P29" s="72">
        <v>1138.8</v>
      </c>
      <c r="Q29" s="72">
        <v>1096.72</v>
      </c>
      <c r="R29" s="72">
        <v>1008.56</v>
      </c>
      <c r="S29" s="72">
        <v>982.15</v>
      </c>
      <c r="T29" s="72">
        <v>920.98</v>
      </c>
      <c r="U29" s="72">
        <v>950</v>
      </c>
      <c r="V29" s="72">
        <v>907</v>
      </c>
      <c r="W29" s="72">
        <v>851.5</v>
      </c>
      <c r="X29" s="72">
        <v>845</v>
      </c>
      <c r="Y29" s="72">
        <v>771</v>
      </c>
      <c r="Z29" s="73"/>
      <c r="AA29" s="74">
        <f>SUM(B29:Z29)</f>
        <v>22276.899999999998</v>
      </c>
    </row>
    <row r="30" spans="1:27" ht="24.95" customHeight="1" x14ac:dyDescent="0.2">
      <c r="A30" s="75" t="s">
        <v>24</v>
      </c>
      <c r="B30" s="76">
        <v>5317.03</v>
      </c>
      <c r="C30" s="77">
        <v>5137.5469999999996</v>
      </c>
      <c r="D30" s="77">
        <v>5050.4750000000004</v>
      </c>
      <c r="E30" s="77">
        <v>5025.4160000000002</v>
      </c>
      <c r="F30" s="77">
        <v>5042.4409999999998</v>
      </c>
      <c r="G30" s="77">
        <v>5262.2749999999996</v>
      </c>
      <c r="H30" s="77">
        <v>5639.9620000000004</v>
      </c>
      <c r="I30" s="77">
        <v>6079.1620000000003</v>
      </c>
      <c r="J30" s="77">
        <v>6771.7070000000003</v>
      </c>
      <c r="K30" s="77">
        <v>6877.5829999999996</v>
      </c>
      <c r="L30" s="77">
        <v>7057.2529999999997</v>
      </c>
      <c r="M30" s="77">
        <v>7129.9059999999999</v>
      </c>
      <c r="N30" s="77">
        <v>7224.6319999999996</v>
      </c>
      <c r="O30" s="77">
        <v>7107.5730000000003</v>
      </c>
      <c r="P30" s="77">
        <v>7063.9859999999999</v>
      </c>
      <c r="Q30" s="77">
        <v>6959.8580000000002</v>
      </c>
      <c r="R30" s="77">
        <v>7011.0360000000001</v>
      </c>
      <c r="S30" s="77">
        <v>6879.652</v>
      </c>
      <c r="T30" s="77">
        <v>6883.232</v>
      </c>
      <c r="U30" s="77">
        <v>6985.25</v>
      </c>
      <c r="V30" s="77">
        <v>6737.6819999999998</v>
      </c>
      <c r="W30" s="77">
        <v>6350.6409999999996</v>
      </c>
      <c r="X30" s="77">
        <v>5934.75</v>
      </c>
      <c r="Y30" s="77">
        <v>5556.4549999999999</v>
      </c>
      <c r="Z30" s="78"/>
      <c r="AA30" s="79">
        <f>SUM(B30:Z30)</f>
        <v>151085.50399999999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6052.03</v>
      </c>
      <c r="C32" s="62">
        <f t="shared" ref="C32:Z32" si="4">IF(LEN(C$2)&gt;0,SUM(C29:C31),"")</f>
        <v>5850.5469999999996</v>
      </c>
      <c r="D32" s="62">
        <f t="shared" si="4"/>
        <v>5748.9750000000004</v>
      </c>
      <c r="E32" s="62">
        <f t="shared" si="4"/>
        <v>5719.4160000000002</v>
      </c>
      <c r="F32" s="62">
        <f t="shared" si="4"/>
        <v>5741.4409999999998</v>
      </c>
      <c r="G32" s="62">
        <f t="shared" si="4"/>
        <v>5986.2749999999996</v>
      </c>
      <c r="H32" s="62">
        <f t="shared" si="4"/>
        <v>6407.0220000000008</v>
      </c>
      <c r="I32" s="62">
        <f t="shared" si="4"/>
        <v>6968.5420000000004</v>
      </c>
      <c r="J32" s="62">
        <f t="shared" si="4"/>
        <v>7747.9870000000001</v>
      </c>
      <c r="K32" s="62">
        <f t="shared" si="4"/>
        <v>7982.4929999999995</v>
      </c>
      <c r="L32" s="62">
        <f t="shared" si="4"/>
        <v>8206.1630000000005</v>
      </c>
      <c r="M32" s="62">
        <f t="shared" si="4"/>
        <v>8335.155999999999</v>
      </c>
      <c r="N32" s="62">
        <f t="shared" si="4"/>
        <v>8463.7420000000002</v>
      </c>
      <c r="O32" s="62">
        <f t="shared" si="4"/>
        <v>8318.3630000000012</v>
      </c>
      <c r="P32" s="62">
        <f t="shared" si="4"/>
        <v>8202.7860000000001</v>
      </c>
      <c r="Q32" s="62">
        <f t="shared" si="4"/>
        <v>8056.5780000000004</v>
      </c>
      <c r="R32" s="62">
        <f t="shared" si="4"/>
        <v>8019.5959999999995</v>
      </c>
      <c r="S32" s="62">
        <f t="shared" si="4"/>
        <v>7861.8019999999997</v>
      </c>
      <c r="T32" s="62">
        <f t="shared" si="4"/>
        <v>7804.2119999999995</v>
      </c>
      <c r="U32" s="62">
        <f t="shared" si="4"/>
        <v>7935.25</v>
      </c>
      <c r="V32" s="62">
        <f t="shared" si="4"/>
        <v>7644.6819999999998</v>
      </c>
      <c r="W32" s="62">
        <f t="shared" si="4"/>
        <v>7202.1409999999996</v>
      </c>
      <c r="X32" s="62">
        <f t="shared" si="4"/>
        <v>6779.75</v>
      </c>
      <c r="Y32" s="62">
        <f t="shared" si="4"/>
        <v>6327.4549999999999</v>
      </c>
      <c r="Z32" s="63" t="str">
        <f t="shared" si="4"/>
        <v/>
      </c>
      <c r="AA32" s="64">
        <f>SUM(AA29:AA31)</f>
        <v>173362.40399999998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200</v>
      </c>
      <c r="C35" s="95">
        <v>200</v>
      </c>
      <c r="D35" s="95">
        <v>200</v>
      </c>
      <c r="E35" s="95">
        <v>200</v>
      </c>
      <c r="F35" s="95">
        <v>200</v>
      </c>
      <c r="G35" s="95">
        <v>200</v>
      </c>
      <c r="H35" s="95">
        <v>200</v>
      </c>
      <c r="I35" s="95">
        <v>200</v>
      </c>
      <c r="J35" s="95">
        <v>200</v>
      </c>
      <c r="K35" s="95">
        <v>200</v>
      </c>
      <c r="L35" s="95">
        <v>200</v>
      </c>
      <c r="M35" s="95">
        <v>200</v>
      </c>
      <c r="N35" s="95">
        <v>200</v>
      </c>
      <c r="O35" s="95">
        <v>200</v>
      </c>
      <c r="P35" s="95">
        <v>200</v>
      </c>
      <c r="Q35" s="95">
        <v>200</v>
      </c>
      <c r="R35" s="95">
        <v>200</v>
      </c>
      <c r="S35" s="95">
        <v>200</v>
      </c>
      <c r="T35" s="95">
        <v>199</v>
      </c>
      <c r="U35" s="95">
        <v>112</v>
      </c>
      <c r="V35" s="95">
        <v>112</v>
      </c>
      <c r="W35" s="95">
        <v>174</v>
      </c>
      <c r="X35" s="95">
        <v>200</v>
      </c>
      <c r="Y35" s="95">
        <v>200</v>
      </c>
      <c r="Z35" s="96"/>
      <c r="AA35" s="74">
        <f t="shared" ref="AA35:AA40" si="5">SUM(B35:Z35)</f>
        <v>4597</v>
      </c>
    </row>
    <row r="36" spans="1:27" ht="24.95" customHeight="1" x14ac:dyDescent="0.2">
      <c r="A36" s="97" t="s">
        <v>42</v>
      </c>
      <c r="B36" s="98">
        <v>350</v>
      </c>
      <c r="C36" s="99">
        <v>350</v>
      </c>
      <c r="D36" s="99">
        <v>350</v>
      </c>
      <c r="E36" s="99">
        <v>350</v>
      </c>
      <c r="F36" s="99">
        <v>350</v>
      </c>
      <c r="G36" s="99">
        <v>350</v>
      </c>
      <c r="H36" s="99">
        <v>350</v>
      </c>
      <c r="I36" s="99">
        <v>330</v>
      </c>
      <c r="J36" s="99">
        <v>350</v>
      </c>
      <c r="K36" s="99">
        <v>350</v>
      </c>
      <c r="L36" s="99">
        <v>350</v>
      </c>
      <c r="M36" s="99">
        <v>350</v>
      </c>
      <c r="N36" s="99">
        <v>344</v>
      </c>
      <c r="O36" s="99">
        <v>350</v>
      </c>
      <c r="P36" s="99">
        <v>350</v>
      </c>
      <c r="Q36" s="99">
        <v>350</v>
      </c>
      <c r="R36" s="99">
        <v>350</v>
      </c>
      <c r="S36" s="99">
        <v>350</v>
      </c>
      <c r="T36" s="99">
        <v>350</v>
      </c>
      <c r="U36" s="99">
        <v>340</v>
      </c>
      <c r="V36" s="99">
        <v>340</v>
      </c>
      <c r="W36" s="99">
        <v>350</v>
      </c>
      <c r="X36" s="99">
        <v>350</v>
      </c>
      <c r="Y36" s="99">
        <v>350</v>
      </c>
      <c r="Z36" s="100"/>
      <c r="AA36" s="79">
        <f t="shared" si="5"/>
        <v>8354</v>
      </c>
    </row>
    <row r="37" spans="1:27" ht="24.95" customHeight="1" x14ac:dyDescent="0.2">
      <c r="A37" s="97" t="s">
        <v>43</v>
      </c>
      <c r="B37" s="98">
        <v>1037.9000000000001</v>
      </c>
      <c r="C37" s="99">
        <v>920.5</v>
      </c>
      <c r="D37" s="99">
        <v>969.9</v>
      </c>
      <c r="E37" s="99">
        <v>1221.7</v>
      </c>
      <c r="F37" s="99">
        <v>1252</v>
      </c>
      <c r="G37" s="99">
        <v>1238</v>
      </c>
      <c r="H37" s="99">
        <v>1198</v>
      </c>
      <c r="I37" s="99">
        <v>827</v>
      </c>
      <c r="J37" s="99">
        <v>1000</v>
      </c>
      <c r="K37" s="99">
        <v>973</v>
      </c>
      <c r="L37" s="99">
        <v>965</v>
      </c>
      <c r="M37" s="99">
        <v>931</v>
      </c>
      <c r="N37" s="99">
        <v>932</v>
      </c>
      <c r="O37" s="99">
        <v>961</v>
      </c>
      <c r="P37" s="99">
        <v>1000</v>
      </c>
      <c r="Q37" s="99">
        <v>1000</v>
      </c>
      <c r="R37" s="99">
        <v>932.5</v>
      </c>
      <c r="S37" s="99">
        <v>626.6</v>
      </c>
      <c r="T37" s="99">
        <v>596.5</v>
      </c>
      <c r="U37" s="99">
        <v>740.6</v>
      </c>
      <c r="V37" s="99">
        <v>970.2</v>
      </c>
      <c r="W37" s="99">
        <v>835</v>
      </c>
      <c r="X37" s="99">
        <v>98.1</v>
      </c>
      <c r="Y37" s="99"/>
      <c r="Z37" s="100"/>
      <c r="AA37" s="79">
        <f t="shared" si="5"/>
        <v>21226.499999999996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>
        <v>185</v>
      </c>
      <c r="K38" s="99">
        <v>166</v>
      </c>
      <c r="L38" s="99">
        <v>166</v>
      </c>
      <c r="M38" s="99">
        <v>166</v>
      </c>
      <c r="N38" s="99">
        <v>166</v>
      </c>
      <c r="O38" s="99">
        <v>166</v>
      </c>
      <c r="P38" s="99">
        <v>166</v>
      </c>
      <c r="Q38" s="99">
        <v>166</v>
      </c>
      <c r="R38" s="99">
        <v>185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1532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1587.9</v>
      </c>
      <c r="C40" s="88">
        <f t="shared" ref="C40:Z40" si="6">IF(LEN(C$2)&gt;0,SUM(C35:C39),"")</f>
        <v>1470.5</v>
      </c>
      <c r="D40" s="88">
        <f t="shared" si="6"/>
        <v>1519.9</v>
      </c>
      <c r="E40" s="88">
        <f t="shared" si="6"/>
        <v>1771.7</v>
      </c>
      <c r="F40" s="88">
        <f t="shared" si="6"/>
        <v>1802</v>
      </c>
      <c r="G40" s="88">
        <f t="shared" si="6"/>
        <v>1788</v>
      </c>
      <c r="H40" s="88">
        <f t="shared" si="6"/>
        <v>1748</v>
      </c>
      <c r="I40" s="88">
        <f t="shared" si="6"/>
        <v>1357</v>
      </c>
      <c r="J40" s="88">
        <f t="shared" si="6"/>
        <v>1735</v>
      </c>
      <c r="K40" s="88">
        <f t="shared" si="6"/>
        <v>1689</v>
      </c>
      <c r="L40" s="88">
        <f t="shared" si="6"/>
        <v>1681</v>
      </c>
      <c r="M40" s="88">
        <f t="shared" si="6"/>
        <v>1647</v>
      </c>
      <c r="N40" s="88">
        <f t="shared" si="6"/>
        <v>1642</v>
      </c>
      <c r="O40" s="88">
        <f t="shared" si="6"/>
        <v>1677</v>
      </c>
      <c r="P40" s="88">
        <f t="shared" si="6"/>
        <v>1716</v>
      </c>
      <c r="Q40" s="88">
        <f t="shared" si="6"/>
        <v>1716</v>
      </c>
      <c r="R40" s="88">
        <f t="shared" si="6"/>
        <v>1667.5</v>
      </c>
      <c r="S40" s="88">
        <f t="shared" si="6"/>
        <v>1176.5999999999999</v>
      </c>
      <c r="T40" s="88">
        <f t="shared" si="6"/>
        <v>1145.5</v>
      </c>
      <c r="U40" s="88">
        <f t="shared" si="6"/>
        <v>1192.5999999999999</v>
      </c>
      <c r="V40" s="88">
        <f t="shared" si="6"/>
        <v>1422.2</v>
      </c>
      <c r="W40" s="88">
        <f t="shared" si="6"/>
        <v>1359</v>
      </c>
      <c r="X40" s="88">
        <f t="shared" si="6"/>
        <v>648.1</v>
      </c>
      <c r="Y40" s="88">
        <f t="shared" si="6"/>
        <v>550</v>
      </c>
      <c r="Z40" s="89" t="str">
        <f t="shared" si="6"/>
        <v/>
      </c>
      <c r="AA40" s="90">
        <f t="shared" si="5"/>
        <v>35709.499999999993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>
        <v>1037.9000000000001</v>
      </c>
      <c r="C45" s="99">
        <v>920.5</v>
      </c>
      <c r="D45" s="99">
        <v>969.9</v>
      </c>
      <c r="E45" s="99">
        <v>1221.7</v>
      </c>
      <c r="F45" s="99">
        <v>1252</v>
      </c>
      <c r="G45" s="99">
        <v>1238</v>
      </c>
      <c r="H45" s="99">
        <v>1198</v>
      </c>
      <c r="I45" s="99">
        <v>827</v>
      </c>
      <c r="J45" s="99">
        <v>1000</v>
      </c>
      <c r="K45" s="99">
        <v>973</v>
      </c>
      <c r="L45" s="99">
        <v>965</v>
      </c>
      <c r="M45" s="99">
        <v>931</v>
      </c>
      <c r="N45" s="99">
        <v>932</v>
      </c>
      <c r="O45" s="99">
        <v>961</v>
      </c>
      <c r="P45" s="99">
        <v>1000</v>
      </c>
      <c r="Q45" s="99">
        <v>1000</v>
      </c>
      <c r="R45" s="99">
        <v>932.5</v>
      </c>
      <c r="S45" s="99">
        <v>626.6</v>
      </c>
      <c r="T45" s="99">
        <v>596.5</v>
      </c>
      <c r="U45" s="99">
        <v>740.6</v>
      </c>
      <c r="V45" s="99">
        <v>970.2</v>
      </c>
      <c r="W45" s="99">
        <v>835</v>
      </c>
      <c r="X45" s="99">
        <v>98.1</v>
      </c>
      <c r="Y45" s="99"/>
      <c r="Z45" s="100"/>
      <c r="AA45" s="79">
        <f t="shared" si="7"/>
        <v>21226.499999999996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>
        <v>141</v>
      </c>
      <c r="C48" s="99">
        <v>132</v>
      </c>
      <c r="D48" s="99">
        <v>116</v>
      </c>
      <c r="E48" s="99">
        <v>104</v>
      </c>
      <c r="F48" s="99">
        <v>100</v>
      </c>
      <c r="G48" s="99">
        <v>113</v>
      </c>
      <c r="H48" s="99">
        <v>145</v>
      </c>
      <c r="I48" s="99">
        <v>150</v>
      </c>
      <c r="J48" s="99">
        <v>150</v>
      </c>
      <c r="K48" s="99">
        <v>150</v>
      </c>
      <c r="L48" s="99">
        <v>150</v>
      </c>
      <c r="M48" s="99">
        <v>150</v>
      </c>
      <c r="N48" s="99">
        <v>150</v>
      </c>
      <c r="O48" s="99">
        <v>150</v>
      </c>
      <c r="P48" s="99">
        <v>150</v>
      </c>
      <c r="Q48" s="99">
        <v>150</v>
      </c>
      <c r="R48" s="99">
        <v>150</v>
      </c>
      <c r="S48" s="99">
        <v>150</v>
      </c>
      <c r="T48" s="99">
        <v>150</v>
      </c>
      <c r="U48" s="99">
        <v>150</v>
      </c>
      <c r="V48" s="99">
        <v>150</v>
      </c>
      <c r="W48" s="99">
        <v>150</v>
      </c>
      <c r="X48" s="99">
        <v>150</v>
      </c>
      <c r="Y48" s="99">
        <v>150</v>
      </c>
      <c r="Z48" s="100"/>
      <c r="AA48" s="79">
        <f t="shared" si="7"/>
        <v>3401</v>
      </c>
    </row>
    <row r="49" spans="1:27" ht="30" customHeight="1" thickBot="1" x14ac:dyDescent="0.25">
      <c r="A49" s="86" t="s">
        <v>49</v>
      </c>
      <c r="B49" s="87">
        <f>IF(LEN(B$2)&gt;0,SUM(B43:B48),"")</f>
        <v>1178.9000000000001</v>
      </c>
      <c r="C49" s="88">
        <f t="shared" ref="C49:Z49" si="8">IF(LEN(C$2)&gt;0,SUM(C43:C48),"")</f>
        <v>1052.5</v>
      </c>
      <c r="D49" s="88">
        <f t="shared" si="8"/>
        <v>1085.9000000000001</v>
      </c>
      <c r="E49" s="88">
        <f t="shared" si="8"/>
        <v>1325.7</v>
      </c>
      <c r="F49" s="88">
        <f t="shared" si="8"/>
        <v>1352</v>
      </c>
      <c r="G49" s="88">
        <f t="shared" si="8"/>
        <v>1351</v>
      </c>
      <c r="H49" s="88">
        <f t="shared" si="8"/>
        <v>1343</v>
      </c>
      <c r="I49" s="88">
        <f t="shared" si="8"/>
        <v>977</v>
      </c>
      <c r="J49" s="88">
        <f t="shared" si="8"/>
        <v>1150</v>
      </c>
      <c r="K49" s="88">
        <f t="shared" si="8"/>
        <v>1123</v>
      </c>
      <c r="L49" s="88">
        <f t="shared" si="8"/>
        <v>1115</v>
      </c>
      <c r="M49" s="88">
        <f t="shared" si="8"/>
        <v>1081</v>
      </c>
      <c r="N49" s="88">
        <f t="shared" si="8"/>
        <v>1082</v>
      </c>
      <c r="O49" s="88">
        <f t="shared" si="8"/>
        <v>1111</v>
      </c>
      <c r="P49" s="88">
        <f t="shared" si="8"/>
        <v>1150</v>
      </c>
      <c r="Q49" s="88">
        <f t="shared" si="8"/>
        <v>1150</v>
      </c>
      <c r="R49" s="88">
        <f t="shared" si="8"/>
        <v>1082.5</v>
      </c>
      <c r="S49" s="88">
        <f t="shared" si="8"/>
        <v>776.6</v>
      </c>
      <c r="T49" s="88">
        <f t="shared" si="8"/>
        <v>746.5</v>
      </c>
      <c r="U49" s="88">
        <f t="shared" si="8"/>
        <v>890.6</v>
      </c>
      <c r="V49" s="88">
        <f t="shared" si="8"/>
        <v>1120.2</v>
      </c>
      <c r="W49" s="88">
        <f t="shared" si="8"/>
        <v>985</v>
      </c>
      <c r="X49" s="88">
        <f t="shared" si="8"/>
        <v>248.1</v>
      </c>
      <c r="Y49" s="88">
        <f t="shared" si="8"/>
        <v>150</v>
      </c>
      <c r="Z49" s="89" t="str">
        <f t="shared" si="8"/>
        <v/>
      </c>
      <c r="AA49" s="90">
        <f t="shared" si="7"/>
        <v>24627.499999999996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7089.93</v>
      </c>
      <c r="C52" s="88">
        <f t="shared" ref="C52:Z52" si="10">IF(LEN(C$2)&gt;0,SUM(C10:C15)+C26+C40,"")</f>
        <v>6771.0470000000005</v>
      </c>
      <c r="D52" s="88">
        <f t="shared" si="10"/>
        <v>6718.875</v>
      </c>
      <c r="E52" s="88">
        <f t="shared" si="10"/>
        <v>6941.116</v>
      </c>
      <c r="F52" s="88">
        <f t="shared" si="10"/>
        <v>6993.4409999999989</v>
      </c>
      <c r="G52" s="88">
        <f t="shared" si="10"/>
        <v>7224.2749999999996</v>
      </c>
      <c r="H52" s="88">
        <f t="shared" si="10"/>
        <v>7605.0220000000008</v>
      </c>
      <c r="I52" s="88">
        <f t="shared" si="10"/>
        <v>7795.5419999999995</v>
      </c>
      <c r="J52" s="88">
        <f t="shared" si="10"/>
        <v>8747.9869999999992</v>
      </c>
      <c r="K52" s="88">
        <f t="shared" si="10"/>
        <v>8955.4929999999986</v>
      </c>
      <c r="L52" s="88">
        <f t="shared" si="10"/>
        <v>9171.1630000000005</v>
      </c>
      <c r="M52" s="88">
        <f t="shared" si="10"/>
        <v>9266.155999999999</v>
      </c>
      <c r="N52" s="88">
        <f t="shared" si="10"/>
        <v>9395.742000000002</v>
      </c>
      <c r="O52" s="88">
        <f t="shared" si="10"/>
        <v>9279.3630000000012</v>
      </c>
      <c r="P52" s="88">
        <f t="shared" si="10"/>
        <v>9202.7860000000001</v>
      </c>
      <c r="Q52" s="88">
        <f t="shared" si="10"/>
        <v>9056.5779999999995</v>
      </c>
      <c r="R52" s="88">
        <f t="shared" si="10"/>
        <v>8952.0960000000014</v>
      </c>
      <c r="S52" s="88">
        <f t="shared" si="10"/>
        <v>8488.402</v>
      </c>
      <c r="T52" s="88">
        <f t="shared" si="10"/>
        <v>8400.7119999999995</v>
      </c>
      <c r="U52" s="88">
        <f t="shared" si="10"/>
        <v>8675.85</v>
      </c>
      <c r="V52" s="88">
        <f t="shared" si="10"/>
        <v>8614.8820000000014</v>
      </c>
      <c r="W52" s="88">
        <f t="shared" si="10"/>
        <v>8037.1409999999996</v>
      </c>
      <c r="X52" s="88">
        <f t="shared" si="10"/>
        <v>6877.85</v>
      </c>
      <c r="Y52" s="88">
        <f t="shared" si="10"/>
        <v>6327.4549999999999</v>
      </c>
      <c r="Z52" s="89" t="str">
        <f t="shared" si="10"/>
        <v/>
      </c>
      <c r="AA52" s="104">
        <f>SUM(B52:Z52)</f>
        <v>194588.90400000001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45897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1037.9000000000001</v>
      </c>
      <c r="C4" s="18">
        <v>920.5</v>
      </c>
      <c r="D4" s="18">
        <v>969.9</v>
      </c>
      <c r="E4" s="18">
        <v>1221.7</v>
      </c>
      <c r="F4" s="18">
        <v>1252</v>
      </c>
      <c r="G4" s="18">
        <v>1238</v>
      </c>
      <c r="H4" s="18">
        <v>1198</v>
      </c>
      <c r="I4" s="18">
        <v>827</v>
      </c>
      <c r="J4" s="18">
        <v>1000</v>
      </c>
      <c r="K4" s="18">
        <v>973</v>
      </c>
      <c r="L4" s="18">
        <v>965</v>
      </c>
      <c r="M4" s="18">
        <v>931</v>
      </c>
      <c r="N4" s="18">
        <v>932</v>
      </c>
      <c r="O4" s="18">
        <v>961</v>
      </c>
      <c r="P4" s="18">
        <v>1000</v>
      </c>
      <c r="Q4" s="18">
        <v>1000</v>
      </c>
      <c r="R4" s="18">
        <v>932.5</v>
      </c>
      <c r="S4" s="18">
        <v>626.6</v>
      </c>
      <c r="T4" s="18">
        <v>596.5</v>
      </c>
      <c r="U4" s="18">
        <v>740.6</v>
      </c>
      <c r="V4" s="18">
        <v>970.2</v>
      </c>
      <c r="W4" s="18">
        <v>835</v>
      </c>
      <c r="X4" s="18">
        <v>98.1</v>
      </c>
      <c r="Y4" s="18">
        <v>-9.9</v>
      </c>
      <c r="Z4" s="19"/>
      <c r="AA4" s="111">
        <f>SUM(B4:Z4)</f>
        <v>21216.599999999995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97.15</v>
      </c>
      <c r="C7" s="117">
        <v>92.08</v>
      </c>
      <c r="D7" s="117">
        <v>88.06</v>
      </c>
      <c r="E7" s="117">
        <v>88.3</v>
      </c>
      <c r="F7" s="117">
        <v>87.67</v>
      </c>
      <c r="G7" s="117">
        <v>90</v>
      </c>
      <c r="H7" s="117">
        <v>104.69</v>
      </c>
      <c r="I7" s="117">
        <v>86.14</v>
      </c>
      <c r="J7" s="117">
        <v>15</v>
      </c>
      <c r="K7" s="117">
        <v>0</v>
      </c>
      <c r="L7" s="117">
        <v>0</v>
      </c>
      <c r="M7" s="117">
        <v>0</v>
      </c>
      <c r="N7" s="117">
        <v>0</v>
      </c>
      <c r="O7" s="117">
        <v>0</v>
      </c>
      <c r="P7" s="117">
        <v>0</v>
      </c>
      <c r="Q7" s="117">
        <v>0.01</v>
      </c>
      <c r="R7" s="117">
        <v>61.59</v>
      </c>
      <c r="S7" s="117">
        <v>118.73</v>
      </c>
      <c r="T7" s="117">
        <v>147.91</v>
      </c>
      <c r="U7" s="117">
        <v>173.04</v>
      </c>
      <c r="V7" s="117">
        <v>146.29</v>
      </c>
      <c r="W7" s="117">
        <v>121.05</v>
      </c>
      <c r="X7" s="117">
        <v>106.03</v>
      </c>
      <c r="Y7" s="117">
        <v>91.22</v>
      </c>
      <c r="Z7" s="118"/>
      <c r="AA7" s="119">
        <f>IF(SUM(B7:Z7)&lt;&gt;0,AVERAGEIF(B7:Z7,"&lt;&gt;"""),"")</f>
        <v>71.456666666666663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>
        <v>9.9</v>
      </c>
      <c r="Z13" s="131"/>
      <c r="AA13" s="132">
        <f t="shared" si="0"/>
        <v>9.9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9.9</v>
      </c>
      <c r="Z16" s="136" t="str">
        <f t="shared" si="1"/>
        <v/>
      </c>
      <c r="AA16" s="90">
        <f t="shared" si="0"/>
        <v>9.9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>
        <v>1037.9000000000001</v>
      </c>
      <c r="C21" s="129">
        <v>920.5</v>
      </c>
      <c r="D21" s="129">
        <v>969.9</v>
      </c>
      <c r="E21" s="129">
        <v>1221.7</v>
      </c>
      <c r="F21" s="129">
        <v>1252</v>
      </c>
      <c r="G21" s="129">
        <v>1238</v>
      </c>
      <c r="H21" s="129">
        <v>1198</v>
      </c>
      <c r="I21" s="129">
        <v>827</v>
      </c>
      <c r="J21" s="129">
        <v>1000</v>
      </c>
      <c r="K21" s="129">
        <v>973</v>
      </c>
      <c r="L21" s="129">
        <v>965</v>
      </c>
      <c r="M21" s="129">
        <v>931</v>
      </c>
      <c r="N21" s="129">
        <v>932</v>
      </c>
      <c r="O21" s="129">
        <v>961</v>
      </c>
      <c r="P21" s="129">
        <v>1000</v>
      </c>
      <c r="Q21" s="129">
        <v>1000</v>
      </c>
      <c r="R21" s="129">
        <v>932.5</v>
      </c>
      <c r="S21" s="129">
        <v>626.6</v>
      </c>
      <c r="T21" s="129">
        <v>596.5</v>
      </c>
      <c r="U21" s="129">
        <v>740.6</v>
      </c>
      <c r="V21" s="129">
        <v>970.2</v>
      </c>
      <c r="W21" s="129">
        <v>835</v>
      </c>
      <c r="X21" s="129">
        <v>98.1</v>
      </c>
      <c r="Y21" s="130"/>
      <c r="Z21" s="131"/>
      <c r="AA21" s="132">
        <f t="shared" si="2"/>
        <v>21226.499999999996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1037.9000000000001</v>
      </c>
      <c r="C24" s="135">
        <f t="shared" si="3"/>
        <v>920.5</v>
      </c>
      <c r="D24" s="135">
        <f t="shared" si="3"/>
        <v>969.9</v>
      </c>
      <c r="E24" s="135">
        <f t="shared" si="3"/>
        <v>1221.7</v>
      </c>
      <c r="F24" s="135">
        <f t="shared" si="3"/>
        <v>1252</v>
      </c>
      <c r="G24" s="135">
        <f t="shared" si="3"/>
        <v>1238</v>
      </c>
      <c r="H24" s="135">
        <f t="shared" si="3"/>
        <v>1198</v>
      </c>
      <c r="I24" s="135">
        <f t="shared" si="3"/>
        <v>827</v>
      </c>
      <c r="J24" s="135">
        <f t="shared" si="3"/>
        <v>1000</v>
      </c>
      <c r="K24" s="135">
        <f t="shared" si="3"/>
        <v>973</v>
      </c>
      <c r="L24" s="135">
        <f t="shared" si="3"/>
        <v>965</v>
      </c>
      <c r="M24" s="135">
        <f t="shared" si="3"/>
        <v>931</v>
      </c>
      <c r="N24" s="135">
        <f t="shared" si="3"/>
        <v>932</v>
      </c>
      <c r="O24" s="135">
        <f t="shared" si="3"/>
        <v>961</v>
      </c>
      <c r="P24" s="135">
        <f t="shared" si="3"/>
        <v>1000</v>
      </c>
      <c r="Q24" s="135">
        <f t="shared" si="3"/>
        <v>1000</v>
      </c>
      <c r="R24" s="135">
        <f t="shared" si="3"/>
        <v>932.5</v>
      </c>
      <c r="S24" s="135">
        <f t="shared" si="3"/>
        <v>626.6</v>
      </c>
      <c r="T24" s="135">
        <f t="shared" si="3"/>
        <v>596.5</v>
      </c>
      <c r="U24" s="135">
        <f t="shared" si="3"/>
        <v>740.6</v>
      </c>
      <c r="V24" s="135">
        <f t="shared" si="3"/>
        <v>970.2</v>
      </c>
      <c r="W24" s="135">
        <f t="shared" si="3"/>
        <v>835</v>
      </c>
      <c r="X24" s="135">
        <f t="shared" si="3"/>
        <v>98.1</v>
      </c>
      <c r="Y24" s="135">
        <f t="shared" si="3"/>
        <v>0</v>
      </c>
      <c r="Z24" s="136" t="str">
        <f t="shared" si="3"/>
        <v/>
      </c>
      <c r="AA24" s="90">
        <f t="shared" si="2"/>
        <v>21226.499999999996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2025-08-27T11:07:05Z</dcterms:created>
  <dcterms:modified xsi:type="dcterms:W3CDTF">2025-08-27T11:07:06Z</dcterms:modified>
</cp:coreProperties>
</file>