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<sst xmlns="http://schemas.openxmlformats.org/spreadsheetml/2006/main" count="119" uniqueCount="54">
  <si>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26/08/2025 14:24:11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</si>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</sst>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0C-41BE-A4F5-A9DE5CCB3E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0C-41BE-A4F5-A9DE5CCB3E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90C-41BE-A4F5-A9DE5CCB3E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90C-41BE-A4F5-A9DE5CCB3E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0C-41BE-A4F5-A9DE5CCB3E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0C-41BE-A4F5-A9DE5CCB3E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0C-41BE-A4F5-A9DE5CCB3E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0C-41BE-A4F5-A9DE5CCB3E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133</c:v>
                </c:pt>
                <c:pt idx="7">
                  <c:v>177</c:v>
                </c:pt>
                <c:pt idx="8">
                  <c:v>204</c:v>
                </c:pt>
                <c:pt idx="9">
                  <c:v>210</c:v>
                </c:pt>
                <c:pt idx="10">
                  <c:v>212</c:v>
                </c:pt>
                <c:pt idx="11">
                  <c:v>215</c:v>
                </c:pt>
                <c:pt idx="12">
                  <c:v>222</c:v>
                </c:pt>
                <c:pt idx="13">
                  <c:v>219</c:v>
                </c:pt>
                <c:pt idx="14">
                  <c:v>214</c:v>
                </c:pt>
                <c:pt idx="15">
                  <c:v>219</c:v>
                </c:pt>
                <c:pt idx="16">
                  <c:v>243</c:v>
                </c:pt>
                <c:pt idx="17">
                  <c:v>278</c:v>
                </c:pt>
                <c:pt idx="18">
                  <c:v>292</c:v>
                </c:pt>
                <c:pt idx="19">
                  <c:v>299</c:v>
                </c:pt>
                <c:pt idx="20">
                  <c:v>276</c:v>
                </c:pt>
                <c:pt idx="21">
                  <c:v>235</c:v>
                </c:pt>
                <c:pt idx="22">
                  <c:v>195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0C-41BE-A4F5-A9DE5CCB3E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4229.49</c:v>
                </c:pt>
                <c:pt idx="1">
                  <c:v>4150.8999999999996</c:v>
                </c:pt>
                <c:pt idx="2">
                  <c:v>4023.9850000000001</c:v>
                </c:pt>
                <c:pt idx="3">
                  <c:v>4121.6180000000004</c:v>
                </c:pt>
                <c:pt idx="4">
                  <c:v>4153.8999999999996</c:v>
                </c:pt>
                <c:pt idx="5">
                  <c:v>4144.21</c:v>
                </c:pt>
                <c:pt idx="6">
                  <c:v>4183.4799999999996</c:v>
                </c:pt>
                <c:pt idx="7">
                  <c:v>3560.759</c:v>
                </c:pt>
                <c:pt idx="8">
                  <c:v>2187.9</c:v>
                </c:pt>
                <c:pt idx="9">
                  <c:v>1506.9</c:v>
                </c:pt>
                <c:pt idx="10">
                  <c:v>1024.9000000000001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327.9</c:v>
                </c:pt>
                <c:pt idx="15">
                  <c:v>969.9</c:v>
                </c:pt>
                <c:pt idx="16">
                  <c:v>2418.0430000000001</c:v>
                </c:pt>
                <c:pt idx="17">
                  <c:v>3973.4270000000001</c:v>
                </c:pt>
                <c:pt idx="18">
                  <c:v>4409.4059999999999</c:v>
                </c:pt>
                <c:pt idx="19">
                  <c:v>4660.5569999999998</c:v>
                </c:pt>
                <c:pt idx="20">
                  <c:v>4699.6229999999996</c:v>
                </c:pt>
                <c:pt idx="21">
                  <c:v>4207.5869999999995</c:v>
                </c:pt>
                <c:pt idx="22">
                  <c:v>4277.4210000000003</c:v>
                </c:pt>
                <c:pt idx="23">
                  <c:v>4381.6790000000001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0C-41BE-A4F5-A9DE5CCB3E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179.6</c:v>
                </c:pt>
                <c:pt idx="1">
                  <c:v>50</c:v>
                </c:pt>
                <c:pt idx="2">
                  <c:v>50</c:v>
                </c:pt>
                <c:pt idx="3">
                  <c:v>58</c:v>
                </c:pt>
                <c:pt idx="4">
                  <c:v>58</c:v>
                </c:pt>
                <c:pt idx="5">
                  <c:v>58</c:v>
                </c:pt>
                <c:pt idx="6">
                  <c:v>50</c:v>
                </c:pt>
                <c:pt idx="7">
                  <c:v>50</c:v>
                </c:pt>
                <c:pt idx="8">
                  <c:v>19</c:v>
                </c:pt>
                <c:pt idx="9">
                  <c:v>0</c:v>
                </c:pt>
                <c:pt idx="10">
                  <c:v>7</c:v>
                </c:pt>
                <c:pt idx="11">
                  <c:v>33</c:v>
                </c:pt>
                <c:pt idx="12">
                  <c:v>7</c:v>
                </c:pt>
                <c:pt idx="13">
                  <c:v>16</c:v>
                </c:pt>
                <c:pt idx="14">
                  <c:v>29</c:v>
                </c:pt>
                <c:pt idx="15">
                  <c:v>4</c:v>
                </c:pt>
                <c:pt idx="16">
                  <c:v>47</c:v>
                </c:pt>
                <c:pt idx="17">
                  <c:v>50</c:v>
                </c:pt>
                <c:pt idx="18">
                  <c:v>60</c:v>
                </c:pt>
                <c:pt idx="19">
                  <c:v>165</c:v>
                </c:pt>
                <c:pt idx="20">
                  <c:v>148</c:v>
                </c:pt>
                <c:pt idx="21">
                  <c:v>146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0C-41BE-A4F5-A9DE5CCB3E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1373.7590000000002</c:v>
                </c:pt>
                <c:pt idx="1">
                  <c:v>1484.6109999999999</c:v>
                </c:pt>
                <c:pt idx="2">
                  <c:v>1592.8009999999999</c:v>
                </c:pt>
                <c:pt idx="3">
                  <c:v>1692.4740000000004</c:v>
                </c:pt>
                <c:pt idx="4">
                  <c:v>1782.0229999999999</c:v>
                </c:pt>
                <c:pt idx="5">
                  <c:v>1858.6580000000001</c:v>
                </c:pt>
                <c:pt idx="6">
                  <c:v>2301.9169999999999</c:v>
                </c:pt>
                <c:pt idx="7">
                  <c:v>3630.5489999999991</c:v>
                </c:pt>
                <c:pt idx="8">
                  <c:v>5568.4510000000009</c:v>
                </c:pt>
                <c:pt idx="9">
                  <c:v>7147.4260000000004</c:v>
                </c:pt>
                <c:pt idx="10">
                  <c:v>7675.3450000000003</c:v>
                </c:pt>
                <c:pt idx="11">
                  <c:v>8857.4120000000003</c:v>
                </c:pt>
                <c:pt idx="12">
                  <c:v>8994.8130000000001</c:v>
                </c:pt>
                <c:pt idx="13">
                  <c:v>8859.1170000000002</c:v>
                </c:pt>
                <c:pt idx="14">
                  <c:v>8454.422999999997</c:v>
                </c:pt>
                <c:pt idx="15">
                  <c:v>7400.7509999999993</c:v>
                </c:pt>
                <c:pt idx="16">
                  <c:v>5967.1639999999998</c:v>
                </c:pt>
                <c:pt idx="17">
                  <c:v>4126.2089999999998</c:v>
                </c:pt>
                <c:pt idx="18">
                  <c:v>2605.9680000000008</c:v>
                </c:pt>
                <c:pt idx="19">
                  <c:v>2128.8739999999998</c:v>
                </c:pt>
                <c:pt idx="20">
                  <c:v>2068.7600000000002</c:v>
                </c:pt>
                <c:pt idx="21">
                  <c:v>2027.1120000000003</c:v>
                </c:pt>
                <c:pt idx="22">
                  <c:v>2063.8130000000001</c:v>
                </c:pt>
                <c:pt idx="23">
                  <c:v>2136.7449999999999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0C-41BE-A4F5-A9DE5CCB3E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129</c:v>
                </c:pt>
                <c:pt idx="4">
                  <c:v>130</c:v>
                </c:pt>
                <c:pt idx="5">
                  <c:v>132</c:v>
                </c:pt>
                <c:pt idx="6">
                  <c:v>137</c:v>
                </c:pt>
                <c:pt idx="7">
                  <c:v>152</c:v>
                </c:pt>
                <c:pt idx="8">
                  <c:v>172</c:v>
                </c:pt>
                <c:pt idx="9">
                  <c:v>188</c:v>
                </c:pt>
                <c:pt idx="10">
                  <c:v>200</c:v>
                </c:pt>
                <c:pt idx="11">
                  <c:v>206</c:v>
                </c:pt>
                <c:pt idx="12">
                  <c:v>207</c:v>
                </c:pt>
                <c:pt idx="13">
                  <c:v>204</c:v>
                </c:pt>
                <c:pt idx="14">
                  <c:v>198</c:v>
                </c:pt>
                <c:pt idx="15">
                  <c:v>188</c:v>
                </c:pt>
                <c:pt idx="16">
                  <c:v>173</c:v>
                </c:pt>
                <c:pt idx="17">
                  <c:v>155</c:v>
                </c:pt>
                <c:pt idx="18">
                  <c:v>143</c:v>
                </c:pt>
                <c:pt idx="19">
                  <c:v>140</c:v>
                </c:pt>
                <c:pt idx="20">
                  <c:v>140</c:v>
                </c:pt>
                <c:pt idx="21">
                  <c:v>138</c:v>
                </c:pt>
                <c:pt idx="22">
                  <c:v>135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90C-41BE-A4F5-A9DE5CCB3E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70</c:v>
                </c:pt>
                <c:pt idx="5">
                  <c:v>135</c:v>
                </c:pt>
                <c:pt idx="6">
                  <c:v>189</c:v>
                </c:pt>
                <c:pt idx="7">
                  <c:v>160</c:v>
                </c:pt>
                <c:pt idx="8">
                  <c:v>150</c:v>
                </c:pt>
                <c:pt idx="9">
                  <c:v>96</c:v>
                </c:pt>
                <c:pt idx="10">
                  <c:v>79</c:v>
                </c:pt>
                <c:pt idx="11">
                  <c:v>66</c:v>
                </c:pt>
                <c:pt idx="12">
                  <c:v>70</c:v>
                </c:pt>
                <c:pt idx="13">
                  <c:v>70</c:v>
                </c:pt>
                <c:pt idx="14">
                  <c:v>66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893</c:v>
                </c:pt>
                <c:pt idx="19">
                  <c:v>1614</c:v>
                </c:pt>
                <c:pt idx="20">
                  <c:v>1660</c:v>
                </c:pt>
                <c:pt idx="21">
                  <c:v>1254</c:v>
                </c:pt>
                <c:pt idx="22">
                  <c:v>512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90C-41BE-A4F5-A9DE5CCB3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99.75</c:v>
                </c:pt>
                <c:pt idx="1">
                  <c:v>90.32</c:v>
                </c:pt>
                <c:pt idx="2">
                  <c:v>86.85</c:v>
                </c:pt>
                <c:pt idx="3">
                  <c:v>88.34</c:v>
                </c:pt>
                <c:pt idx="4">
                  <c:v>91.55</c:v>
                </c:pt>
                <c:pt idx="5">
                  <c:v>99.42</c:v>
                </c:pt>
                <c:pt idx="6">
                  <c:v>109.92</c:v>
                </c:pt>
                <c:pt idx="7">
                  <c:v>89.55</c:v>
                </c:pt>
                <c:pt idx="8">
                  <c:v>46.02</c:v>
                </c:pt>
                <c:pt idx="9">
                  <c:v>8.44</c:v>
                </c:pt>
                <c:pt idx="10">
                  <c:v>0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3.43</c:v>
                </c:pt>
                <c:pt idx="15">
                  <c:v>25.99</c:v>
                </c:pt>
                <c:pt idx="16">
                  <c:v>81.8</c:v>
                </c:pt>
                <c:pt idx="17">
                  <c:v>107.04</c:v>
                </c:pt>
                <c:pt idx="18">
                  <c:v>131.08000000000001</c:v>
                </c:pt>
                <c:pt idx="19">
                  <c:v>209.97</c:v>
                </c:pt>
                <c:pt idx="20">
                  <c:v>186.51</c:v>
                </c:pt>
                <c:pt idx="21">
                  <c:v>126.85</c:v>
                </c:pt>
                <c:pt idx="22">
                  <c:v>113.63</c:v>
                </c:pt>
                <c:pt idx="23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0C-41BE-A4F5-A9DE5CCB3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113.5</c:v>
                </c:pt>
                <c:pt idx="1">
                  <c:v>104.5</c:v>
                </c:pt>
                <c:pt idx="2">
                  <c:v>106.5</c:v>
                </c:pt>
                <c:pt idx="3">
                  <c:v>107.5</c:v>
                </c:pt>
                <c:pt idx="4">
                  <c:v>109</c:v>
                </c:pt>
                <c:pt idx="5">
                  <c:v>111</c:v>
                </c:pt>
                <c:pt idx="6">
                  <c:v>109.5</c:v>
                </c:pt>
                <c:pt idx="7">
                  <c:v>107</c:v>
                </c:pt>
                <c:pt idx="8">
                  <c:v>107</c:v>
                </c:pt>
                <c:pt idx="9">
                  <c:v>114</c:v>
                </c:pt>
                <c:pt idx="10">
                  <c:v>128.5</c:v>
                </c:pt>
                <c:pt idx="11">
                  <c:v>161</c:v>
                </c:pt>
                <c:pt idx="12">
                  <c:v>179.5</c:v>
                </c:pt>
                <c:pt idx="13">
                  <c:v>170.5</c:v>
                </c:pt>
                <c:pt idx="14">
                  <c:v>156</c:v>
                </c:pt>
                <c:pt idx="15">
                  <c:v>141</c:v>
                </c:pt>
                <c:pt idx="16">
                  <c:v>130</c:v>
                </c:pt>
                <c:pt idx="17">
                  <c:v>125</c:v>
                </c:pt>
                <c:pt idx="18">
                  <c:v>147</c:v>
                </c:pt>
                <c:pt idx="19">
                  <c:v>167.5</c:v>
                </c:pt>
                <c:pt idx="20">
                  <c:v>160.5</c:v>
                </c:pt>
                <c:pt idx="21">
                  <c:v>140.5</c:v>
                </c:pt>
                <c:pt idx="22">
                  <c:v>127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3E-41DA-85D9-E615640236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673.02499999999998</c:v>
                </c:pt>
                <c:pt idx="1">
                  <c:v>708.13</c:v>
                </c:pt>
                <c:pt idx="2">
                  <c:v>718.39800000000002</c:v>
                </c:pt>
                <c:pt idx="3">
                  <c:v>767.44299999999998</c:v>
                </c:pt>
                <c:pt idx="4">
                  <c:v>733.83699999999988</c:v>
                </c:pt>
                <c:pt idx="5">
                  <c:v>723.8420000000001</c:v>
                </c:pt>
                <c:pt idx="6">
                  <c:v>717.25</c:v>
                </c:pt>
                <c:pt idx="7">
                  <c:v>709.14099999999996</c:v>
                </c:pt>
                <c:pt idx="8">
                  <c:v>719.06400000000008</c:v>
                </c:pt>
                <c:pt idx="9">
                  <c:v>754.13300000000004</c:v>
                </c:pt>
                <c:pt idx="10">
                  <c:v>780.37400000000002</c:v>
                </c:pt>
                <c:pt idx="11">
                  <c:v>778.09300000000007</c:v>
                </c:pt>
                <c:pt idx="12">
                  <c:v>774.57600000000002</c:v>
                </c:pt>
                <c:pt idx="13">
                  <c:v>778.32299999999998</c:v>
                </c:pt>
                <c:pt idx="14">
                  <c:v>768.03199999999993</c:v>
                </c:pt>
                <c:pt idx="15">
                  <c:v>778.02600000000007</c:v>
                </c:pt>
                <c:pt idx="16">
                  <c:v>722.65300000000002</c:v>
                </c:pt>
                <c:pt idx="17">
                  <c:v>711.73699999999997</c:v>
                </c:pt>
                <c:pt idx="18">
                  <c:v>664.78899999999999</c:v>
                </c:pt>
                <c:pt idx="19">
                  <c:v>664.79499999999996</c:v>
                </c:pt>
                <c:pt idx="20">
                  <c:v>675.05600000000004</c:v>
                </c:pt>
                <c:pt idx="21">
                  <c:v>678.46299999999997</c:v>
                </c:pt>
                <c:pt idx="22">
                  <c:v>684.971</c:v>
                </c:pt>
                <c:pt idx="23">
                  <c:v>720.44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3E-41DA-85D9-E615640236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1280.3139999999999</c:v>
                </c:pt>
                <c:pt idx="1">
                  <c:v>1261.047</c:v>
                </c:pt>
                <c:pt idx="2">
                  <c:v>1257.2629999999999</c:v>
                </c:pt>
                <c:pt idx="3">
                  <c:v>1262.338</c:v>
                </c:pt>
                <c:pt idx="4">
                  <c:v>1304.6530000000002</c:v>
                </c:pt>
                <c:pt idx="5">
                  <c:v>1432.643</c:v>
                </c:pt>
                <c:pt idx="6">
                  <c:v>1608.316</c:v>
                </c:pt>
                <c:pt idx="7">
                  <c:v>1742.8249999999998</c:v>
                </c:pt>
                <c:pt idx="8">
                  <c:v>1780.2859999999998</c:v>
                </c:pt>
                <c:pt idx="9">
                  <c:v>1793.2959999999998</c:v>
                </c:pt>
                <c:pt idx="10">
                  <c:v>1788.1659999999999</c:v>
                </c:pt>
                <c:pt idx="11">
                  <c:v>1826.8100000000002</c:v>
                </c:pt>
                <c:pt idx="12">
                  <c:v>1829.357</c:v>
                </c:pt>
                <c:pt idx="13">
                  <c:v>1810.0420000000001</c:v>
                </c:pt>
                <c:pt idx="14">
                  <c:v>1771.9970000000003</c:v>
                </c:pt>
                <c:pt idx="15">
                  <c:v>1754.7599999999998</c:v>
                </c:pt>
                <c:pt idx="16">
                  <c:v>1746.2999999999997</c:v>
                </c:pt>
                <c:pt idx="17">
                  <c:v>1724.3690000000001</c:v>
                </c:pt>
                <c:pt idx="18">
                  <c:v>1702.4</c:v>
                </c:pt>
                <c:pt idx="19">
                  <c:v>1676.2159999999999</c:v>
                </c:pt>
                <c:pt idx="20">
                  <c:v>1595.2240000000002</c:v>
                </c:pt>
                <c:pt idx="21">
                  <c:v>1450.7519999999997</c:v>
                </c:pt>
                <c:pt idx="22">
                  <c:v>1367.1030000000001</c:v>
                </c:pt>
                <c:pt idx="23">
                  <c:v>1317.1309999999999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3E-41DA-85D9-E615640236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3133.0329999999994</c:v>
                </c:pt>
                <c:pt idx="1">
                  <c:v>2905.0409999999997</c:v>
                </c:pt>
                <c:pt idx="2">
                  <c:v>2797.3760000000002</c:v>
                </c:pt>
                <c:pt idx="3">
                  <c:v>2734.5829999999996</c:v>
                </c:pt>
                <c:pt idx="4">
                  <c:v>2742.643</c:v>
                </c:pt>
                <c:pt idx="5">
                  <c:v>2831.194</c:v>
                </c:pt>
                <c:pt idx="6">
                  <c:v>3051.81</c:v>
                </c:pt>
                <c:pt idx="7">
                  <c:v>3452.5419999999999</c:v>
                </c:pt>
                <c:pt idx="8">
                  <c:v>3760.6469999999999</c:v>
                </c:pt>
                <c:pt idx="9">
                  <c:v>4004.7509999999997</c:v>
                </c:pt>
                <c:pt idx="10">
                  <c:v>4202.2049999999999</c:v>
                </c:pt>
                <c:pt idx="11">
                  <c:v>4380.4089999999997</c:v>
                </c:pt>
                <c:pt idx="12">
                  <c:v>4445.2800000000007</c:v>
                </c:pt>
                <c:pt idx="13">
                  <c:v>4341.152</c:v>
                </c:pt>
                <c:pt idx="14">
                  <c:v>4205.2940000000008</c:v>
                </c:pt>
                <c:pt idx="15">
                  <c:v>4122.3990000000003</c:v>
                </c:pt>
                <c:pt idx="16">
                  <c:v>4186.1540000000005</c:v>
                </c:pt>
                <c:pt idx="17">
                  <c:v>4269.7550000000001</c:v>
                </c:pt>
                <c:pt idx="18">
                  <c:v>4336.2030000000004</c:v>
                </c:pt>
                <c:pt idx="19">
                  <c:v>4532.7140000000009</c:v>
                </c:pt>
                <c:pt idx="20">
                  <c:v>4453.2030000000013</c:v>
                </c:pt>
                <c:pt idx="21">
                  <c:v>4176.0830000000005</c:v>
                </c:pt>
                <c:pt idx="22">
                  <c:v>3801.2439999999997</c:v>
                </c:pt>
                <c:pt idx="23">
                  <c:v>3423.4239999999995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3E-41DA-85D9-E615640236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400.00000000000006</c:v>
                </c:pt>
                <c:pt idx="1">
                  <c:v>381</c:v>
                </c:pt>
                <c:pt idx="2">
                  <c:v>367</c:v>
                </c:pt>
                <c:pt idx="3">
                  <c:v>356.99999999999994</c:v>
                </c:pt>
                <c:pt idx="4">
                  <c:v>359.99999999999994</c:v>
                </c:pt>
                <c:pt idx="5">
                  <c:v>377.99999999999989</c:v>
                </c:pt>
                <c:pt idx="6">
                  <c:v>419.99999999999994</c:v>
                </c:pt>
                <c:pt idx="7">
                  <c:v>479</c:v>
                </c:pt>
                <c:pt idx="8">
                  <c:v>526</c:v>
                </c:pt>
                <c:pt idx="9">
                  <c:v>548</c:v>
                </c:pt>
                <c:pt idx="10">
                  <c:v>562</c:v>
                </c:pt>
                <c:pt idx="11">
                  <c:v>571</c:v>
                </c:pt>
                <c:pt idx="12">
                  <c:v>578.99999999999989</c:v>
                </c:pt>
                <c:pt idx="13">
                  <c:v>572.99999999999989</c:v>
                </c:pt>
                <c:pt idx="14">
                  <c:v>562</c:v>
                </c:pt>
                <c:pt idx="15">
                  <c:v>557</c:v>
                </c:pt>
                <c:pt idx="16">
                  <c:v>566</c:v>
                </c:pt>
                <c:pt idx="17">
                  <c:v>583</c:v>
                </c:pt>
                <c:pt idx="18">
                  <c:v>584.99999999999989</c:v>
                </c:pt>
                <c:pt idx="19">
                  <c:v>589</c:v>
                </c:pt>
                <c:pt idx="20">
                  <c:v>566</c:v>
                </c:pt>
                <c:pt idx="21">
                  <c:v>523</c:v>
                </c:pt>
                <c:pt idx="22">
                  <c:v>479.99999999999994</c:v>
                </c:pt>
                <c:pt idx="23">
                  <c:v>425.99999999999994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3E-41DA-85D9-E615640236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3E-41DA-85D9-E615640236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3E-41DA-85D9-E615640236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3E-41DA-85D9-E615640236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3E-41DA-85D9-E615640236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53E-41DA-85D9-E615640236E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429</c:v>
                </c:pt>
                <c:pt idx="1">
                  <c:v>559.79999999999995</c:v>
                </c:pt>
                <c:pt idx="2">
                  <c:v>654.20000000000005</c:v>
                </c:pt>
                <c:pt idx="3">
                  <c:v>902.2</c:v>
                </c:pt>
                <c:pt idx="4">
                  <c:v>1047.8</c:v>
                </c:pt>
                <c:pt idx="5">
                  <c:v>955.2</c:v>
                </c:pt>
                <c:pt idx="6">
                  <c:v>1076.8</c:v>
                </c:pt>
                <c:pt idx="7">
                  <c:v>1239.8</c:v>
                </c:pt>
                <c:pt idx="8">
                  <c:v>1408.4</c:v>
                </c:pt>
                <c:pt idx="9">
                  <c:v>1714.1</c:v>
                </c:pt>
                <c:pt idx="10">
                  <c:v>1627</c:v>
                </c:pt>
                <c:pt idx="11">
                  <c:v>1678</c:v>
                </c:pt>
                <c:pt idx="12">
                  <c:v>1711</c:v>
                </c:pt>
                <c:pt idx="13">
                  <c:v>1713</c:v>
                </c:pt>
                <c:pt idx="14">
                  <c:v>1716</c:v>
                </c:pt>
                <c:pt idx="15">
                  <c:v>1353.5</c:v>
                </c:pt>
                <c:pt idx="16">
                  <c:v>1532.1</c:v>
                </c:pt>
                <c:pt idx="17">
                  <c:v>1201.8</c:v>
                </c:pt>
                <c:pt idx="18">
                  <c:v>956.1</c:v>
                </c:pt>
                <c:pt idx="19">
                  <c:v>1362.2</c:v>
                </c:pt>
                <c:pt idx="20">
                  <c:v>1527.4</c:v>
                </c:pt>
                <c:pt idx="21">
                  <c:v>1023.9</c:v>
                </c:pt>
                <c:pt idx="22">
                  <c:v>757.9</c:v>
                </c:pt>
                <c:pt idx="23">
                  <c:v>1003.4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3E-41DA-85D9-E615640236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10.694000000000001</c:v>
                </c:pt>
                <c:pt idx="17">
                  <c:v>1.9670000000000001</c:v>
                </c:pt>
                <c:pt idx="18">
                  <c:v>11.842000000000001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3E-41DA-85D9-E615640236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3E-41DA-85D9-E615640236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53E-41DA-85D9-E61564023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99.75</c:v>
                </c:pt>
                <c:pt idx="1">
                  <c:v>90.32</c:v>
                </c:pt>
                <c:pt idx="2">
                  <c:v>86.85</c:v>
                </c:pt>
                <c:pt idx="3">
                  <c:v>88.34</c:v>
                </c:pt>
                <c:pt idx="4">
                  <c:v>91.55</c:v>
                </c:pt>
                <c:pt idx="5">
                  <c:v>99.42</c:v>
                </c:pt>
                <c:pt idx="6">
                  <c:v>109.92</c:v>
                </c:pt>
                <c:pt idx="7">
                  <c:v>89.55</c:v>
                </c:pt>
                <c:pt idx="8">
                  <c:v>46.02</c:v>
                </c:pt>
                <c:pt idx="9">
                  <c:v>8.44</c:v>
                </c:pt>
                <c:pt idx="10">
                  <c:v>0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3.43</c:v>
                </c:pt>
                <c:pt idx="15">
                  <c:v>25.99</c:v>
                </c:pt>
                <c:pt idx="16">
                  <c:v>81.8</c:v>
                </c:pt>
                <c:pt idx="17">
                  <c:v>107.04</c:v>
                </c:pt>
                <c:pt idx="18">
                  <c:v>131.08000000000001</c:v>
                </c:pt>
                <c:pt idx="19">
                  <c:v>209.97</c:v>
                </c:pt>
                <c:pt idx="20">
                  <c:v>186.51</c:v>
                </c:pt>
                <c:pt idx="21">
                  <c:v>126.85</c:v>
                </c:pt>
                <c:pt idx="22">
                  <c:v>113.63</c:v>
                </c:pt>
                <c:pt idx="23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3E-41DA-85D9-E61564023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6043.8490000000011</v>
      </c>
      <c r="C4" s="18">
        <v>5934.5110000000004</v>
      </c>
      <c r="D4" s="18">
        <v>5915.7859999999991</v>
      </c>
      <c r="E4" s="18">
        <v>6146.0920000000006</v>
      </c>
      <c r="F4" s="18">
        <v>6312.9229999999998</v>
      </c>
      <c r="G4" s="18">
        <v>6446.8679999999986</v>
      </c>
      <c r="H4" s="18">
        <v>6994.396999999999</v>
      </c>
      <c r="I4" s="18">
        <v>7730.308</v>
      </c>
      <c r="J4" s="18">
        <v>8301.3509999999987</v>
      </c>
      <c r="K4" s="18">
        <v>9148.3259999999991</v>
      </c>
      <c r="L4" s="18">
        <v>9198.2450000000026</v>
      </c>
      <c r="M4" s="18">
        <v>9505.3119999999999</v>
      </c>
      <c r="N4" s="18">
        <v>9628.7129999999997</v>
      </c>
      <c r="O4" s="18">
        <v>9496.0169999999998</v>
      </c>
      <c r="P4" s="18">
        <v>9289.3229999999985</v>
      </c>
      <c r="Q4" s="18">
        <v>8816.6510000000017</v>
      </c>
      <c r="R4" s="18">
        <v>8883.2070000000003</v>
      </c>
      <c r="S4" s="18">
        <v>8617.6360000000004</v>
      </c>
      <c r="T4" s="18">
        <v>8403.3739999999998</v>
      </c>
      <c r="U4" s="18">
        <v>9007.4309999999987</v>
      </c>
      <c r="V4" s="18">
        <v>8992.3829999999998</v>
      </c>
      <c r="W4" s="18">
        <v>8007.6989999999996</v>
      </c>
      <c r="X4" s="18">
        <v>7233.2340000000004</v>
      </c>
      <c r="Y4" s="18">
        <v>7008.4240000000018</v>
      </c>
      <c r="Z4" s="19"/>
      <c r="AA4" s="20">
        <f>SUM(B4:Z4)</f>
        <v>191062.06000000003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99.75</v>
      </c>
      <c r="C7" s="28">
        <v>90.32</v>
      </c>
      <c r="D7" s="28">
        <v>86.85</v>
      </c>
      <c r="E7" s="28">
        <v>88.34</v>
      </c>
      <c r="F7" s="28">
        <v>91.55</v>
      </c>
      <c r="G7" s="28">
        <v>99.42</v>
      </c>
      <c r="H7" s="28">
        <v>109.92</v>
      </c>
      <c r="I7" s="28">
        <v>89.55</v>
      </c>
      <c r="J7" s="28">
        <v>46.02</v>
      </c>
      <c r="K7" s="28">
        <v>8.44</v>
      </c>
      <c r="L7" s="28">
        <v>0</v>
      </c>
      <c r="M7" s="28">
        <v>0.01</v>
      </c>
      <c r="N7" s="28">
        <v>0.01</v>
      </c>
      <c r="O7" s="28">
        <v>0.01</v>
      </c>
      <c r="P7" s="28">
        <v>3.43</v>
      </c>
      <c r="Q7" s="28">
        <v>25.99</v>
      </c>
      <c r="R7" s="28">
        <v>81.8</v>
      </c>
      <c r="S7" s="28">
        <v>107.04</v>
      </c>
      <c r="T7" s="28">
        <v>131.08000000000001</v>
      </c>
      <c r="U7" s="28">
        <v>209.97</v>
      </c>
      <c r="V7" s="28">
        <v>186.51</v>
      </c>
      <c r="W7" s="28">
        <v>126.85</v>
      </c>
      <c r="X7" s="28">
        <v>113.63</v>
      </c>
      <c r="Y7" s="28">
        <v>103.57</v>
      </c>
      <c r="Z7" s="29"/>
      <c r="AA7" s="30">
        <f>IF(SUM(B7:Z7)&lt;&gt;0,AVERAGEIF(B7:Z7,"&lt;&gt;"""),"")</f>
        <v>79.169166666666655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133</v>
      </c>
      <c r="I11" s="47">
        <v>177</v>
      </c>
      <c r="J11" s="47">
        <v>204</v>
      </c>
      <c r="K11" s="47">
        <v>210</v>
      </c>
      <c r="L11" s="47">
        <v>212</v>
      </c>
      <c r="M11" s="47">
        <v>215</v>
      </c>
      <c r="N11" s="47">
        <v>222</v>
      </c>
      <c r="O11" s="47">
        <v>219</v>
      </c>
      <c r="P11" s="47">
        <v>214</v>
      </c>
      <c r="Q11" s="47">
        <v>219</v>
      </c>
      <c r="R11" s="47">
        <v>243</v>
      </c>
      <c r="S11" s="47">
        <v>278</v>
      </c>
      <c r="T11" s="47">
        <v>292</v>
      </c>
      <c r="U11" s="47">
        <v>299</v>
      </c>
      <c r="V11" s="47">
        <v>276</v>
      </c>
      <c r="W11" s="47">
        <v>235</v>
      </c>
      <c r="X11" s="47">
        <v>195</v>
      </c>
      <c r="Y11" s="47">
        <v>144</v>
      </c>
      <c r="Z11" s="48"/>
      <c r="AA11" s="49">
        <f t="shared" si="0"/>
        <v>4713</v>
      </c>
    </row>
    <row r="12" spans="1:27" ht="24.95" customHeight="1" x14ac:dyDescent="0.2">
      <c r="A12" s="50" t="s">
        <v>8</v>
      </c>
      <c r="B12" s="51">
        <v>4229.49</v>
      </c>
      <c r="C12" s="52">
        <v>4150.8999999999996</v>
      </c>
      <c r="D12" s="52">
        <v>4023.9850000000001</v>
      </c>
      <c r="E12" s="52">
        <v>4121.6180000000004</v>
      </c>
      <c r="F12" s="52">
        <v>4153.8999999999996</v>
      </c>
      <c r="G12" s="52">
        <v>4144.21</v>
      </c>
      <c r="H12" s="52">
        <v>4183.4799999999996</v>
      </c>
      <c r="I12" s="52">
        <v>3560.759</v>
      </c>
      <c r="J12" s="52">
        <v>2187.9</v>
      </c>
      <c r="K12" s="52">
        <v>1506.9</v>
      </c>
      <c r="L12" s="52">
        <v>1024.9000000000001</v>
      </c>
      <c r="M12" s="52">
        <v>127.9</v>
      </c>
      <c r="N12" s="52">
        <v>127.9</v>
      </c>
      <c r="O12" s="52">
        <v>127.9</v>
      </c>
      <c r="P12" s="52">
        <v>327.9</v>
      </c>
      <c r="Q12" s="52">
        <v>969.9</v>
      </c>
      <c r="R12" s="52">
        <v>2418.0430000000001</v>
      </c>
      <c r="S12" s="52">
        <v>3973.4270000000001</v>
      </c>
      <c r="T12" s="52">
        <v>4409.4059999999999</v>
      </c>
      <c r="U12" s="52">
        <v>4660.5569999999998</v>
      </c>
      <c r="V12" s="52">
        <v>4699.6229999999996</v>
      </c>
      <c r="W12" s="52">
        <v>4207.5869999999995</v>
      </c>
      <c r="X12" s="52">
        <v>4277.4210000000003</v>
      </c>
      <c r="Y12" s="52">
        <v>4381.6790000000001</v>
      </c>
      <c r="Z12" s="53"/>
      <c r="AA12" s="54">
        <f t="shared" si="0"/>
        <v>71997.285000000018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70</v>
      </c>
      <c r="G13" s="52">
        <v>135</v>
      </c>
      <c r="H13" s="52">
        <v>189</v>
      </c>
      <c r="I13" s="52">
        <v>160</v>
      </c>
      <c r="J13" s="52">
        <v>150</v>
      </c>
      <c r="K13" s="52">
        <v>96</v>
      </c>
      <c r="L13" s="52">
        <v>79</v>
      </c>
      <c r="M13" s="52">
        <v>66</v>
      </c>
      <c r="N13" s="52">
        <v>70</v>
      </c>
      <c r="O13" s="52">
        <v>70</v>
      </c>
      <c r="P13" s="52">
        <v>66</v>
      </c>
      <c r="Q13" s="52">
        <v>35</v>
      </c>
      <c r="R13" s="52">
        <v>35</v>
      </c>
      <c r="S13" s="52">
        <v>35</v>
      </c>
      <c r="T13" s="52">
        <v>893</v>
      </c>
      <c r="U13" s="52">
        <v>1614</v>
      </c>
      <c r="V13" s="52">
        <v>1660</v>
      </c>
      <c r="W13" s="52">
        <v>1254</v>
      </c>
      <c r="X13" s="52">
        <v>512</v>
      </c>
      <c r="Y13" s="52">
        <v>164</v>
      </c>
      <c r="Z13" s="53"/>
      <c r="AA13" s="54">
        <f t="shared" si="0"/>
        <v>7379</v>
      </c>
    </row>
    <row r="14" spans="1:27" ht="24.95" customHeight="1" x14ac:dyDescent="0.2">
      <c r="A14" s="55" t="s">
        <v>10</v>
      </c>
      <c r="B14" s="56">
        <v>1373.7590000000002</v>
      </c>
      <c r="C14" s="57">
        <v>1484.6109999999999</v>
      </c>
      <c r="D14" s="57">
        <v>1592.8009999999999</v>
      </c>
      <c r="E14" s="57">
        <v>1692.4740000000004</v>
      </c>
      <c r="F14" s="57">
        <v>1782.0229999999999</v>
      </c>
      <c r="G14" s="57">
        <v>1858.6580000000001</v>
      </c>
      <c r="H14" s="57">
        <v>2301.9169999999999</v>
      </c>
      <c r="I14" s="57">
        <v>3630.5489999999991</v>
      </c>
      <c r="J14" s="57">
        <v>5568.4510000000009</v>
      </c>
      <c r="K14" s="57">
        <v>7147.4260000000004</v>
      </c>
      <c r="L14" s="57">
        <v>7675.3450000000003</v>
      </c>
      <c r="M14" s="57">
        <v>8857.4120000000003</v>
      </c>
      <c r="N14" s="57">
        <v>8994.8130000000001</v>
      </c>
      <c r="O14" s="57">
        <v>8859.1170000000002</v>
      </c>
      <c r="P14" s="57">
        <v>8454.422999999997</v>
      </c>
      <c r="Q14" s="57">
        <v>7400.7509999999993</v>
      </c>
      <c r="R14" s="57">
        <v>5967.1639999999998</v>
      </c>
      <c r="S14" s="57">
        <v>4126.2089999999998</v>
      </c>
      <c r="T14" s="57">
        <v>2605.9680000000008</v>
      </c>
      <c r="U14" s="57">
        <v>2128.8739999999998</v>
      </c>
      <c r="V14" s="57">
        <v>2068.7600000000002</v>
      </c>
      <c r="W14" s="57">
        <v>2027.1120000000003</v>
      </c>
      <c r="X14" s="57">
        <v>2063.8130000000001</v>
      </c>
      <c r="Y14" s="57">
        <v>2136.7449999999999</v>
      </c>
      <c r="Z14" s="58"/>
      <c r="AA14" s="59">
        <f t="shared" si="0"/>
        <v>101799.17499999999</v>
      </c>
    </row>
    <row r="15" spans="1:27" ht="24.95" customHeight="1" x14ac:dyDescent="0.2">
      <c r="A15" s="55" t="s">
        <v>11</v>
      </c>
      <c r="B15" s="56">
        <v>130</v>
      </c>
      <c r="C15" s="57">
        <v>130</v>
      </c>
      <c r="D15" s="57">
        <v>130</v>
      </c>
      <c r="E15" s="57">
        <v>129</v>
      </c>
      <c r="F15" s="57">
        <v>130</v>
      </c>
      <c r="G15" s="57">
        <v>132</v>
      </c>
      <c r="H15" s="57">
        <v>137</v>
      </c>
      <c r="I15" s="57">
        <v>152</v>
      </c>
      <c r="J15" s="57">
        <v>172</v>
      </c>
      <c r="K15" s="57">
        <v>188</v>
      </c>
      <c r="L15" s="57">
        <v>200</v>
      </c>
      <c r="M15" s="57">
        <v>206</v>
      </c>
      <c r="N15" s="57">
        <v>207</v>
      </c>
      <c r="O15" s="57">
        <v>204</v>
      </c>
      <c r="P15" s="57">
        <v>198</v>
      </c>
      <c r="Q15" s="57">
        <v>188</v>
      </c>
      <c r="R15" s="57">
        <v>173</v>
      </c>
      <c r="S15" s="57">
        <v>155</v>
      </c>
      <c r="T15" s="57">
        <v>143</v>
      </c>
      <c r="U15" s="57">
        <v>140</v>
      </c>
      <c r="V15" s="57">
        <v>140</v>
      </c>
      <c r="W15" s="57">
        <v>138</v>
      </c>
      <c r="X15" s="57">
        <v>135</v>
      </c>
      <c r="Y15" s="57">
        <v>132</v>
      </c>
      <c r="Z15" s="58"/>
      <c r="AA15" s="59">
        <f t="shared" si="0"/>
        <v>3789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5864.2489999999998</v>
      </c>
      <c r="C16" s="62">
        <f t="shared" si="1"/>
        <v>5884.5109999999995</v>
      </c>
      <c r="D16" s="62">
        <f t="shared" si="1"/>
        <v>5865.7860000000001</v>
      </c>
      <c r="E16" s="62">
        <f t="shared" si="1"/>
        <v>6088.0920000000006</v>
      </c>
      <c r="F16" s="62">
        <f t="shared" si="1"/>
        <v>6254.9229999999998</v>
      </c>
      <c r="G16" s="62">
        <f t="shared" si="1"/>
        <v>6388.8680000000004</v>
      </c>
      <c r="H16" s="62">
        <f t="shared" si="1"/>
        <v>6944.396999999999</v>
      </c>
      <c r="I16" s="62">
        <f t="shared" si="1"/>
        <v>7680.3079999999991</v>
      </c>
      <c r="J16" s="62">
        <f t="shared" si="1"/>
        <v>8282.3510000000006</v>
      </c>
      <c r="K16" s="62">
        <f t="shared" si="1"/>
        <v>9148.3260000000009</v>
      </c>
      <c r="L16" s="62">
        <f t="shared" si="1"/>
        <v>9191.2450000000008</v>
      </c>
      <c r="M16" s="62">
        <f t="shared" si="1"/>
        <v>9472.3119999999999</v>
      </c>
      <c r="N16" s="62">
        <f t="shared" si="1"/>
        <v>9621.7129999999997</v>
      </c>
      <c r="O16" s="62">
        <f t="shared" si="1"/>
        <v>9480.0169999999998</v>
      </c>
      <c r="P16" s="62">
        <f t="shared" si="1"/>
        <v>9260.3229999999967</v>
      </c>
      <c r="Q16" s="62">
        <f t="shared" si="1"/>
        <v>8812.6509999999998</v>
      </c>
      <c r="R16" s="62">
        <f t="shared" si="1"/>
        <v>8836.2070000000003</v>
      </c>
      <c r="S16" s="62">
        <f t="shared" si="1"/>
        <v>8567.6359999999986</v>
      </c>
      <c r="T16" s="62">
        <f t="shared" si="1"/>
        <v>8343.3739999999998</v>
      </c>
      <c r="U16" s="62">
        <f t="shared" si="1"/>
        <v>8842.4310000000005</v>
      </c>
      <c r="V16" s="62">
        <f t="shared" si="1"/>
        <v>8844.3829999999998</v>
      </c>
      <c r="W16" s="62">
        <f t="shared" si="1"/>
        <v>7861.6989999999996</v>
      </c>
      <c r="X16" s="62">
        <f t="shared" si="1"/>
        <v>7183.2340000000004</v>
      </c>
      <c r="Y16" s="62">
        <f t="shared" si="1"/>
        <v>6958.424</v>
      </c>
      <c r="Z16" s="63" t="str">
        <f t="shared" si="1"/>
        <v/>
      </c>
      <c r="AA16" s="64">
        <f>SUM(AA10:AA15)</f>
        <v>189677.46000000002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1800.9</v>
      </c>
      <c r="C29" s="72">
        <v>1826.9</v>
      </c>
      <c r="D29" s="72">
        <v>1869.9</v>
      </c>
      <c r="E29" s="72">
        <v>1946.9</v>
      </c>
      <c r="F29" s="72">
        <v>2033.9</v>
      </c>
      <c r="G29" s="72">
        <v>2148.9</v>
      </c>
      <c r="H29" s="72">
        <v>2347.4699999999998</v>
      </c>
      <c r="I29" s="72">
        <v>2802.24</v>
      </c>
      <c r="J29" s="72">
        <v>2886.56</v>
      </c>
      <c r="K29" s="72">
        <v>3099.62</v>
      </c>
      <c r="L29" s="72">
        <v>3424.9</v>
      </c>
      <c r="M29" s="72">
        <v>3636.59</v>
      </c>
      <c r="N29" s="72">
        <v>3724.86</v>
      </c>
      <c r="O29" s="72">
        <v>3686.6</v>
      </c>
      <c r="P29" s="72">
        <v>3498.81</v>
      </c>
      <c r="Q29" s="72">
        <v>3196.4</v>
      </c>
      <c r="R29" s="72">
        <v>3001.36</v>
      </c>
      <c r="S29" s="72">
        <v>2666.05</v>
      </c>
      <c r="T29" s="72">
        <v>3286.39</v>
      </c>
      <c r="U29" s="72">
        <v>3816.9</v>
      </c>
      <c r="V29" s="72">
        <v>3829.9</v>
      </c>
      <c r="W29" s="72">
        <v>3417.9</v>
      </c>
      <c r="X29" s="72">
        <v>2656.9</v>
      </c>
      <c r="Y29" s="72">
        <v>2318.9</v>
      </c>
      <c r="Z29" s="73"/>
      <c r="AA29" s="74">
        <f>SUM(B29:Z29)</f>
        <v>68925.75</v>
      </c>
    </row>
    <row r="30" spans="1:27" ht="24.95" customHeight="1" x14ac:dyDescent="0.2">
      <c r="A30" s="75" t="s">
        <v>24</v>
      </c>
      <c r="B30" s="76">
        <v>1890.3489999999999</v>
      </c>
      <c r="C30" s="77">
        <v>1861.6110000000001</v>
      </c>
      <c r="D30" s="77">
        <v>1797.886</v>
      </c>
      <c r="E30" s="77">
        <v>1948.192</v>
      </c>
      <c r="F30" s="77">
        <v>2028.0229999999999</v>
      </c>
      <c r="G30" s="77">
        <v>2171.9679999999998</v>
      </c>
      <c r="H30" s="77">
        <v>2620.9270000000001</v>
      </c>
      <c r="I30" s="77">
        <v>2905.0680000000002</v>
      </c>
      <c r="J30" s="77">
        <v>3647.7910000000002</v>
      </c>
      <c r="K30" s="77">
        <v>4697.7060000000001</v>
      </c>
      <c r="L30" s="77">
        <v>4876.3450000000003</v>
      </c>
      <c r="M30" s="77">
        <v>5868.7219999999998</v>
      </c>
      <c r="N30" s="77">
        <v>5903.8530000000001</v>
      </c>
      <c r="O30" s="77">
        <v>5809.4170000000004</v>
      </c>
      <c r="P30" s="77">
        <v>5590.5129999999999</v>
      </c>
      <c r="Q30" s="77">
        <v>4806.2510000000002</v>
      </c>
      <c r="R30" s="77">
        <v>4092.8470000000002</v>
      </c>
      <c r="S30" s="77">
        <v>3407.5859999999998</v>
      </c>
      <c r="T30" s="77">
        <v>2520.9839999999999</v>
      </c>
      <c r="U30" s="77">
        <v>2383.5309999999999</v>
      </c>
      <c r="V30" s="77">
        <v>2348.4830000000002</v>
      </c>
      <c r="W30" s="77">
        <v>1979.799</v>
      </c>
      <c r="X30" s="77">
        <v>1966.3340000000001</v>
      </c>
      <c r="Y30" s="77">
        <v>2129.5239999999999</v>
      </c>
      <c r="Z30" s="78"/>
      <c r="AA30" s="79">
        <f>SUM(B30:Z30)</f>
        <v>79253.710000000021</v>
      </c>
    </row>
    <row r="31" spans="1:27" ht="24.95" customHeight="1" x14ac:dyDescent="0.2">
      <c r="A31" s="82" t="s">
        <v>25</v>
      </c>
      <c r="B31" s="80">
        <v>2223</v>
      </c>
      <c r="C31" s="81">
        <v>2246</v>
      </c>
      <c r="D31" s="81">
        <v>2248</v>
      </c>
      <c r="E31" s="81">
        <v>2251</v>
      </c>
      <c r="F31" s="81">
        <v>2251</v>
      </c>
      <c r="G31" s="81">
        <v>2126</v>
      </c>
      <c r="H31" s="81">
        <v>2026</v>
      </c>
      <c r="I31" s="81">
        <v>2023</v>
      </c>
      <c r="J31" s="81">
        <v>1767</v>
      </c>
      <c r="K31" s="81">
        <v>1351</v>
      </c>
      <c r="L31" s="81">
        <v>897</v>
      </c>
      <c r="M31" s="81"/>
      <c r="N31" s="81"/>
      <c r="O31" s="81"/>
      <c r="P31" s="81">
        <v>200</v>
      </c>
      <c r="Q31" s="81">
        <v>814</v>
      </c>
      <c r="R31" s="81">
        <v>1789</v>
      </c>
      <c r="S31" s="81">
        <v>2544</v>
      </c>
      <c r="T31" s="81">
        <v>2596</v>
      </c>
      <c r="U31" s="81">
        <v>2807</v>
      </c>
      <c r="V31" s="81">
        <v>2814</v>
      </c>
      <c r="W31" s="81">
        <v>2610</v>
      </c>
      <c r="X31" s="81">
        <v>2610</v>
      </c>
      <c r="Y31" s="81">
        <v>2560</v>
      </c>
      <c r="Z31" s="83"/>
      <c r="AA31" s="84">
        <f>SUM(B31:Z31)</f>
        <v>42753</v>
      </c>
    </row>
    <row r="32" spans="1:27" ht="30" customHeight="1" thickBot="1" x14ac:dyDescent="0.25">
      <c r="A32" s="60" t="s">
        <v>26</v>
      </c>
      <c r="B32" s="61">
        <f>IF(LEN(B$2)&gt;0,SUM(B29:B31),"")</f>
        <v>5914.2489999999998</v>
      </c>
      <c r="C32" s="62">
        <f t="shared" ref="C32:Z32" si="4">IF(LEN(C$2)&gt;0,SUM(C29:C31),"")</f>
        <v>5934.5110000000004</v>
      </c>
      <c r="D32" s="62">
        <f t="shared" si="4"/>
        <v>5915.7860000000001</v>
      </c>
      <c r="E32" s="62">
        <f t="shared" si="4"/>
        <v>6146.0920000000006</v>
      </c>
      <c r="F32" s="62">
        <f t="shared" si="4"/>
        <v>6312.9229999999998</v>
      </c>
      <c r="G32" s="62">
        <f t="shared" si="4"/>
        <v>6446.8680000000004</v>
      </c>
      <c r="H32" s="62">
        <f t="shared" si="4"/>
        <v>6994.3969999999999</v>
      </c>
      <c r="I32" s="62">
        <f t="shared" si="4"/>
        <v>7730.308</v>
      </c>
      <c r="J32" s="62">
        <f t="shared" si="4"/>
        <v>8301.3510000000006</v>
      </c>
      <c r="K32" s="62">
        <f t="shared" si="4"/>
        <v>9148.3260000000009</v>
      </c>
      <c r="L32" s="62">
        <f t="shared" si="4"/>
        <v>9198.2450000000008</v>
      </c>
      <c r="M32" s="62">
        <f t="shared" si="4"/>
        <v>9505.3119999999999</v>
      </c>
      <c r="N32" s="62">
        <f t="shared" si="4"/>
        <v>9628.7129999999997</v>
      </c>
      <c r="O32" s="62">
        <f t="shared" si="4"/>
        <v>9496.0169999999998</v>
      </c>
      <c r="P32" s="62">
        <f t="shared" si="4"/>
        <v>9289.3230000000003</v>
      </c>
      <c r="Q32" s="62">
        <f t="shared" si="4"/>
        <v>8816.6509999999998</v>
      </c>
      <c r="R32" s="62">
        <f t="shared" si="4"/>
        <v>8883.2070000000003</v>
      </c>
      <c r="S32" s="62">
        <f t="shared" si="4"/>
        <v>8617.6360000000004</v>
      </c>
      <c r="T32" s="62">
        <f t="shared" si="4"/>
        <v>8403.3739999999998</v>
      </c>
      <c r="U32" s="62">
        <f t="shared" si="4"/>
        <v>9007.4310000000005</v>
      </c>
      <c r="V32" s="62">
        <f t="shared" si="4"/>
        <v>8992.3829999999998</v>
      </c>
      <c r="W32" s="62">
        <f t="shared" si="4"/>
        <v>8007.6990000000005</v>
      </c>
      <c r="X32" s="62">
        <f t="shared" si="4"/>
        <v>7233.2340000000004</v>
      </c>
      <c r="Y32" s="62">
        <f t="shared" si="4"/>
        <v>7008.424</v>
      </c>
      <c r="Z32" s="63" t="str">
        <f t="shared" si="4"/>
        <v/>
      </c>
      <c r="AA32" s="64">
        <f>SUM(AA29:AA31)</f>
        <v>190932.46000000002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>
        <v>10</v>
      </c>
      <c r="U35" s="95">
        <v>115</v>
      </c>
      <c r="V35" s="95">
        <v>95</v>
      </c>
      <c r="W35" s="95">
        <v>66</v>
      </c>
      <c r="X35" s="95"/>
      <c r="Y35" s="95"/>
      <c r="Z35" s="96"/>
      <c r="AA35" s="74">
        <f t="shared" ref="AA35:AA40" si="5">SUM(B35:Z35)</f>
        <v>286</v>
      </c>
    </row>
    <row r="36" spans="1:27" ht="24.95" customHeight="1" x14ac:dyDescent="0.2">
      <c r="A36" s="97" t="s">
        <v>29</v>
      </c>
      <c r="B36" s="98"/>
      <c r="C36" s="99"/>
      <c r="D36" s="99"/>
      <c r="E36" s="99">
        <v>8</v>
      </c>
      <c r="F36" s="99">
        <v>8</v>
      </c>
      <c r="G36" s="99">
        <v>8</v>
      </c>
      <c r="H36" s="99"/>
      <c r="I36" s="99"/>
      <c r="J36" s="99"/>
      <c r="K36" s="99"/>
      <c r="L36" s="99">
        <v>7</v>
      </c>
      <c r="M36" s="99">
        <v>33</v>
      </c>
      <c r="N36" s="99">
        <v>7</v>
      </c>
      <c r="O36" s="99">
        <v>16</v>
      </c>
      <c r="P36" s="99">
        <v>29</v>
      </c>
      <c r="Q36" s="99">
        <v>4</v>
      </c>
      <c r="R36" s="99"/>
      <c r="S36" s="99"/>
      <c r="T36" s="99"/>
      <c r="U36" s="99"/>
      <c r="V36" s="99">
        <v>3</v>
      </c>
      <c r="W36" s="99">
        <v>30</v>
      </c>
      <c r="X36" s="99"/>
      <c r="Y36" s="99"/>
      <c r="Z36" s="100"/>
      <c r="AA36" s="79">
        <f t="shared" si="5"/>
        <v>153</v>
      </c>
    </row>
    <row r="37" spans="1:27" ht="24.95" customHeight="1" x14ac:dyDescent="0.2">
      <c r="A37" s="97" t="s">
        <v>30</v>
      </c>
      <c r="B37" s="98">
        <v>129.6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129.6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19</v>
      </c>
      <c r="K38" s="99"/>
      <c r="L38" s="99"/>
      <c r="M38" s="99"/>
      <c r="N38" s="99"/>
      <c r="O38" s="99"/>
      <c r="P38" s="99"/>
      <c r="Q38" s="99"/>
      <c r="R38" s="99">
        <v>47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816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179.6</v>
      </c>
      <c r="C40" s="88">
        <f t="shared" si="6"/>
        <v>50</v>
      </c>
      <c r="D40" s="88">
        <f t="shared" si="6"/>
        <v>50</v>
      </c>
      <c r="E40" s="88">
        <f t="shared" si="6"/>
        <v>58</v>
      </c>
      <c r="F40" s="88">
        <f t="shared" si="6"/>
        <v>58</v>
      </c>
      <c r="G40" s="88">
        <f t="shared" si="6"/>
        <v>58</v>
      </c>
      <c r="H40" s="88">
        <f t="shared" si="6"/>
        <v>50</v>
      </c>
      <c r="I40" s="88">
        <f t="shared" si="6"/>
        <v>50</v>
      </c>
      <c r="J40" s="88">
        <f t="shared" si="6"/>
        <v>19</v>
      </c>
      <c r="K40" s="88">
        <f t="shared" si="6"/>
        <v>0</v>
      </c>
      <c r="L40" s="88">
        <f t="shared" si="6"/>
        <v>7</v>
      </c>
      <c r="M40" s="88">
        <f t="shared" si="6"/>
        <v>33</v>
      </c>
      <c r="N40" s="88">
        <f t="shared" si="6"/>
        <v>7</v>
      </c>
      <c r="O40" s="88">
        <f t="shared" si="6"/>
        <v>16</v>
      </c>
      <c r="P40" s="88">
        <f t="shared" si="6"/>
        <v>29</v>
      </c>
      <c r="Q40" s="88">
        <f t="shared" si="6"/>
        <v>4</v>
      </c>
      <c r="R40" s="88">
        <f t="shared" si="6"/>
        <v>47</v>
      </c>
      <c r="S40" s="88">
        <f t="shared" si="6"/>
        <v>50</v>
      </c>
      <c r="T40" s="88">
        <f t="shared" si="6"/>
        <v>60</v>
      </c>
      <c r="U40" s="88">
        <f t="shared" si="6"/>
        <v>165</v>
      </c>
      <c r="V40" s="88">
        <f t="shared" si="6"/>
        <v>148</v>
      </c>
      <c r="W40" s="88">
        <f t="shared" si="6"/>
        <v>146</v>
      </c>
      <c r="X40" s="88">
        <f t="shared" si="6"/>
        <v>50</v>
      </c>
      <c r="Y40" s="88">
        <f t="shared" si="6"/>
        <v>50</v>
      </c>
      <c r="Z40" s="89" t="str">
        <f t="shared" si="6"/>
        <v/>
      </c>
      <c r="AA40" s="90">
        <f t="shared" si="5"/>
        <v>1384.6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129.6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129.6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129.6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6043.8490000000002</v>
      </c>
      <c r="C52" s="88">
        <f t="shared" si="10"/>
        <v>5934.5109999999995</v>
      </c>
      <c r="D52" s="88">
        <f t="shared" si="10"/>
        <v>5915.7860000000001</v>
      </c>
      <c r="E52" s="88">
        <f t="shared" si="10"/>
        <v>6146.0920000000006</v>
      </c>
      <c r="F52" s="88">
        <f t="shared" si="10"/>
        <v>6312.9229999999998</v>
      </c>
      <c r="G52" s="88">
        <f t="shared" si="10"/>
        <v>6446.8680000000004</v>
      </c>
      <c r="H52" s="88">
        <f t="shared" si="10"/>
        <v>6994.396999999999</v>
      </c>
      <c r="I52" s="88">
        <f t="shared" si="10"/>
        <v>7730.3079999999991</v>
      </c>
      <c r="J52" s="88">
        <f t="shared" si="10"/>
        <v>8301.3510000000006</v>
      </c>
      <c r="K52" s="88">
        <f t="shared" si="10"/>
        <v>9148.3260000000009</v>
      </c>
      <c r="L52" s="88">
        <f t="shared" si="10"/>
        <v>9198.2450000000008</v>
      </c>
      <c r="M52" s="88">
        <f t="shared" si="10"/>
        <v>9505.3119999999999</v>
      </c>
      <c r="N52" s="88">
        <f t="shared" si="10"/>
        <v>9628.7129999999997</v>
      </c>
      <c r="O52" s="88">
        <f t="shared" si="10"/>
        <v>9496.0169999999998</v>
      </c>
      <c r="P52" s="88">
        <f t="shared" si="10"/>
        <v>9289.3229999999967</v>
      </c>
      <c r="Q52" s="88">
        <f t="shared" si="10"/>
        <v>8816.6509999999998</v>
      </c>
      <c r="R52" s="88">
        <f t="shared" si="10"/>
        <v>8883.2070000000003</v>
      </c>
      <c r="S52" s="88">
        <f t="shared" si="10"/>
        <v>8617.6359999999986</v>
      </c>
      <c r="T52" s="88">
        <f t="shared" si="10"/>
        <v>8403.3739999999998</v>
      </c>
      <c r="U52" s="88">
        <f t="shared" si="10"/>
        <v>9007.4310000000005</v>
      </c>
      <c r="V52" s="88">
        <f t="shared" si="10"/>
        <v>8992.3829999999998</v>
      </c>
      <c r="W52" s="88">
        <f t="shared" si="10"/>
        <v>8007.6989999999996</v>
      </c>
      <c r="X52" s="88">
        <f t="shared" si="10"/>
        <v>7233.2340000000004</v>
      </c>
      <c r="Y52" s="88">
        <f t="shared" si="10"/>
        <v>7008.424</v>
      </c>
      <c r="Z52" s="89" t="str">
        <f t="shared" si="10"/>
        <v/>
      </c>
      <c r="AA52" s="104">
        <f>SUM(B52:Z52)</f>
        <v>191062.06000000003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6043.8720000000021</v>
      </c>
      <c r="C4" s="18">
        <v>5934.5180000000009</v>
      </c>
      <c r="D4" s="18">
        <v>5915.7369999999992</v>
      </c>
      <c r="E4" s="18">
        <v>6146.0640000000012</v>
      </c>
      <c r="F4" s="18">
        <v>6312.9330000000018</v>
      </c>
      <c r="G4" s="18">
        <v>6446.8790000000017</v>
      </c>
      <c r="H4" s="18">
        <v>6994.3700000000017</v>
      </c>
      <c r="I4" s="18">
        <v>7730.308</v>
      </c>
      <c r="J4" s="18">
        <v>8301.3970000000027</v>
      </c>
      <c r="K4" s="18">
        <v>9148.2800000000007</v>
      </c>
      <c r="L4" s="18">
        <v>9198.2449999999972</v>
      </c>
      <c r="M4" s="18">
        <v>9505.3120000000035</v>
      </c>
      <c r="N4" s="18">
        <v>9628.7129999999997</v>
      </c>
      <c r="O4" s="18">
        <v>9496.0169999999998</v>
      </c>
      <c r="P4" s="18">
        <v>9289.3229999999985</v>
      </c>
      <c r="Q4" s="18">
        <v>8816.6849999999977</v>
      </c>
      <c r="R4" s="18">
        <v>8883.2070000000003</v>
      </c>
      <c r="S4" s="18">
        <v>8617.6280000000024</v>
      </c>
      <c r="T4" s="18">
        <v>8403.3340000000007</v>
      </c>
      <c r="U4" s="18">
        <v>9007.4250000000029</v>
      </c>
      <c r="V4" s="18">
        <v>8992.382999999998</v>
      </c>
      <c r="W4" s="18">
        <v>8007.6980000000003</v>
      </c>
      <c r="X4" s="18">
        <v>7233.2180000000017</v>
      </c>
      <c r="Y4" s="18">
        <v>7008.3949999999995</v>
      </c>
      <c r="Z4" s="19"/>
      <c r="AA4" s="20">
        <f>SUM(B4:Z4)</f>
        <v>191061.94100000002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99.75</v>
      </c>
      <c r="C7" s="28">
        <v>90.32</v>
      </c>
      <c r="D7" s="28">
        <v>86.85</v>
      </c>
      <c r="E7" s="28">
        <v>88.34</v>
      </c>
      <c r="F7" s="28">
        <v>91.55</v>
      </c>
      <c r="G7" s="28">
        <v>99.42</v>
      </c>
      <c r="H7" s="28">
        <v>109.92</v>
      </c>
      <c r="I7" s="28">
        <v>89.55</v>
      </c>
      <c r="J7" s="28">
        <v>46.02</v>
      </c>
      <c r="K7" s="28">
        <v>8.44</v>
      </c>
      <c r="L7" s="28">
        <v>0</v>
      </c>
      <c r="M7" s="28">
        <v>0.01</v>
      </c>
      <c r="N7" s="28">
        <v>0.01</v>
      </c>
      <c r="O7" s="28">
        <v>0.01</v>
      </c>
      <c r="P7" s="28">
        <v>3.43</v>
      </c>
      <c r="Q7" s="28">
        <v>25.99</v>
      </c>
      <c r="R7" s="28">
        <v>81.8</v>
      </c>
      <c r="S7" s="28">
        <v>107.04</v>
      </c>
      <c r="T7" s="28">
        <v>131.08000000000001</v>
      </c>
      <c r="U7" s="28">
        <v>209.97</v>
      </c>
      <c r="V7" s="28">
        <v>186.51</v>
      </c>
      <c r="W7" s="28">
        <v>126.85</v>
      </c>
      <c r="X7" s="28">
        <v>113.63</v>
      </c>
      <c r="Y7" s="28">
        <v>103.57</v>
      </c>
      <c r="Z7" s="29"/>
      <c r="AA7" s="30">
        <f>IF(SUM(B7:Z7)&lt;&gt;0,AVERAGEIF(B7:Z7,"&lt;&gt;"""),"")</f>
        <v>79.169166666666655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10.694000000000001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1.9670000000000001</v>
      </c>
      <c r="T14" s="57">
        <v>11.842000000000001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189.50299999999999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10.694000000000001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1.9670000000000001</v>
      </c>
      <c r="T16" s="62">
        <f t="shared" si="1"/>
        <v>11.842000000000001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189.50299999999999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673.02499999999998</v>
      </c>
      <c r="C19" s="72">
        <v>708.13</v>
      </c>
      <c r="D19" s="72">
        <v>718.39800000000002</v>
      </c>
      <c r="E19" s="72">
        <v>767.44299999999998</v>
      </c>
      <c r="F19" s="72">
        <v>733.83699999999988</v>
      </c>
      <c r="G19" s="72">
        <v>723.8420000000001</v>
      </c>
      <c r="H19" s="72">
        <v>717.25</v>
      </c>
      <c r="I19" s="72">
        <v>709.14099999999996</v>
      </c>
      <c r="J19" s="72">
        <v>719.06400000000008</v>
      </c>
      <c r="K19" s="72">
        <v>754.13300000000004</v>
      </c>
      <c r="L19" s="72">
        <v>780.37400000000002</v>
      </c>
      <c r="M19" s="72">
        <v>778.09300000000007</v>
      </c>
      <c r="N19" s="72">
        <v>774.57600000000002</v>
      </c>
      <c r="O19" s="72">
        <v>778.32299999999998</v>
      </c>
      <c r="P19" s="72">
        <v>768.03199999999993</v>
      </c>
      <c r="Q19" s="72">
        <v>778.02600000000007</v>
      </c>
      <c r="R19" s="72">
        <v>722.65300000000002</v>
      </c>
      <c r="S19" s="72">
        <v>711.73699999999997</v>
      </c>
      <c r="T19" s="72">
        <v>664.78899999999999</v>
      </c>
      <c r="U19" s="72">
        <v>664.79499999999996</v>
      </c>
      <c r="V19" s="72">
        <v>675.05600000000004</v>
      </c>
      <c r="W19" s="72">
        <v>678.46299999999997</v>
      </c>
      <c r="X19" s="72">
        <v>684.971</v>
      </c>
      <c r="Y19" s="72">
        <v>720.44</v>
      </c>
      <c r="Z19" s="73"/>
      <c r="AA19" s="74">
        <f t="shared" ref="AA19:AA25" si="2">SUM(B19:Z19)</f>
        <v>17404.591</v>
      </c>
    </row>
    <row r="20" spans="1:27" ht="24.95" customHeight="1" x14ac:dyDescent="0.2">
      <c r="A20" s="75" t="s">
        <v>15</v>
      </c>
      <c r="B20" s="76">
        <v>1280.3139999999999</v>
      </c>
      <c r="C20" s="77">
        <v>1261.047</v>
      </c>
      <c r="D20" s="77">
        <v>1257.2629999999999</v>
      </c>
      <c r="E20" s="77">
        <v>1262.338</v>
      </c>
      <c r="F20" s="77">
        <v>1304.6530000000002</v>
      </c>
      <c r="G20" s="77">
        <v>1432.643</v>
      </c>
      <c r="H20" s="77">
        <v>1608.316</v>
      </c>
      <c r="I20" s="77">
        <v>1742.8249999999998</v>
      </c>
      <c r="J20" s="77">
        <v>1780.2859999999998</v>
      </c>
      <c r="K20" s="77">
        <v>1793.2959999999998</v>
      </c>
      <c r="L20" s="77">
        <v>1788.1659999999999</v>
      </c>
      <c r="M20" s="77">
        <v>1826.8100000000002</v>
      </c>
      <c r="N20" s="77">
        <v>1829.357</v>
      </c>
      <c r="O20" s="77">
        <v>1810.0420000000001</v>
      </c>
      <c r="P20" s="77">
        <v>1771.9970000000003</v>
      </c>
      <c r="Q20" s="77">
        <v>1754.7599999999998</v>
      </c>
      <c r="R20" s="77">
        <v>1746.2999999999997</v>
      </c>
      <c r="S20" s="77">
        <v>1724.3690000000001</v>
      </c>
      <c r="T20" s="77">
        <v>1702.4</v>
      </c>
      <c r="U20" s="77">
        <v>1676.2159999999999</v>
      </c>
      <c r="V20" s="77">
        <v>1595.2240000000002</v>
      </c>
      <c r="W20" s="77">
        <v>1450.7519999999997</v>
      </c>
      <c r="X20" s="77">
        <v>1367.1030000000001</v>
      </c>
      <c r="Y20" s="77">
        <v>1317.1309999999999</v>
      </c>
      <c r="Z20" s="78"/>
      <c r="AA20" s="79">
        <f t="shared" si="2"/>
        <v>38083.608000000007</v>
      </c>
    </row>
    <row r="21" spans="1:27" ht="24.95" customHeight="1" x14ac:dyDescent="0.2">
      <c r="A21" s="75" t="s">
        <v>16</v>
      </c>
      <c r="B21" s="80">
        <v>3133.0329999999994</v>
      </c>
      <c r="C21" s="81">
        <v>2905.0409999999997</v>
      </c>
      <c r="D21" s="81">
        <v>2797.3760000000002</v>
      </c>
      <c r="E21" s="81">
        <v>2734.5829999999996</v>
      </c>
      <c r="F21" s="81">
        <v>2742.643</v>
      </c>
      <c r="G21" s="81">
        <v>2831.194</v>
      </c>
      <c r="H21" s="81">
        <v>3051.81</v>
      </c>
      <c r="I21" s="81">
        <v>3452.5419999999999</v>
      </c>
      <c r="J21" s="81">
        <v>3760.6469999999999</v>
      </c>
      <c r="K21" s="81">
        <v>4004.7509999999997</v>
      </c>
      <c r="L21" s="81">
        <v>4202.2049999999999</v>
      </c>
      <c r="M21" s="81">
        <v>4380.4089999999997</v>
      </c>
      <c r="N21" s="81">
        <v>4445.2800000000007</v>
      </c>
      <c r="O21" s="81">
        <v>4341.152</v>
      </c>
      <c r="P21" s="81">
        <v>4205.2940000000008</v>
      </c>
      <c r="Q21" s="81">
        <v>4122.3990000000003</v>
      </c>
      <c r="R21" s="81">
        <v>4186.1540000000005</v>
      </c>
      <c r="S21" s="81">
        <v>4269.7550000000001</v>
      </c>
      <c r="T21" s="81">
        <v>4336.2030000000004</v>
      </c>
      <c r="U21" s="81">
        <v>4532.7140000000009</v>
      </c>
      <c r="V21" s="81">
        <v>4453.2030000000013</v>
      </c>
      <c r="W21" s="81">
        <v>4176.0830000000005</v>
      </c>
      <c r="X21" s="81">
        <v>3801.2439999999997</v>
      </c>
      <c r="Y21" s="81">
        <v>3423.4239999999995</v>
      </c>
      <c r="Z21" s="78"/>
      <c r="AA21" s="79">
        <f t="shared" si="2"/>
        <v>90289.13900000001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880</v>
      </c>
    </row>
    <row r="23" spans="1:27" ht="24.95" customHeight="1" x14ac:dyDescent="0.2">
      <c r="A23" s="85" t="s">
        <v>18</v>
      </c>
      <c r="B23" s="77">
        <v>113.5</v>
      </c>
      <c r="C23" s="77">
        <v>104.5</v>
      </c>
      <c r="D23" s="77">
        <v>106.5</v>
      </c>
      <c r="E23" s="77">
        <v>107.5</v>
      </c>
      <c r="F23" s="77">
        <v>109</v>
      </c>
      <c r="G23" s="77">
        <v>111</v>
      </c>
      <c r="H23" s="77">
        <v>109.5</v>
      </c>
      <c r="I23" s="77">
        <v>107</v>
      </c>
      <c r="J23" s="77">
        <v>107</v>
      </c>
      <c r="K23" s="77">
        <v>114</v>
      </c>
      <c r="L23" s="77">
        <v>128.5</v>
      </c>
      <c r="M23" s="77">
        <v>161</v>
      </c>
      <c r="N23" s="77">
        <v>179.5</v>
      </c>
      <c r="O23" s="77">
        <v>170.5</v>
      </c>
      <c r="P23" s="77">
        <v>156</v>
      </c>
      <c r="Q23" s="77">
        <v>141</v>
      </c>
      <c r="R23" s="77">
        <v>130</v>
      </c>
      <c r="S23" s="77">
        <v>125</v>
      </c>
      <c r="T23" s="77">
        <v>147</v>
      </c>
      <c r="U23" s="77">
        <v>167.5</v>
      </c>
      <c r="V23" s="77">
        <v>160.5</v>
      </c>
      <c r="W23" s="77">
        <v>140.5</v>
      </c>
      <c r="X23" s="77">
        <v>127</v>
      </c>
      <c r="Y23" s="77">
        <v>103</v>
      </c>
      <c r="Z23" s="77"/>
      <c r="AA23" s="79">
        <f t="shared" si="2"/>
        <v>3126.5</v>
      </c>
    </row>
    <row r="24" spans="1:27" ht="24.95" customHeight="1" x14ac:dyDescent="0.2">
      <c r="A24" s="85" t="s">
        <v>19</v>
      </c>
      <c r="B24" s="77">
        <v>400.00000000000006</v>
      </c>
      <c r="C24" s="77">
        <v>381</v>
      </c>
      <c r="D24" s="77">
        <v>367</v>
      </c>
      <c r="E24" s="77">
        <v>356.99999999999994</v>
      </c>
      <c r="F24" s="77">
        <v>359.99999999999994</v>
      </c>
      <c r="G24" s="77">
        <v>377.99999999999989</v>
      </c>
      <c r="H24" s="77">
        <v>419.99999999999994</v>
      </c>
      <c r="I24" s="77">
        <v>479</v>
      </c>
      <c r="J24" s="77">
        <v>526</v>
      </c>
      <c r="K24" s="77">
        <v>548</v>
      </c>
      <c r="L24" s="77">
        <v>562</v>
      </c>
      <c r="M24" s="77">
        <v>571</v>
      </c>
      <c r="N24" s="77">
        <v>578.99999999999989</v>
      </c>
      <c r="O24" s="77">
        <v>572.99999999999989</v>
      </c>
      <c r="P24" s="77">
        <v>562</v>
      </c>
      <c r="Q24" s="77">
        <v>557</v>
      </c>
      <c r="R24" s="77">
        <v>566</v>
      </c>
      <c r="S24" s="77">
        <v>583</v>
      </c>
      <c r="T24" s="77">
        <v>584.99999999999989</v>
      </c>
      <c r="U24" s="77">
        <v>589</v>
      </c>
      <c r="V24" s="77">
        <v>566</v>
      </c>
      <c r="W24" s="77">
        <v>523</v>
      </c>
      <c r="X24" s="77">
        <v>479.99999999999994</v>
      </c>
      <c r="Y24" s="77">
        <v>425.99999999999994</v>
      </c>
      <c r="Z24" s="77"/>
      <c r="AA24" s="79">
        <f t="shared" si="2"/>
        <v>11938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5599.8719999999994</v>
      </c>
      <c r="C26" s="88">
        <f t="shared" ref="C26:Z26" si="3">IF(LEN(C$2)&gt;0,SUM(C19:C25),"")</f>
        <v>5359.7179999999998</v>
      </c>
      <c r="D26" s="88">
        <f t="shared" si="3"/>
        <v>5246.5370000000003</v>
      </c>
      <c r="E26" s="88">
        <f t="shared" si="3"/>
        <v>5228.8639999999996</v>
      </c>
      <c r="F26" s="88">
        <f t="shared" si="3"/>
        <v>5250.1329999999998</v>
      </c>
      <c r="G26" s="88">
        <f t="shared" si="3"/>
        <v>5476.6790000000001</v>
      </c>
      <c r="H26" s="88">
        <f t="shared" si="3"/>
        <v>5906.8760000000002</v>
      </c>
      <c r="I26" s="88">
        <f t="shared" si="3"/>
        <v>6490.5079999999998</v>
      </c>
      <c r="J26" s="88">
        <f t="shared" si="3"/>
        <v>6892.9969999999994</v>
      </c>
      <c r="K26" s="88">
        <f t="shared" si="3"/>
        <v>7434.18</v>
      </c>
      <c r="L26" s="88">
        <f t="shared" si="3"/>
        <v>7571.2449999999999</v>
      </c>
      <c r="M26" s="88">
        <f t="shared" si="3"/>
        <v>7827.3119999999999</v>
      </c>
      <c r="N26" s="88">
        <f t="shared" si="3"/>
        <v>7917.7130000000006</v>
      </c>
      <c r="O26" s="88">
        <f t="shared" si="3"/>
        <v>7783.0169999999998</v>
      </c>
      <c r="P26" s="88">
        <f t="shared" si="3"/>
        <v>7573.3230000000012</v>
      </c>
      <c r="Q26" s="88">
        <f t="shared" si="3"/>
        <v>7463.1850000000004</v>
      </c>
      <c r="R26" s="88">
        <f t="shared" si="3"/>
        <v>7351.107</v>
      </c>
      <c r="S26" s="88">
        <f t="shared" si="3"/>
        <v>7413.8610000000008</v>
      </c>
      <c r="T26" s="88">
        <f t="shared" si="3"/>
        <v>7435.3920000000007</v>
      </c>
      <c r="U26" s="88">
        <f t="shared" si="3"/>
        <v>7630.2250000000004</v>
      </c>
      <c r="V26" s="88">
        <f t="shared" si="3"/>
        <v>7449.983000000002</v>
      </c>
      <c r="W26" s="88">
        <f t="shared" si="3"/>
        <v>6968.7980000000007</v>
      </c>
      <c r="X26" s="88">
        <f t="shared" si="3"/>
        <v>6460.3179999999993</v>
      </c>
      <c r="Y26" s="88">
        <f t="shared" si="3"/>
        <v>5989.994999999999</v>
      </c>
      <c r="Z26" s="89" t="str">
        <f t="shared" si="3"/>
        <v/>
      </c>
      <c r="AA26" s="90">
        <f>SUM(AA19:AA25)</f>
        <v>161721.83800000002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724.5</v>
      </c>
      <c r="C29" s="72">
        <v>695.5</v>
      </c>
      <c r="D29" s="72">
        <v>681.5</v>
      </c>
      <c r="E29" s="72">
        <v>673.5</v>
      </c>
      <c r="F29" s="72">
        <v>674</v>
      </c>
      <c r="G29" s="72">
        <v>693</v>
      </c>
      <c r="H29" s="72">
        <v>738.07</v>
      </c>
      <c r="I29" s="72">
        <v>835.34</v>
      </c>
      <c r="J29" s="72">
        <v>906.66</v>
      </c>
      <c r="K29" s="72">
        <v>980.72</v>
      </c>
      <c r="L29" s="72">
        <v>1055.5</v>
      </c>
      <c r="M29" s="72">
        <v>1097.69</v>
      </c>
      <c r="N29" s="72">
        <v>1132.46</v>
      </c>
      <c r="O29" s="72">
        <v>1117.2</v>
      </c>
      <c r="P29" s="72">
        <v>1060.9100000000001</v>
      </c>
      <c r="Q29" s="72">
        <v>996.5</v>
      </c>
      <c r="R29" s="72">
        <v>934.46</v>
      </c>
      <c r="S29" s="72">
        <v>943.15</v>
      </c>
      <c r="T29" s="72">
        <v>919.49</v>
      </c>
      <c r="U29" s="72">
        <v>916.5</v>
      </c>
      <c r="V29" s="72">
        <v>885.5</v>
      </c>
      <c r="W29" s="72">
        <v>855.5</v>
      </c>
      <c r="X29" s="72">
        <v>808</v>
      </c>
      <c r="Y29" s="72">
        <v>757</v>
      </c>
      <c r="Z29" s="73"/>
      <c r="AA29" s="74">
        <f>SUM(B29:Z29)</f>
        <v>21082.65</v>
      </c>
    </row>
    <row r="30" spans="1:27" ht="24.95" customHeight="1" x14ac:dyDescent="0.2">
      <c r="A30" s="75" t="s">
        <v>24</v>
      </c>
      <c r="B30" s="76">
        <v>5319.3720000000003</v>
      </c>
      <c r="C30" s="77">
        <v>5092.2179999999998</v>
      </c>
      <c r="D30" s="77">
        <v>4992.0370000000003</v>
      </c>
      <c r="E30" s="77">
        <v>4986.3639999999996</v>
      </c>
      <c r="F30" s="77">
        <v>5004.1329999999998</v>
      </c>
      <c r="G30" s="77">
        <v>5226.6790000000001</v>
      </c>
      <c r="H30" s="77">
        <v>5669.5</v>
      </c>
      <c r="I30" s="77">
        <v>6155.1679999999997</v>
      </c>
      <c r="J30" s="77">
        <v>6696.3370000000004</v>
      </c>
      <c r="K30" s="77">
        <v>7169.46</v>
      </c>
      <c r="L30" s="77">
        <v>7231.7449999999999</v>
      </c>
      <c r="M30" s="77">
        <v>7425.6220000000003</v>
      </c>
      <c r="N30" s="77">
        <v>7501.2529999999997</v>
      </c>
      <c r="O30" s="77">
        <v>7381.817</v>
      </c>
      <c r="P30" s="77">
        <v>7228.4129999999996</v>
      </c>
      <c r="Q30" s="77">
        <v>7175.6850000000004</v>
      </c>
      <c r="R30" s="77">
        <v>6936.6469999999999</v>
      </c>
      <c r="S30" s="77">
        <v>7022.6779999999999</v>
      </c>
      <c r="T30" s="77">
        <v>7061.7439999999997</v>
      </c>
      <c r="U30" s="77">
        <v>7226.7250000000004</v>
      </c>
      <c r="V30" s="77">
        <v>7077.4830000000002</v>
      </c>
      <c r="W30" s="77">
        <v>6640.2979999999998</v>
      </c>
      <c r="X30" s="77">
        <v>6207.3180000000002</v>
      </c>
      <c r="Y30" s="77">
        <v>5772.9949999999999</v>
      </c>
      <c r="Z30" s="78"/>
      <c r="AA30" s="79">
        <f>SUM(B30:Z30)</f>
        <v>154201.69099999999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6043.8720000000003</v>
      </c>
      <c r="C32" s="62">
        <f t="shared" ref="C32:Z32" si="4">IF(LEN(C$2)&gt;0,SUM(C29:C31),"")</f>
        <v>5787.7179999999998</v>
      </c>
      <c r="D32" s="62">
        <f t="shared" si="4"/>
        <v>5673.5370000000003</v>
      </c>
      <c r="E32" s="62">
        <f t="shared" si="4"/>
        <v>5659.8639999999996</v>
      </c>
      <c r="F32" s="62">
        <f t="shared" si="4"/>
        <v>5678.1329999999998</v>
      </c>
      <c r="G32" s="62">
        <f t="shared" si="4"/>
        <v>5919.6790000000001</v>
      </c>
      <c r="H32" s="62">
        <f t="shared" si="4"/>
        <v>6407.57</v>
      </c>
      <c r="I32" s="62">
        <f t="shared" si="4"/>
        <v>6990.5079999999998</v>
      </c>
      <c r="J32" s="62">
        <f t="shared" si="4"/>
        <v>7602.9970000000003</v>
      </c>
      <c r="K32" s="62">
        <f t="shared" si="4"/>
        <v>8150.18</v>
      </c>
      <c r="L32" s="62">
        <f t="shared" si="4"/>
        <v>8287.244999999999</v>
      </c>
      <c r="M32" s="62">
        <f t="shared" si="4"/>
        <v>8523.3119999999999</v>
      </c>
      <c r="N32" s="62">
        <f t="shared" si="4"/>
        <v>8633.7129999999997</v>
      </c>
      <c r="O32" s="62">
        <f t="shared" si="4"/>
        <v>8499.0169999999998</v>
      </c>
      <c r="P32" s="62">
        <f t="shared" si="4"/>
        <v>8289.3230000000003</v>
      </c>
      <c r="Q32" s="62">
        <f t="shared" si="4"/>
        <v>8172.1850000000004</v>
      </c>
      <c r="R32" s="62">
        <f t="shared" si="4"/>
        <v>7871.107</v>
      </c>
      <c r="S32" s="62">
        <f t="shared" si="4"/>
        <v>7965.8279999999995</v>
      </c>
      <c r="T32" s="62">
        <f t="shared" si="4"/>
        <v>7981.2339999999995</v>
      </c>
      <c r="U32" s="62">
        <f t="shared" si="4"/>
        <v>8143.2250000000004</v>
      </c>
      <c r="V32" s="62">
        <f t="shared" si="4"/>
        <v>7962.9830000000002</v>
      </c>
      <c r="W32" s="62">
        <f t="shared" si="4"/>
        <v>7495.7979999999998</v>
      </c>
      <c r="X32" s="62">
        <f t="shared" si="4"/>
        <v>7015.3180000000002</v>
      </c>
      <c r="Y32" s="62">
        <f t="shared" si="4"/>
        <v>6529.9949999999999</v>
      </c>
      <c r="Z32" s="63" t="str">
        <f t="shared" si="4"/>
        <v/>
      </c>
      <c r="AA32" s="64">
        <f>SUM(AA29:AA31)</f>
        <v>175284.34099999999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184</v>
      </c>
      <c r="U35" s="95">
        <v>148</v>
      </c>
      <c r="V35" s="95">
        <v>148</v>
      </c>
      <c r="W35" s="95">
        <v>162</v>
      </c>
      <c r="X35" s="95">
        <v>200</v>
      </c>
      <c r="Y35" s="95">
        <v>200</v>
      </c>
      <c r="Z35" s="96"/>
      <c r="AA35" s="74">
        <f t="shared" ref="AA35:AA40" si="5">SUM(B35:Z35)</f>
        <v>4642</v>
      </c>
    </row>
    <row r="36" spans="1:27" ht="24.95" customHeight="1" x14ac:dyDescent="0.2">
      <c r="A36" s="97" t="s">
        <v>42</v>
      </c>
      <c r="B36" s="98">
        <v>229</v>
      </c>
      <c r="C36" s="99">
        <v>213</v>
      </c>
      <c r="D36" s="99">
        <v>212</v>
      </c>
      <c r="E36" s="99">
        <v>216</v>
      </c>
      <c r="F36" s="99">
        <v>213</v>
      </c>
      <c r="G36" s="99">
        <v>228</v>
      </c>
      <c r="H36" s="99">
        <v>290</v>
      </c>
      <c r="I36" s="99">
        <v>300</v>
      </c>
      <c r="J36" s="99">
        <v>350</v>
      </c>
      <c r="K36" s="99">
        <v>350</v>
      </c>
      <c r="L36" s="99">
        <v>350</v>
      </c>
      <c r="M36" s="99">
        <v>330</v>
      </c>
      <c r="N36" s="99">
        <v>350</v>
      </c>
      <c r="O36" s="99">
        <v>350</v>
      </c>
      <c r="P36" s="99">
        <v>350</v>
      </c>
      <c r="Q36" s="99">
        <v>343</v>
      </c>
      <c r="R36" s="99">
        <v>320</v>
      </c>
      <c r="S36" s="99">
        <v>350</v>
      </c>
      <c r="T36" s="99">
        <v>350</v>
      </c>
      <c r="U36" s="99">
        <v>350</v>
      </c>
      <c r="V36" s="99">
        <v>350</v>
      </c>
      <c r="W36" s="99">
        <v>350</v>
      </c>
      <c r="X36" s="99">
        <v>340</v>
      </c>
      <c r="Y36" s="99">
        <v>325</v>
      </c>
      <c r="Z36" s="100"/>
      <c r="AA36" s="79">
        <f t="shared" si="5"/>
        <v>7409</v>
      </c>
    </row>
    <row r="37" spans="1:27" ht="24.95" customHeight="1" x14ac:dyDescent="0.2">
      <c r="A37" s="97" t="s">
        <v>43</v>
      </c>
      <c r="B37" s="98"/>
      <c r="C37" s="99">
        <v>146.80000000000001</v>
      </c>
      <c r="D37" s="99">
        <v>242.2</v>
      </c>
      <c r="E37" s="99">
        <v>486.2</v>
      </c>
      <c r="F37" s="99">
        <v>634.79999999999995</v>
      </c>
      <c r="G37" s="99">
        <v>527.20000000000005</v>
      </c>
      <c r="H37" s="99">
        <v>586.79999999999995</v>
      </c>
      <c r="I37" s="99">
        <v>739.8</v>
      </c>
      <c r="J37" s="99">
        <v>698.4</v>
      </c>
      <c r="K37" s="99">
        <v>998.1</v>
      </c>
      <c r="L37" s="99">
        <v>911</v>
      </c>
      <c r="M37" s="99">
        <v>982</v>
      </c>
      <c r="N37" s="99">
        <v>995</v>
      </c>
      <c r="O37" s="99">
        <v>997</v>
      </c>
      <c r="P37" s="99">
        <v>1000</v>
      </c>
      <c r="Q37" s="99">
        <v>644.5</v>
      </c>
      <c r="R37" s="99">
        <v>1012.1</v>
      </c>
      <c r="S37" s="99">
        <v>651.79999999999995</v>
      </c>
      <c r="T37" s="99">
        <v>422.1</v>
      </c>
      <c r="U37" s="99">
        <v>864.2</v>
      </c>
      <c r="V37" s="99">
        <v>1029.4000000000001</v>
      </c>
      <c r="W37" s="99">
        <v>511.9</v>
      </c>
      <c r="X37" s="99">
        <v>217.9</v>
      </c>
      <c r="Y37" s="99">
        <v>478.4</v>
      </c>
      <c r="Z37" s="100"/>
      <c r="AA37" s="79">
        <f t="shared" si="5"/>
        <v>15777.599999999999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160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1322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429</v>
      </c>
      <c r="C40" s="88">
        <f t="shared" ref="C40:Z40" si="6">IF(LEN(C$2)&gt;0,SUM(C35:C39),"")</f>
        <v>559.79999999999995</v>
      </c>
      <c r="D40" s="88">
        <f t="shared" si="6"/>
        <v>654.20000000000005</v>
      </c>
      <c r="E40" s="88">
        <f t="shared" si="6"/>
        <v>902.2</v>
      </c>
      <c r="F40" s="88">
        <f t="shared" si="6"/>
        <v>1047.8</v>
      </c>
      <c r="G40" s="88">
        <f t="shared" si="6"/>
        <v>955.2</v>
      </c>
      <c r="H40" s="88">
        <f t="shared" si="6"/>
        <v>1076.8</v>
      </c>
      <c r="I40" s="88">
        <f t="shared" si="6"/>
        <v>1239.8</v>
      </c>
      <c r="J40" s="88">
        <f t="shared" si="6"/>
        <v>1408.4</v>
      </c>
      <c r="K40" s="88">
        <f t="shared" si="6"/>
        <v>1714.1</v>
      </c>
      <c r="L40" s="88">
        <f t="shared" si="6"/>
        <v>1627</v>
      </c>
      <c r="M40" s="88">
        <f t="shared" si="6"/>
        <v>1678</v>
      </c>
      <c r="N40" s="88">
        <f t="shared" si="6"/>
        <v>1711</v>
      </c>
      <c r="O40" s="88">
        <f t="shared" si="6"/>
        <v>1713</v>
      </c>
      <c r="P40" s="88">
        <f t="shared" si="6"/>
        <v>1716</v>
      </c>
      <c r="Q40" s="88">
        <f t="shared" si="6"/>
        <v>1353.5</v>
      </c>
      <c r="R40" s="88">
        <f t="shared" si="6"/>
        <v>1532.1</v>
      </c>
      <c r="S40" s="88">
        <f t="shared" si="6"/>
        <v>1201.8</v>
      </c>
      <c r="T40" s="88">
        <f t="shared" si="6"/>
        <v>956.1</v>
      </c>
      <c r="U40" s="88">
        <f t="shared" si="6"/>
        <v>1362.2</v>
      </c>
      <c r="V40" s="88">
        <f t="shared" si="6"/>
        <v>1527.4</v>
      </c>
      <c r="W40" s="88">
        <f t="shared" si="6"/>
        <v>1023.9</v>
      </c>
      <c r="X40" s="88">
        <f t="shared" si="6"/>
        <v>757.9</v>
      </c>
      <c r="Y40" s="88">
        <f t="shared" si="6"/>
        <v>1003.4</v>
      </c>
      <c r="Z40" s="89" t="str">
        <f t="shared" si="6"/>
        <v/>
      </c>
      <c r="AA40" s="90">
        <f t="shared" si="5"/>
        <v>29150.600000000006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146.80000000000001</v>
      </c>
      <c r="D45" s="99">
        <v>242.2</v>
      </c>
      <c r="E45" s="99">
        <v>486.2</v>
      </c>
      <c r="F45" s="99">
        <v>634.79999999999995</v>
      </c>
      <c r="G45" s="99">
        <v>527.20000000000005</v>
      </c>
      <c r="H45" s="99">
        <v>586.79999999999995</v>
      </c>
      <c r="I45" s="99">
        <v>739.8</v>
      </c>
      <c r="J45" s="99">
        <v>698.4</v>
      </c>
      <c r="K45" s="99">
        <v>998.1</v>
      </c>
      <c r="L45" s="99">
        <v>911</v>
      </c>
      <c r="M45" s="99">
        <v>982</v>
      </c>
      <c r="N45" s="99">
        <v>995</v>
      </c>
      <c r="O45" s="99">
        <v>997</v>
      </c>
      <c r="P45" s="99">
        <v>1000</v>
      </c>
      <c r="Q45" s="99">
        <v>644.5</v>
      </c>
      <c r="R45" s="99">
        <v>1012.1</v>
      </c>
      <c r="S45" s="99">
        <v>651.79999999999995</v>
      </c>
      <c r="T45" s="99">
        <v>422.1</v>
      </c>
      <c r="U45" s="99">
        <v>864.2</v>
      </c>
      <c r="V45" s="99">
        <v>1029.4000000000001</v>
      </c>
      <c r="W45" s="99">
        <v>511.9</v>
      </c>
      <c r="X45" s="99">
        <v>217.9</v>
      </c>
      <c r="Y45" s="99">
        <v>478.4</v>
      </c>
      <c r="Z45" s="100"/>
      <c r="AA45" s="79">
        <f t="shared" si="7"/>
        <v>15777.599999999999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139</v>
      </c>
      <c r="C48" s="99">
        <v>132</v>
      </c>
      <c r="D48" s="99">
        <v>118</v>
      </c>
      <c r="E48" s="99">
        <v>109</v>
      </c>
      <c r="F48" s="99">
        <v>111</v>
      </c>
      <c r="G48" s="99">
        <v>127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3436</v>
      </c>
    </row>
    <row r="49" spans="1:27" ht="30" customHeight="1" thickBot="1" x14ac:dyDescent="0.25">
      <c r="A49" s="86" t="s">
        <v>49</v>
      </c>
      <c r="B49" s="87">
        <f>IF(LEN(B$2)&gt;0,SUM(B43:B48),"")</f>
        <v>139</v>
      </c>
      <c r="C49" s="88">
        <f t="shared" ref="C49:Z49" si="8">IF(LEN(C$2)&gt;0,SUM(C43:C48),"")</f>
        <v>278.8</v>
      </c>
      <c r="D49" s="88">
        <f t="shared" si="8"/>
        <v>360.2</v>
      </c>
      <c r="E49" s="88">
        <f t="shared" si="8"/>
        <v>595.20000000000005</v>
      </c>
      <c r="F49" s="88">
        <f t="shared" si="8"/>
        <v>745.8</v>
      </c>
      <c r="G49" s="88">
        <f t="shared" si="8"/>
        <v>654.20000000000005</v>
      </c>
      <c r="H49" s="88">
        <f t="shared" si="8"/>
        <v>736.8</v>
      </c>
      <c r="I49" s="88">
        <f t="shared" si="8"/>
        <v>889.8</v>
      </c>
      <c r="J49" s="88">
        <f t="shared" si="8"/>
        <v>848.4</v>
      </c>
      <c r="K49" s="88">
        <f t="shared" si="8"/>
        <v>1148.0999999999999</v>
      </c>
      <c r="L49" s="88">
        <f t="shared" si="8"/>
        <v>1061</v>
      </c>
      <c r="M49" s="88">
        <f t="shared" si="8"/>
        <v>1132</v>
      </c>
      <c r="N49" s="88">
        <f t="shared" si="8"/>
        <v>1145</v>
      </c>
      <c r="O49" s="88">
        <f t="shared" si="8"/>
        <v>1147</v>
      </c>
      <c r="P49" s="88">
        <f t="shared" si="8"/>
        <v>1150</v>
      </c>
      <c r="Q49" s="88">
        <f t="shared" si="8"/>
        <v>794.5</v>
      </c>
      <c r="R49" s="88">
        <f t="shared" si="8"/>
        <v>1162.0999999999999</v>
      </c>
      <c r="S49" s="88">
        <f t="shared" si="8"/>
        <v>801.8</v>
      </c>
      <c r="T49" s="88">
        <f t="shared" si="8"/>
        <v>572.1</v>
      </c>
      <c r="U49" s="88">
        <f t="shared" si="8"/>
        <v>1014.2</v>
      </c>
      <c r="V49" s="88">
        <f t="shared" si="8"/>
        <v>1179.4000000000001</v>
      </c>
      <c r="W49" s="88">
        <f t="shared" si="8"/>
        <v>661.9</v>
      </c>
      <c r="X49" s="88">
        <f t="shared" si="8"/>
        <v>367.9</v>
      </c>
      <c r="Y49" s="88">
        <f t="shared" si="8"/>
        <v>628.4</v>
      </c>
      <c r="Z49" s="89" t="str">
        <f t="shared" si="8"/>
        <v/>
      </c>
      <c r="AA49" s="90">
        <f t="shared" si="7"/>
        <v>19213.600000000006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6043.8719999999994</v>
      </c>
      <c r="C52" s="88">
        <f t="shared" ref="C52:Z52" si="10">IF(LEN(C$2)&gt;0,SUM(C10:C15)+C26+C40,"")</f>
        <v>5934.518</v>
      </c>
      <c r="D52" s="88">
        <f t="shared" si="10"/>
        <v>5915.7370000000001</v>
      </c>
      <c r="E52" s="88">
        <f t="shared" si="10"/>
        <v>6146.0639999999994</v>
      </c>
      <c r="F52" s="88">
        <f t="shared" si="10"/>
        <v>6312.933</v>
      </c>
      <c r="G52" s="88">
        <f t="shared" si="10"/>
        <v>6446.8789999999999</v>
      </c>
      <c r="H52" s="88">
        <f t="shared" si="10"/>
        <v>6994.3700000000008</v>
      </c>
      <c r="I52" s="88">
        <f t="shared" si="10"/>
        <v>7730.308</v>
      </c>
      <c r="J52" s="88">
        <f t="shared" si="10"/>
        <v>8301.396999999999</v>
      </c>
      <c r="K52" s="88">
        <f t="shared" si="10"/>
        <v>9148.2800000000007</v>
      </c>
      <c r="L52" s="88">
        <f t="shared" si="10"/>
        <v>9198.244999999999</v>
      </c>
      <c r="M52" s="88">
        <f t="shared" si="10"/>
        <v>9505.3119999999999</v>
      </c>
      <c r="N52" s="88">
        <f t="shared" si="10"/>
        <v>9628.7129999999997</v>
      </c>
      <c r="O52" s="88">
        <f t="shared" si="10"/>
        <v>9496.0169999999998</v>
      </c>
      <c r="P52" s="88">
        <f t="shared" si="10"/>
        <v>9289.3230000000003</v>
      </c>
      <c r="Q52" s="88">
        <f t="shared" si="10"/>
        <v>8816.6850000000013</v>
      </c>
      <c r="R52" s="88">
        <f t="shared" si="10"/>
        <v>8883.2070000000003</v>
      </c>
      <c r="S52" s="88">
        <f t="shared" si="10"/>
        <v>8617.6280000000006</v>
      </c>
      <c r="T52" s="88">
        <f t="shared" si="10"/>
        <v>8403.3340000000007</v>
      </c>
      <c r="U52" s="88">
        <f t="shared" si="10"/>
        <v>9007.4250000000011</v>
      </c>
      <c r="V52" s="88">
        <f t="shared" si="10"/>
        <v>8992.3830000000016</v>
      </c>
      <c r="W52" s="88">
        <f t="shared" si="10"/>
        <v>8007.6980000000003</v>
      </c>
      <c r="X52" s="88">
        <f t="shared" si="10"/>
        <v>7233.2179999999989</v>
      </c>
      <c r="Y52" s="88">
        <f t="shared" si="10"/>
        <v>7008.3949999999986</v>
      </c>
      <c r="Z52" s="89" t="str">
        <f t="shared" si="10"/>
        <v/>
      </c>
      <c r="AA52" s="104">
        <f>SUM(B52:Z52)</f>
        <v>191061.94099999996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-129.6</v>
      </c>
      <c r="C4" s="18">
        <v>146.80000000000001</v>
      </c>
      <c r="D4" s="18">
        <v>242.2</v>
      </c>
      <c r="E4" s="18">
        <v>486.2</v>
      </c>
      <c r="F4" s="18">
        <v>634.79999999999995</v>
      </c>
      <c r="G4" s="18">
        <v>527.20000000000005</v>
      </c>
      <c r="H4" s="18">
        <v>586.79999999999995</v>
      </c>
      <c r="I4" s="18">
        <v>739.8</v>
      </c>
      <c r="J4" s="18">
        <v>698.4</v>
      </c>
      <c r="K4" s="18">
        <v>998.1</v>
      </c>
      <c r="L4" s="18">
        <v>911</v>
      </c>
      <c r="M4" s="18">
        <v>982</v>
      </c>
      <c r="N4" s="18">
        <v>995</v>
      </c>
      <c r="O4" s="18">
        <v>997</v>
      </c>
      <c r="P4" s="18">
        <v>1000</v>
      </c>
      <c r="Q4" s="18">
        <v>644.5</v>
      </c>
      <c r="R4" s="18">
        <v>1012.1</v>
      </c>
      <c r="S4" s="18">
        <v>651.79999999999995</v>
      </c>
      <c r="T4" s="18">
        <v>422.1</v>
      </c>
      <c r="U4" s="18">
        <v>864.2</v>
      </c>
      <c r="V4" s="18">
        <v>1029.4000000000001</v>
      </c>
      <c r="W4" s="18">
        <v>511.9</v>
      </c>
      <c r="X4" s="18">
        <v>217.9</v>
      </c>
      <c r="Y4" s="18">
        <v>478.4</v>
      </c>
      <c r="Z4" s="19"/>
      <c r="AA4" s="111">
        <f>SUM(B4:Z4)</f>
        <v>15648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99.75</v>
      </c>
      <c r="C7" s="117">
        <v>90.32</v>
      </c>
      <c r="D7" s="117">
        <v>86.85</v>
      </c>
      <c r="E7" s="117">
        <v>88.34</v>
      </c>
      <c r="F7" s="117">
        <v>91.55</v>
      </c>
      <c r="G7" s="117">
        <v>99.42</v>
      </c>
      <c r="H7" s="117">
        <v>109.92</v>
      </c>
      <c r="I7" s="117">
        <v>89.55</v>
      </c>
      <c r="J7" s="117">
        <v>46.02</v>
      </c>
      <c r="K7" s="117">
        <v>8.44</v>
      </c>
      <c r="L7" s="117">
        <v>0</v>
      </c>
      <c r="M7" s="117">
        <v>0.01</v>
      </c>
      <c r="N7" s="117">
        <v>0.01</v>
      </c>
      <c r="O7" s="117">
        <v>0.01</v>
      </c>
      <c r="P7" s="117">
        <v>3.43</v>
      </c>
      <c r="Q7" s="117">
        <v>25.99</v>
      </c>
      <c r="R7" s="117">
        <v>81.8</v>
      </c>
      <c r="S7" s="117">
        <v>107.04</v>
      </c>
      <c r="T7" s="117">
        <v>131.08000000000001</v>
      </c>
      <c r="U7" s="117">
        <v>209.97</v>
      </c>
      <c r="V7" s="117">
        <v>186.51</v>
      </c>
      <c r="W7" s="117">
        <v>126.85</v>
      </c>
      <c r="X7" s="117">
        <v>113.63</v>
      </c>
      <c r="Y7" s="117">
        <v>103.57</v>
      </c>
      <c r="Z7" s="118"/>
      <c r="AA7" s="119">
        <f>IF(SUM(B7:Z7)&lt;&gt;0,AVERAGEIF(B7:Z7,"&lt;&gt;"""),"")</f>
        <v>79.169166666666655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129.6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129.6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129.6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146.80000000000001</v>
      </c>
      <c r="D21" s="129">
        <v>242.2</v>
      </c>
      <c r="E21" s="129">
        <v>486.2</v>
      </c>
      <c r="F21" s="129">
        <v>634.79999999999995</v>
      </c>
      <c r="G21" s="129">
        <v>527.20000000000005</v>
      </c>
      <c r="H21" s="129">
        <v>586.79999999999995</v>
      </c>
      <c r="I21" s="129">
        <v>739.8</v>
      </c>
      <c r="J21" s="129">
        <v>698.4</v>
      </c>
      <c r="K21" s="129">
        <v>998.1</v>
      </c>
      <c r="L21" s="129">
        <v>911</v>
      </c>
      <c r="M21" s="129">
        <v>982</v>
      </c>
      <c r="N21" s="129">
        <v>995</v>
      </c>
      <c r="O21" s="129">
        <v>997</v>
      </c>
      <c r="P21" s="129">
        <v>1000</v>
      </c>
      <c r="Q21" s="129">
        <v>644.5</v>
      </c>
      <c r="R21" s="129">
        <v>1012.1</v>
      </c>
      <c r="S21" s="129">
        <v>651.79999999999995</v>
      </c>
      <c r="T21" s="129">
        <v>422.1</v>
      </c>
      <c r="U21" s="129">
        <v>864.2</v>
      </c>
      <c r="V21" s="129">
        <v>1029.4000000000001</v>
      </c>
      <c r="W21" s="129">
        <v>511.9</v>
      </c>
      <c r="X21" s="129">
        <v>217.9</v>
      </c>
      <c r="Y21" s="130">
        <v>478.4</v>
      </c>
      <c r="Z21" s="131"/>
      <c r="AA21" s="132">
        <f t="shared" si="2"/>
        <v>15777.599999999999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146.80000000000001</v>
      </c>
      <c r="D24" s="135">
        <f t="shared" si="3"/>
        <v>242.2</v>
      </c>
      <c r="E24" s="135">
        <f t="shared" si="3"/>
        <v>486.2</v>
      </c>
      <c r="F24" s="135">
        <f t="shared" si="3"/>
        <v>634.79999999999995</v>
      </c>
      <c r="G24" s="135">
        <f t="shared" si="3"/>
        <v>527.20000000000005</v>
      </c>
      <c r="H24" s="135">
        <f t="shared" si="3"/>
        <v>586.79999999999995</v>
      </c>
      <c r="I24" s="135">
        <f t="shared" si="3"/>
        <v>739.8</v>
      </c>
      <c r="J24" s="135">
        <f t="shared" si="3"/>
        <v>698.4</v>
      </c>
      <c r="K24" s="135">
        <f t="shared" si="3"/>
        <v>998.1</v>
      </c>
      <c r="L24" s="135">
        <f t="shared" si="3"/>
        <v>911</v>
      </c>
      <c r="M24" s="135">
        <f t="shared" si="3"/>
        <v>982</v>
      </c>
      <c r="N24" s="135">
        <f t="shared" si="3"/>
        <v>995</v>
      </c>
      <c r="O24" s="135">
        <f t="shared" si="3"/>
        <v>997</v>
      </c>
      <c r="P24" s="135">
        <f t="shared" si="3"/>
        <v>1000</v>
      </c>
      <c r="Q24" s="135">
        <f t="shared" si="3"/>
        <v>644.5</v>
      </c>
      <c r="R24" s="135">
        <f t="shared" si="3"/>
        <v>1012.1</v>
      </c>
      <c r="S24" s="135">
        <f t="shared" si="3"/>
        <v>651.79999999999995</v>
      </c>
      <c r="T24" s="135">
        <f t="shared" si="3"/>
        <v>422.1</v>
      </c>
      <c r="U24" s="135">
        <f t="shared" si="3"/>
        <v>864.2</v>
      </c>
      <c r="V24" s="135">
        <f t="shared" si="3"/>
        <v>1029.4000000000001</v>
      </c>
      <c r="W24" s="135">
        <f t="shared" si="3"/>
        <v>511.9</v>
      </c>
      <c r="X24" s="135">
        <f t="shared" si="3"/>
        <v>217.9</v>
      </c>
      <c r="Y24" s="135">
        <f t="shared" si="3"/>
        <v>478.4</v>
      </c>
      <c r="Z24" s="136" t="str">
        <f t="shared" si="3"/>
        <v/>
      </c>
      <c r="AA24" s="90">
        <f t="shared" si="2"/>
        <v>15777.599999999999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2025-08-26T11:24:11Z</dcterms:created>
  <dcterms:modified xsi:type="dcterms:W3CDTF">2025-08-26T11:24:13Z</dcterms:modified>
</cp:coreProperties>
</file>