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<sst xmlns="http://schemas.openxmlformats.org/spreadsheetml/2006/main" count="119" uniqueCount="54">
  <si>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25/08/2025 14:09:11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</si>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</sst>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59-4080-9595-612CEAB793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59-4080-9595-612CEAB793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259-4080-9595-612CEAB793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259-4080-9595-612CEAB793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259-4080-9595-612CEAB793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59-4080-9595-612CEAB793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59-4080-9595-612CEAB793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259-4080-9595-612CEAB793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129</c:v>
                </c:pt>
                <c:pt idx="7">
                  <c:v>181</c:v>
                </c:pt>
                <c:pt idx="8">
                  <c:v>223</c:v>
                </c:pt>
                <c:pt idx="9">
                  <c:v>240</c:v>
                </c:pt>
                <c:pt idx="10">
                  <c:v>242</c:v>
                </c:pt>
                <c:pt idx="11">
                  <c:v>253</c:v>
                </c:pt>
                <c:pt idx="12">
                  <c:v>270</c:v>
                </c:pt>
                <c:pt idx="13">
                  <c:v>280</c:v>
                </c:pt>
                <c:pt idx="14">
                  <c:v>285</c:v>
                </c:pt>
                <c:pt idx="15">
                  <c:v>298</c:v>
                </c:pt>
                <c:pt idx="16">
                  <c:v>328</c:v>
                </c:pt>
                <c:pt idx="17">
                  <c:v>356</c:v>
                </c:pt>
                <c:pt idx="18">
                  <c:v>361</c:v>
                </c:pt>
                <c:pt idx="19">
                  <c:v>371</c:v>
                </c:pt>
                <c:pt idx="20">
                  <c:v>340</c:v>
                </c:pt>
                <c:pt idx="21">
                  <c:v>295</c:v>
                </c:pt>
                <c:pt idx="22">
                  <c:v>252</c:v>
                </c:pt>
                <c:pt idx="23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59-4080-9595-612CEAB793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4477.8710000000001</c:v>
                </c:pt>
                <c:pt idx="1">
                  <c:v>4211.0280000000002</c:v>
                </c:pt>
                <c:pt idx="2">
                  <c:v>4229.1130000000003</c:v>
                </c:pt>
                <c:pt idx="3">
                  <c:v>4141.0550000000003</c:v>
                </c:pt>
                <c:pt idx="4">
                  <c:v>4282.4449999999997</c:v>
                </c:pt>
                <c:pt idx="5">
                  <c:v>4138.835</c:v>
                </c:pt>
                <c:pt idx="6">
                  <c:v>4328.8649999999998</c:v>
                </c:pt>
                <c:pt idx="7">
                  <c:v>4153.5509999999995</c:v>
                </c:pt>
                <c:pt idx="8">
                  <c:v>2918.9</c:v>
                </c:pt>
                <c:pt idx="9">
                  <c:v>1989.9</c:v>
                </c:pt>
                <c:pt idx="10">
                  <c:v>1564.9</c:v>
                </c:pt>
                <c:pt idx="11">
                  <c:v>817.9</c:v>
                </c:pt>
                <c:pt idx="12">
                  <c:v>817.9</c:v>
                </c:pt>
                <c:pt idx="13">
                  <c:v>817.9</c:v>
                </c:pt>
                <c:pt idx="14">
                  <c:v>817.9</c:v>
                </c:pt>
                <c:pt idx="15">
                  <c:v>1479.9</c:v>
                </c:pt>
                <c:pt idx="16">
                  <c:v>3052.1779999999999</c:v>
                </c:pt>
                <c:pt idx="17">
                  <c:v>4056.2690000000002</c:v>
                </c:pt>
                <c:pt idx="18">
                  <c:v>4547.3339999999998</c:v>
                </c:pt>
                <c:pt idx="19">
                  <c:v>4772.18</c:v>
                </c:pt>
                <c:pt idx="20">
                  <c:v>4806.6019999999999</c:v>
                </c:pt>
                <c:pt idx="21">
                  <c:v>4602.482</c:v>
                </c:pt>
                <c:pt idx="22">
                  <c:v>4510.4760000000006</c:v>
                </c:pt>
                <c:pt idx="23">
                  <c:v>4541.1530000000002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59-4080-9595-612CEAB7931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199.1</c:v>
                </c:pt>
                <c:pt idx="1">
                  <c:v>158.9</c:v>
                </c:pt>
                <c:pt idx="2">
                  <c:v>73</c:v>
                </c:pt>
                <c:pt idx="3">
                  <c:v>72</c:v>
                </c:pt>
                <c:pt idx="4">
                  <c:v>72</c:v>
                </c:pt>
                <c:pt idx="5">
                  <c:v>54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39</c:v>
                </c:pt>
                <c:pt idx="10">
                  <c:v>8</c:v>
                </c:pt>
                <c:pt idx="11">
                  <c:v>179</c:v>
                </c:pt>
                <c:pt idx="12">
                  <c:v>198</c:v>
                </c:pt>
                <c:pt idx="13">
                  <c:v>406.3</c:v>
                </c:pt>
                <c:pt idx="14">
                  <c:v>865.6</c:v>
                </c:pt>
                <c:pt idx="15">
                  <c:v>758.2</c:v>
                </c:pt>
                <c:pt idx="16">
                  <c:v>356.4</c:v>
                </c:pt>
                <c:pt idx="17">
                  <c:v>641</c:v>
                </c:pt>
                <c:pt idx="18">
                  <c:v>431.3</c:v>
                </c:pt>
                <c:pt idx="19">
                  <c:v>205</c:v>
                </c:pt>
                <c:pt idx="20">
                  <c:v>214</c:v>
                </c:pt>
                <c:pt idx="21">
                  <c:v>105</c:v>
                </c:pt>
                <c:pt idx="22">
                  <c:v>427.6</c:v>
                </c:pt>
                <c:pt idx="23">
                  <c:v>111.5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59-4080-9595-612CEAB793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1187.0069999999998</c:v>
                </c:pt>
                <c:pt idx="1">
                  <c:v>1282.356</c:v>
                </c:pt>
                <c:pt idx="2">
                  <c:v>1373.0930000000001</c:v>
                </c:pt>
                <c:pt idx="3">
                  <c:v>1456.1599999999996</c:v>
                </c:pt>
                <c:pt idx="4">
                  <c:v>1537.222</c:v>
                </c:pt>
                <c:pt idx="5">
                  <c:v>1625.087</c:v>
                </c:pt>
                <c:pt idx="6">
                  <c:v>2045.9309999999996</c:v>
                </c:pt>
                <c:pt idx="7">
                  <c:v>3250.3919999999994</c:v>
                </c:pt>
                <c:pt idx="8">
                  <c:v>4813.1349999999993</c:v>
                </c:pt>
                <c:pt idx="9">
                  <c:v>6060.8649999999989</c:v>
                </c:pt>
                <c:pt idx="10">
                  <c:v>6864.5230000000001</c:v>
                </c:pt>
                <c:pt idx="11">
                  <c:v>7255.2679999999973</c:v>
                </c:pt>
                <c:pt idx="12">
                  <c:v>7267.6210000000019</c:v>
                </c:pt>
                <c:pt idx="13">
                  <c:v>6910.3809999999994</c:v>
                </c:pt>
                <c:pt idx="14">
                  <c:v>6222.0840000000017</c:v>
                </c:pt>
                <c:pt idx="15">
                  <c:v>5221.3130000000001</c:v>
                </c:pt>
                <c:pt idx="16">
                  <c:v>4023.8540000000003</c:v>
                </c:pt>
                <c:pt idx="17">
                  <c:v>2763.8679999999995</c:v>
                </c:pt>
                <c:pt idx="18">
                  <c:v>1703.6810000000005</c:v>
                </c:pt>
                <c:pt idx="19">
                  <c:v>1278.8040000000001</c:v>
                </c:pt>
                <c:pt idx="20">
                  <c:v>1182.9409999999998</c:v>
                </c:pt>
                <c:pt idx="21">
                  <c:v>1142.7659999999998</c:v>
                </c:pt>
                <c:pt idx="22">
                  <c:v>1107.3020000000001</c:v>
                </c:pt>
                <c:pt idx="23">
                  <c:v>1137.634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59-4080-9595-612CEAB793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138</c:v>
                </c:pt>
                <c:pt idx="1">
                  <c:v>139</c:v>
                </c:pt>
                <c:pt idx="2">
                  <c:v>140</c:v>
                </c:pt>
                <c:pt idx="3">
                  <c:v>142</c:v>
                </c:pt>
                <c:pt idx="4">
                  <c:v>143</c:v>
                </c:pt>
                <c:pt idx="5">
                  <c:v>146</c:v>
                </c:pt>
                <c:pt idx="6">
                  <c:v>152</c:v>
                </c:pt>
                <c:pt idx="7">
                  <c:v>165</c:v>
                </c:pt>
                <c:pt idx="8">
                  <c:v>184</c:v>
                </c:pt>
                <c:pt idx="9">
                  <c:v>200</c:v>
                </c:pt>
                <c:pt idx="10">
                  <c:v>212</c:v>
                </c:pt>
                <c:pt idx="11">
                  <c:v>216</c:v>
                </c:pt>
                <c:pt idx="12">
                  <c:v>216</c:v>
                </c:pt>
                <c:pt idx="13">
                  <c:v>212</c:v>
                </c:pt>
                <c:pt idx="14">
                  <c:v>204</c:v>
                </c:pt>
                <c:pt idx="15">
                  <c:v>193</c:v>
                </c:pt>
                <c:pt idx="16">
                  <c:v>176</c:v>
                </c:pt>
                <c:pt idx="17">
                  <c:v>156</c:v>
                </c:pt>
                <c:pt idx="18">
                  <c:v>142</c:v>
                </c:pt>
                <c:pt idx="19">
                  <c:v>136</c:v>
                </c:pt>
                <c:pt idx="20">
                  <c:v>135</c:v>
                </c:pt>
                <c:pt idx="21">
                  <c:v>134</c:v>
                </c:pt>
                <c:pt idx="22">
                  <c:v>132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259-4080-9595-612CEAB793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105</c:v>
                </c:pt>
                <c:pt idx="5">
                  <c:v>135</c:v>
                </c:pt>
                <c:pt idx="6">
                  <c:v>189</c:v>
                </c:pt>
                <c:pt idx="7">
                  <c:v>160</c:v>
                </c:pt>
                <c:pt idx="8">
                  <c:v>150</c:v>
                </c:pt>
                <c:pt idx="9">
                  <c:v>93</c:v>
                </c:pt>
                <c:pt idx="10">
                  <c:v>76</c:v>
                </c:pt>
                <c:pt idx="11">
                  <c:v>63</c:v>
                </c:pt>
                <c:pt idx="12">
                  <c:v>67</c:v>
                </c:pt>
                <c:pt idx="13">
                  <c:v>67</c:v>
                </c:pt>
                <c:pt idx="14">
                  <c:v>63</c:v>
                </c:pt>
                <c:pt idx="15">
                  <c:v>63</c:v>
                </c:pt>
                <c:pt idx="16">
                  <c:v>35</c:v>
                </c:pt>
                <c:pt idx="17">
                  <c:v>35</c:v>
                </c:pt>
                <c:pt idx="18">
                  <c:v>902</c:v>
                </c:pt>
                <c:pt idx="19">
                  <c:v>1759</c:v>
                </c:pt>
                <c:pt idx="20">
                  <c:v>1600</c:v>
                </c:pt>
                <c:pt idx="21">
                  <c:v>1224</c:v>
                </c:pt>
                <c:pt idx="22">
                  <c:v>556</c:v>
                </c:pt>
                <c:pt idx="23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259-4080-9595-612CEAB79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104.79</c:v>
                </c:pt>
                <c:pt idx="1">
                  <c:v>101.58</c:v>
                </c:pt>
                <c:pt idx="2">
                  <c:v>98.86</c:v>
                </c:pt>
                <c:pt idx="3">
                  <c:v>97.48</c:v>
                </c:pt>
                <c:pt idx="4">
                  <c:v>99.62</c:v>
                </c:pt>
                <c:pt idx="5">
                  <c:v>102.71</c:v>
                </c:pt>
                <c:pt idx="6">
                  <c:v>120.36</c:v>
                </c:pt>
                <c:pt idx="7">
                  <c:v>109.61</c:v>
                </c:pt>
                <c:pt idx="8">
                  <c:v>57.91</c:v>
                </c:pt>
                <c:pt idx="9">
                  <c:v>46.6</c:v>
                </c:pt>
                <c:pt idx="10">
                  <c:v>15.99</c:v>
                </c:pt>
                <c:pt idx="11">
                  <c:v>26.65</c:v>
                </c:pt>
                <c:pt idx="12">
                  <c:v>16</c:v>
                </c:pt>
                <c:pt idx="13">
                  <c:v>26.28</c:v>
                </c:pt>
                <c:pt idx="14">
                  <c:v>38.049999999999997</c:v>
                </c:pt>
                <c:pt idx="15">
                  <c:v>73.77</c:v>
                </c:pt>
                <c:pt idx="16">
                  <c:v>90.52</c:v>
                </c:pt>
                <c:pt idx="17">
                  <c:v>109.87</c:v>
                </c:pt>
                <c:pt idx="18">
                  <c:v>130.09</c:v>
                </c:pt>
                <c:pt idx="19">
                  <c:v>186.99</c:v>
                </c:pt>
                <c:pt idx="20">
                  <c:v>184.04</c:v>
                </c:pt>
                <c:pt idx="21">
                  <c:v>125.61</c:v>
                </c:pt>
                <c:pt idx="22">
                  <c:v>109.78</c:v>
                </c:pt>
                <c:pt idx="23">
                  <c:v>100.02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59-4080-9595-612CEAB79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123</c:v>
                </c:pt>
                <c:pt idx="1">
                  <c:v>112.5</c:v>
                </c:pt>
                <c:pt idx="2">
                  <c:v>114</c:v>
                </c:pt>
                <c:pt idx="3">
                  <c:v>117</c:v>
                </c:pt>
                <c:pt idx="4">
                  <c:v>115</c:v>
                </c:pt>
                <c:pt idx="5">
                  <c:v>119</c:v>
                </c:pt>
                <c:pt idx="6">
                  <c:v>118</c:v>
                </c:pt>
                <c:pt idx="7">
                  <c:v>121</c:v>
                </c:pt>
                <c:pt idx="8">
                  <c:v>131</c:v>
                </c:pt>
                <c:pt idx="9">
                  <c:v>136.5</c:v>
                </c:pt>
                <c:pt idx="10">
                  <c:v>137</c:v>
                </c:pt>
                <c:pt idx="11">
                  <c:v>140.5</c:v>
                </c:pt>
                <c:pt idx="12">
                  <c:v>134.5</c:v>
                </c:pt>
                <c:pt idx="13">
                  <c:v>125.5</c:v>
                </c:pt>
                <c:pt idx="14">
                  <c:v>121</c:v>
                </c:pt>
                <c:pt idx="15">
                  <c:v>132</c:v>
                </c:pt>
                <c:pt idx="16">
                  <c:v>131</c:v>
                </c:pt>
                <c:pt idx="17">
                  <c:v>166.5</c:v>
                </c:pt>
                <c:pt idx="18">
                  <c:v>181.5</c:v>
                </c:pt>
                <c:pt idx="19">
                  <c:v>203</c:v>
                </c:pt>
                <c:pt idx="20">
                  <c:v>197</c:v>
                </c:pt>
                <c:pt idx="21">
                  <c:v>174.5</c:v>
                </c:pt>
                <c:pt idx="22">
                  <c:v>157.5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64-45B9-87A3-DD959A1420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672.90200000000004</c:v>
                </c:pt>
                <c:pt idx="1">
                  <c:v>709.21799999999996</c:v>
                </c:pt>
                <c:pt idx="2">
                  <c:v>716.49300000000005</c:v>
                </c:pt>
                <c:pt idx="3">
                  <c:v>711.49399999999991</c:v>
                </c:pt>
                <c:pt idx="4">
                  <c:v>686.42499999999995</c:v>
                </c:pt>
                <c:pt idx="5">
                  <c:v>664.72699999999998</c:v>
                </c:pt>
                <c:pt idx="6">
                  <c:v>670.05899999999997</c:v>
                </c:pt>
                <c:pt idx="7">
                  <c:v>648.71799999999996</c:v>
                </c:pt>
                <c:pt idx="8">
                  <c:v>647.178</c:v>
                </c:pt>
                <c:pt idx="9">
                  <c:v>655.72199999999998</c:v>
                </c:pt>
                <c:pt idx="10">
                  <c:v>686.10299999999995</c:v>
                </c:pt>
                <c:pt idx="11">
                  <c:v>682.05900000000008</c:v>
                </c:pt>
                <c:pt idx="12">
                  <c:v>700.48500000000001</c:v>
                </c:pt>
                <c:pt idx="13">
                  <c:v>697.10300000000007</c:v>
                </c:pt>
                <c:pt idx="14">
                  <c:v>706.40599999999995</c:v>
                </c:pt>
                <c:pt idx="15">
                  <c:v>700.78300000000002</c:v>
                </c:pt>
                <c:pt idx="16">
                  <c:v>689.0870000000001</c:v>
                </c:pt>
                <c:pt idx="17">
                  <c:v>681.02199999999993</c:v>
                </c:pt>
                <c:pt idx="18">
                  <c:v>669.84799999999996</c:v>
                </c:pt>
                <c:pt idx="19">
                  <c:v>666.17899999999997</c:v>
                </c:pt>
                <c:pt idx="20">
                  <c:v>674.63</c:v>
                </c:pt>
                <c:pt idx="21">
                  <c:v>679.274</c:v>
                </c:pt>
                <c:pt idx="22">
                  <c:v>676.77800000000002</c:v>
                </c:pt>
                <c:pt idx="23">
                  <c:v>679.07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64-45B9-87A3-DD959A1420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1295.5240000000001</c:v>
                </c:pt>
                <c:pt idx="1">
                  <c:v>1269.797</c:v>
                </c:pt>
                <c:pt idx="2">
                  <c:v>1264.53</c:v>
                </c:pt>
                <c:pt idx="3">
                  <c:v>1265.4210000000003</c:v>
                </c:pt>
                <c:pt idx="4">
                  <c:v>1297.3040000000001</c:v>
                </c:pt>
                <c:pt idx="5">
                  <c:v>1429.5639999999999</c:v>
                </c:pt>
                <c:pt idx="6">
                  <c:v>1628.9580000000001</c:v>
                </c:pt>
                <c:pt idx="7">
                  <c:v>1757.9639999999999</c:v>
                </c:pt>
                <c:pt idx="8">
                  <c:v>1820.4869999999999</c:v>
                </c:pt>
                <c:pt idx="9">
                  <c:v>1814.8719999999998</c:v>
                </c:pt>
                <c:pt idx="10">
                  <c:v>1810.3589999999999</c:v>
                </c:pt>
                <c:pt idx="11">
                  <c:v>1819.492</c:v>
                </c:pt>
                <c:pt idx="12">
                  <c:v>1817.633</c:v>
                </c:pt>
                <c:pt idx="13">
                  <c:v>1797.6020000000001</c:v>
                </c:pt>
                <c:pt idx="14">
                  <c:v>1762.173</c:v>
                </c:pt>
                <c:pt idx="15">
                  <c:v>1750.732</c:v>
                </c:pt>
                <c:pt idx="16">
                  <c:v>1759.2540000000001</c:v>
                </c:pt>
                <c:pt idx="17">
                  <c:v>1721.9470000000001</c:v>
                </c:pt>
                <c:pt idx="18">
                  <c:v>1709.9049999999997</c:v>
                </c:pt>
                <c:pt idx="19">
                  <c:v>1699.1290000000001</c:v>
                </c:pt>
                <c:pt idx="20">
                  <c:v>1589.1990000000001</c:v>
                </c:pt>
                <c:pt idx="21">
                  <c:v>1432.2139999999999</c:v>
                </c:pt>
                <c:pt idx="22">
                  <c:v>1351.079</c:v>
                </c:pt>
                <c:pt idx="23">
                  <c:v>1307.6479999999999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64-45B9-87A3-DD959A1420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3250.5949999999993</c:v>
                </c:pt>
                <c:pt idx="1">
                  <c:v>3051.7849999999994</c:v>
                </c:pt>
                <c:pt idx="2">
                  <c:v>2926.8029999999999</c:v>
                </c:pt>
                <c:pt idx="3">
                  <c:v>2837.962</c:v>
                </c:pt>
                <c:pt idx="4">
                  <c:v>2837.2919999999999</c:v>
                </c:pt>
                <c:pt idx="5">
                  <c:v>2917.2189999999996</c:v>
                </c:pt>
                <c:pt idx="6">
                  <c:v>3166.7209999999995</c:v>
                </c:pt>
                <c:pt idx="7">
                  <c:v>3546.5610000000001</c:v>
                </c:pt>
                <c:pt idx="8">
                  <c:v>3885.4539999999997</c:v>
                </c:pt>
                <c:pt idx="9">
                  <c:v>4139.436999999999</c:v>
                </c:pt>
                <c:pt idx="10">
                  <c:v>4305.8460000000014</c:v>
                </c:pt>
                <c:pt idx="11">
                  <c:v>4483.1499999999996</c:v>
                </c:pt>
                <c:pt idx="12">
                  <c:v>4544.8910000000005</c:v>
                </c:pt>
                <c:pt idx="13">
                  <c:v>4448.4249999999993</c:v>
                </c:pt>
                <c:pt idx="14">
                  <c:v>4298.9780000000001</c:v>
                </c:pt>
                <c:pt idx="15">
                  <c:v>4255.8919999999998</c:v>
                </c:pt>
                <c:pt idx="16">
                  <c:v>4294.1240000000007</c:v>
                </c:pt>
                <c:pt idx="17">
                  <c:v>4308.0630000000001</c:v>
                </c:pt>
                <c:pt idx="18">
                  <c:v>4317.7929999999997</c:v>
                </c:pt>
                <c:pt idx="19">
                  <c:v>4492.8600000000006</c:v>
                </c:pt>
                <c:pt idx="20">
                  <c:v>4414.5570000000007</c:v>
                </c:pt>
                <c:pt idx="21">
                  <c:v>4128.0589999999993</c:v>
                </c:pt>
                <c:pt idx="22">
                  <c:v>3807.047</c:v>
                </c:pt>
                <c:pt idx="23">
                  <c:v>3400.6059999999998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64-45B9-87A3-DD959A1420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410</c:v>
                </c:pt>
                <c:pt idx="1">
                  <c:v>389</c:v>
                </c:pt>
                <c:pt idx="2">
                  <c:v>373</c:v>
                </c:pt>
                <c:pt idx="3">
                  <c:v>367</c:v>
                </c:pt>
                <c:pt idx="4">
                  <c:v>371</c:v>
                </c:pt>
                <c:pt idx="5">
                  <c:v>386</c:v>
                </c:pt>
                <c:pt idx="6">
                  <c:v>431</c:v>
                </c:pt>
                <c:pt idx="7">
                  <c:v>496.00000000000006</c:v>
                </c:pt>
                <c:pt idx="8">
                  <c:v>557</c:v>
                </c:pt>
                <c:pt idx="9">
                  <c:v>590</c:v>
                </c:pt>
                <c:pt idx="10">
                  <c:v>604</c:v>
                </c:pt>
                <c:pt idx="11">
                  <c:v>619</c:v>
                </c:pt>
                <c:pt idx="12">
                  <c:v>635.99999999999989</c:v>
                </c:pt>
                <c:pt idx="13">
                  <c:v>642</c:v>
                </c:pt>
                <c:pt idx="14">
                  <c:v>639</c:v>
                </c:pt>
                <c:pt idx="15">
                  <c:v>641</c:v>
                </c:pt>
                <c:pt idx="16">
                  <c:v>653.99999999999989</c:v>
                </c:pt>
                <c:pt idx="17">
                  <c:v>662</c:v>
                </c:pt>
                <c:pt idx="18">
                  <c:v>653</c:v>
                </c:pt>
                <c:pt idx="19">
                  <c:v>657</c:v>
                </c:pt>
                <c:pt idx="20">
                  <c:v>625</c:v>
                </c:pt>
                <c:pt idx="21">
                  <c:v>578.99999999999989</c:v>
                </c:pt>
                <c:pt idx="22">
                  <c:v>534</c:v>
                </c:pt>
                <c:pt idx="23">
                  <c:v>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64-45B9-87A3-DD959A1420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64-45B9-87A3-DD959A1420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345</c:v>
                </c:pt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64-45B9-87A3-DD959A1420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364-45B9-87A3-DD959A1420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364-45B9-87A3-DD959A1420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364-45B9-87A3-DD959A14206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366</c:v>
                </c:pt>
                <c:pt idx="1">
                  <c:v>363</c:v>
                </c:pt>
                <c:pt idx="2">
                  <c:v>524.4</c:v>
                </c:pt>
                <c:pt idx="3">
                  <c:v>642.29999999999995</c:v>
                </c:pt>
                <c:pt idx="4">
                  <c:v>936.6</c:v>
                </c:pt>
                <c:pt idx="5">
                  <c:v>686.6</c:v>
                </c:pt>
                <c:pt idx="6">
                  <c:v>869.4</c:v>
                </c:pt>
                <c:pt idx="7">
                  <c:v>1389.7</c:v>
                </c:pt>
                <c:pt idx="8">
                  <c:v>1297.9000000000001</c:v>
                </c:pt>
                <c:pt idx="9">
                  <c:v>941.2</c:v>
                </c:pt>
                <c:pt idx="10">
                  <c:v>1079.0999999999999</c:v>
                </c:pt>
                <c:pt idx="11">
                  <c:v>695</c:v>
                </c:pt>
                <c:pt idx="12">
                  <c:v>658</c:v>
                </c:pt>
                <c:pt idx="13">
                  <c:v>638</c:v>
                </c:pt>
                <c:pt idx="14">
                  <c:v>585</c:v>
                </c:pt>
                <c:pt idx="15">
                  <c:v>533</c:v>
                </c:pt>
                <c:pt idx="16">
                  <c:v>444</c:v>
                </c:pt>
                <c:pt idx="17">
                  <c:v>465</c:v>
                </c:pt>
                <c:pt idx="18">
                  <c:v>543</c:v>
                </c:pt>
                <c:pt idx="19">
                  <c:v>788.8</c:v>
                </c:pt>
                <c:pt idx="20">
                  <c:v>763.2</c:v>
                </c:pt>
                <c:pt idx="21">
                  <c:v>495.2</c:v>
                </c:pt>
                <c:pt idx="22">
                  <c:v>444</c:v>
                </c:pt>
                <c:pt idx="23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64-45B9-87A3-DD959A1420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14.861000000000001</c:v>
                </c:pt>
                <c:pt idx="6">
                  <c:v>10.673999999999999</c:v>
                </c:pt>
                <c:pt idx="17">
                  <c:v>3.5859999999999999</c:v>
                </c:pt>
                <c:pt idx="18">
                  <c:v>12.246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64-45B9-87A3-DD959A1420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364-45B9-87A3-DD959A1420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364-45B9-87A3-DD959A14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104.79</c:v>
                </c:pt>
                <c:pt idx="1">
                  <c:v>101.58</c:v>
                </c:pt>
                <c:pt idx="2">
                  <c:v>98.86</c:v>
                </c:pt>
                <c:pt idx="3">
                  <c:v>97.48</c:v>
                </c:pt>
                <c:pt idx="4">
                  <c:v>99.62</c:v>
                </c:pt>
                <c:pt idx="5">
                  <c:v>102.71</c:v>
                </c:pt>
                <c:pt idx="6">
                  <c:v>120.36</c:v>
                </c:pt>
                <c:pt idx="7">
                  <c:v>109.61</c:v>
                </c:pt>
                <c:pt idx="8">
                  <c:v>57.91</c:v>
                </c:pt>
                <c:pt idx="9">
                  <c:v>46.6</c:v>
                </c:pt>
                <c:pt idx="10">
                  <c:v>15.99</c:v>
                </c:pt>
                <c:pt idx="11">
                  <c:v>26.65</c:v>
                </c:pt>
                <c:pt idx="12">
                  <c:v>16</c:v>
                </c:pt>
                <c:pt idx="13">
                  <c:v>26.28</c:v>
                </c:pt>
                <c:pt idx="14">
                  <c:v>38.049999999999997</c:v>
                </c:pt>
                <c:pt idx="15">
                  <c:v>73.77</c:v>
                </c:pt>
                <c:pt idx="16">
                  <c:v>90.52</c:v>
                </c:pt>
                <c:pt idx="17">
                  <c:v>109.87</c:v>
                </c:pt>
                <c:pt idx="18">
                  <c:v>130.09</c:v>
                </c:pt>
                <c:pt idx="19">
                  <c:v>186.99</c:v>
                </c:pt>
                <c:pt idx="20">
                  <c:v>184.04</c:v>
                </c:pt>
                <c:pt idx="21">
                  <c:v>125.61</c:v>
                </c:pt>
                <c:pt idx="22">
                  <c:v>109.78</c:v>
                </c:pt>
                <c:pt idx="23">
                  <c:v>100.02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64-45B9-87A3-DD959A14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6132.9780000000001</v>
      </c>
      <c r="C4" s="18">
        <v>5910.2839999999987</v>
      </c>
      <c r="D4" s="18">
        <v>5934.2060000000001</v>
      </c>
      <c r="E4" s="18">
        <v>5956.2150000000001</v>
      </c>
      <c r="F4" s="18">
        <v>6258.6669999999995</v>
      </c>
      <c r="G4" s="18">
        <v>6217.9219999999987</v>
      </c>
      <c r="H4" s="18">
        <v>6894.7959999999994</v>
      </c>
      <c r="I4" s="18">
        <v>7959.9430000000011</v>
      </c>
      <c r="J4" s="18">
        <v>8339.034999999998</v>
      </c>
      <c r="K4" s="18">
        <v>8622.7649999999994</v>
      </c>
      <c r="L4" s="18">
        <v>8967.4230000000007</v>
      </c>
      <c r="M4" s="18">
        <v>8784.1680000000015</v>
      </c>
      <c r="N4" s="18">
        <v>8836.5209999999988</v>
      </c>
      <c r="O4" s="18">
        <v>8693.5809999999983</v>
      </c>
      <c r="P4" s="18">
        <v>8457.5840000000026</v>
      </c>
      <c r="Q4" s="18">
        <v>8013.4129999999996</v>
      </c>
      <c r="R4" s="18">
        <v>7971.4320000000016</v>
      </c>
      <c r="S4" s="18">
        <v>8008.1370000000015</v>
      </c>
      <c r="T4" s="18">
        <v>8087.3150000000005</v>
      </c>
      <c r="U4" s="18">
        <v>8521.9840000000004</v>
      </c>
      <c r="V4" s="18">
        <v>8278.5429999999997</v>
      </c>
      <c r="W4" s="18">
        <v>7503.2480000000014</v>
      </c>
      <c r="X4" s="18">
        <v>6985.3780000000006</v>
      </c>
      <c r="Y4" s="18">
        <v>6390.2869999999994</v>
      </c>
      <c r="Z4" s="19"/>
      <c r="AA4" s="20">
        <f>SUM(B4:Z4)</f>
        <v>181725.82499999998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104.79</v>
      </c>
      <c r="C7" s="28">
        <v>101.58</v>
      </c>
      <c r="D7" s="28">
        <v>98.86</v>
      </c>
      <c r="E7" s="28">
        <v>97.48</v>
      </c>
      <c r="F7" s="28">
        <v>99.62</v>
      </c>
      <c r="G7" s="28">
        <v>102.71</v>
      </c>
      <c r="H7" s="28">
        <v>120.36</v>
      </c>
      <c r="I7" s="28">
        <v>109.61</v>
      </c>
      <c r="J7" s="28">
        <v>57.91</v>
      </c>
      <c r="K7" s="28">
        <v>46.6</v>
      </c>
      <c r="L7" s="28">
        <v>15.99</v>
      </c>
      <c r="M7" s="28">
        <v>26.65</v>
      </c>
      <c r="N7" s="28">
        <v>16</v>
      </c>
      <c r="O7" s="28">
        <v>26.28</v>
      </c>
      <c r="P7" s="28">
        <v>38.049999999999997</v>
      </c>
      <c r="Q7" s="28">
        <v>73.77</v>
      </c>
      <c r="R7" s="28">
        <v>90.52</v>
      </c>
      <c r="S7" s="28">
        <v>109.87</v>
      </c>
      <c r="T7" s="28">
        <v>130.09</v>
      </c>
      <c r="U7" s="28">
        <v>186.99</v>
      </c>
      <c r="V7" s="28">
        <v>184.04</v>
      </c>
      <c r="W7" s="28">
        <v>125.61</v>
      </c>
      <c r="X7" s="28">
        <v>109.78</v>
      </c>
      <c r="Y7" s="28">
        <v>100.02</v>
      </c>
      <c r="Z7" s="29"/>
      <c r="AA7" s="30">
        <f>IF(SUM(B7:Z7)&lt;&gt;0,AVERAGEIF(B7:Z7,"&lt;&gt;"""),"")</f>
        <v>90.549166666666665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131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129</v>
      </c>
      <c r="I11" s="47">
        <v>181</v>
      </c>
      <c r="J11" s="47">
        <v>223</v>
      </c>
      <c r="K11" s="47">
        <v>240</v>
      </c>
      <c r="L11" s="47">
        <v>242</v>
      </c>
      <c r="M11" s="47">
        <v>253</v>
      </c>
      <c r="N11" s="47">
        <v>270</v>
      </c>
      <c r="O11" s="47">
        <v>280</v>
      </c>
      <c r="P11" s="47">
        <v>285</v>
      </c>
      <c r="Q11" s="47">
        <v>298</v>
      </c>
      <c r="R11" s="47">
        <v>328</v>
      </c>
      <c r="S11" s="47">
        <v>356</v>
      </c>
      <c r="T11" s="47">
        <v>361</v>
      </c>
      <c r="U11" s="47">
        <v>371</v>
      </c>
      <c r="V11" s="47">
        <v>340</v>
      </c>
      <c r="W11" s="47">
        <v>295</v>
      </c>
      <c r="X11" s="47">
        <v>252</v>
      </c>
      <c r="Y11" s="47">
        <v>195</v>
      </c>
      <c r="Z11" s="48"/>
      <c r="AA11" s="49">
        <f t="shared" si="0"/>
        <v>5625</v>
      </c>
    </row>
    <row r="12" spans="1:27" ht="24.95" customHeight="1" x14ac:dyDescent="0.2">
      <c r="A12" s="50" t="s">
        <v>8</v>
      </c>
      <c r="B12" s="51">
        <v>4477.8710000000001</v>
      </c>
      <c r="C12" s="52">
        <v>4211.0280000000002</v>
      </c>
      <c r="D12" s="52">
        <v>4229.1130000000003</v>
      </c>
      <c r="E12" s="52">
        <v>4141.0550000000003</v>
      </c>
      <c r="F12" s="52">
        <v>4282.4449999999997</v>
      </c>
      <c r="G12" s="52">
        <v>4138.835</v>
      </c>
      <c r="H12" s="52">
        <v>4328.8649999999998</v>
      </c>
      <c r="I12" s="52">
        <v>4153.5509999999995</v>
      </c>
      <c r="J12" s="52">
        <v>2918.9</v>
      </c>
      <c r="K12" s="52">
        <v>1989.9</v>
      </c>
      <c r="L12" s="52">
        <v>1564.9</v>
      </c>
      <c r="M12" s="52">
        <v>817.9</v>
      </c>
      <c r="N12" s="52">
        <v>817.9</v>
      </c>
      <c r="O12" s="52">
        <v>817.9</v>
      </c>
      <c r="P12" s="52">
        <v>817.9</v>
      </c>
      <c r="Q12" s="52">
        <v>1479.9</v>
      </c>
      <c r="R12" s="52">
        <v>3052.1779999999999</v>
      </c>
      <c r="S12" s="52">
        <v>4056.2690000000002</v>
      </c>
      <c r="T12" s="52">
        <v>4547.3339999999998</v>
      </c>
      <c r="U12" s="52">
        <v>4772.18</v>
      </c>
      <c r="V12" s="52">
        <v>4806.6019999999999</v>
      </c>
      <c r="W12" s="52">
        <v>4602.482</v>
      </c>
      <c r="X12" s="52">
        <v>4510.4760000000006</v>
      </c>
      <c r="Y12" s="52">
        <v>4541.1530000000002</v>
      </c>
      <c r="Z12" s="53"/>
      <c r="AA12" s="54">
        <f t="shared" si="0"/>
        <v>80076.637000000017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105</v>
      </c>
      <c r="G13" s="52">
        <v>135</v>
      </c>
      <c r="H13" s="52">
        <v>189</v>
      </c>
      <c r="I13" s="52">
        <v>160</v>
      </c>
      <c r="J13" s="52">
        <v>150</v>
      </c>
      <c r="K13" s="52">
        <v>93</v>
      </c>
      <c r="L13" s="52">
        <v>76</v>
      </c>
      <c r="M13" s="52">
        <v>63</v>
      </c>
      <c r="N13" s="52">
        <v>67</v>
      </c>
      <c r="O13" s="52">
        <v>67</v>
      </c>
      <c r="P13" s="52">
        <v>63</v>
      </c>
      <c r="Q13" s="52">
        <v>63</v>
      </c>
      <c r="R13" s="52">
        <v>35</v>
      </c>
      <c r="S13" s="52">
        <v>35</v>
      </c>
      <c r="T13" s="52">
        <v>902</v>
      </c>
      <c r="U13" s="52">
        <v>1759</v>
      </c>
      <c r="V13" s="52">
        <v>1600</v>
      </c>
      <c r="W13" s="52">
        <v>1224</v>
      </c>
      <c r="X13" s="52">
        <v>556</v>
      </c>
      <c r="Y13" s="52">
        <v>276</v>
      </c>
      <c r="Z13" s="53"/>
      <c r="AA13" s="54">
        <f t="shared" si="0"/>
        <v>7644</v>
      </c>
    </row>
    <row r="14" spans="1:27" ht="24.95" customHeight="1" x14ac:dyDescent="0.2">
      <c r="A14" s="55" t="s">
        <v>10</v>
      </c>
      <c r="B14" s="56">
        <v>1187.0069999999998</v>
      </c>
      <c r="C14" s="57">
        <v>1282.356</v>
      </c>
      <c r="D14" s="57">
        <v>1373.0930000000001</v>
      </c>
      <c r="E14" s="57">
        <v>1456.1599999999996</v>
      </c>
      <c r="F14" s="57">
        <v>1537.222</v>
      </c>
      <c r="G14" s="57">
        <v>1625.087</v>
      </c>
      <c r="H14" s="57">
        <v>2045.9309999999996</v>
      </c>
      <c r="I14" s="57">
        <v>3250.3919999999994</v>
      </c>
      <c r="J14" s="57">
        <v>4813.1349999999993</v>
      </c>
      <c r="K14" s="57">
        <v>6060.8649999999989</v>
      </c>
      <c r="L14" s="57">
        <v>6864.5230000000001</v>
      </c>
      <c r="M14" s="57">
        <v>7255.2679999999973</v>
      </c>
      <c r="N14" s="57">
        <v>7267.6210000000019</v>
      </c>
      <c r="O14" s="57">
        <v>6910.3809999999994</v>
      </c>
      <c r="P14" s="57">
        <v>6222.0840000000017</v>
      </c>
      <c r="Q14" s="57">
        <v>5221.3130000000001</v>
      </c>
      <c r="R14" s="57">
        <v>4023.8540000000003</v>
      </c>
      <c r="S14" s="57">
        <v>2763.8679999999995</v>
      </c>
      <c r="T14" s="57">
        <v>1703.6810000000005</v>
      </c>
      <c r="U14" s="57">
        <v>1278.8040000000001</v>
      </c>
      <c r="V14" s="57">
        <v>1182.9409999999998</v>
      </c>
      <c r="W14" s="57">
        <v>1142.7659999999998</v>
      </c>
      <c r="X14" s="57">
        <v>1107.3020000000001</v>
      </c>
      <c r="Y14" s="57">
        <v>1137.634</v>
      </c>
      <c r="Z14" s="58"/>
      <c r="AA14" s="59">
        <f t="shared" si="0"/>
        <v>78713.288000000015</v>
      </c>
    </row>
    <row r="15" spans="1:27" ht="24.95" customHeight="1" x14ac:dyDescent="0.2">
      <c r="A15" s="55" t="s">
        <v>11</v>
      </c>
      <c r="B15" s="56">
        <v>138</v>
      </c>
      <c r="C15" s="57">
        <v>139</v>
      </c>
      <c r="D15" s="57">
        <v>140</v>
      </c>
      <c r="E15" s="57">
        <v>142</v>
      </c>
      <c r="F15" s="57">
        <v>143</v>
      </c>
      <c r="G15" s="57">
        <v>146</v>
      </c>
      <c r="H15" s="57">
        <v>152</v>
      </c>
      <c r="I15" s="57">
        <v>165</v>
      </c>
      <c r="J15" s="57">
        <v>184</v>
      </c>
      <c r="K15" s="57">
        <v>200</v>
      </c>
      <c r="L15" s="57">
        <v>212</v>
      </c>
      <c r="M15" s="57">
        <v>216</v>
      </c>
      <c r="N15" s="57">
        <v>216</v>
      </c>
      <c r="O15" s="57">
        <v>212</v>
      </c>
      <c r="P15" s="57">
        <v>204</v>
      </c>
      <c r="Q15" s="57">
        <v>193</v>
      </c>
      <c r="R15" s="57">
        <v>176</v>
      </c>
      <c r="S15" s="57">
        <v>156</v>
      </c>
      <c r="T15" s="57">
        <v>142</v>
      </c>
      <c r="U15" s="57">
        <v>136</v>
      </c>
      <c r="V15" s="57">
        <v>135</v>
      </c>
      <c r="W15" s="57">
        <v>134</v>
      </c>
      <c r="X15" s="57">
        <v>132</v>
      </c>
      <c r="Y15" s="57">
        <v>129</v>
      </c>
      <c r="Z15" s="58"/>
      <c r="AA15" s="59">
        <f t="shared" si="0"/>
        <v>3942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5933.8779999999997</v>
      </c>
      <c r="C16" s="62">
        <f t="shared" si="1"/>
        <v>5751.384</v>
      </c>
      <c r="D16" s="62">
        <f t="shared" si="1"/>
        <v>5861.2060000000001</v>
      </c>
      <c r="E16" s="62">
        <f t="shared" si="1"/>
        <v>5884.2150000000001</v>
      </c>
      <c r="F16" s="62">
        <f t="shared" si="1"/>
        <v>6186.6669999999995</v>
      </c>
      <c r="G16" s="62">
        <f t="shared" si="1"/>
        <v>6163.9220000000005</v>
      </c>
      <c r="H16" s="62">
        <f t="shared" si="1"/>
        <v>6844.7959999999994</v>
      </c>
      <c r="I16" s="62">
        <f t="shared" si="1"/>
        <v>7909.9429999999993</v>
      </c>
      <c r="J16" s="62">
        <f t="shared" si="1"/>
        <v>8289.0349999999999</v>
      </c>
      <c r="K16" s="62">
        <f t="shared" si="1"/>
        <v>8583.7649999999994</v>
      </c>
      <c r="L16" s="62">
        <f t="shared" si="1"/>
        <v>8959.4230000000007</v>
      </c>
      <c r="M16" s="62">
        <f t="shared" si="1"/>
        <v>8605.1679999999978</v>
      </c>
      <c r="N16" s="62">
        <f t="shared" si="1"/>
        <v>8638.5210000000025</v>
      </c>
      <c r="O16" s="62">
        <f t="shared" si="1"/>
        <v>8287.280999999999</v>
      </c>
      <c r="P16" s="62">
        <f t="shared" si="1"/>
        <v>7591.9840000000022</v>
      </c>
      <c r="Q16" s="62">
        <f t="shared" si="1"/>
        <v>7255.2129999999997</v>
      </c>
      <c r="R16" s="62">
        <f t="shared" si="1"/>
        <v>7615.0320000000002</v>
      </c>
      <c r="S16" s="62">
        <f t="shared" si="1"/>
        <v>7367.1369999999997</v>
      </c>
      <c r="T16" s="62">
        <f t="shared" si="1"/>
        <v>7656.0150000000003</v>
      </c>
      <c r="U16" s="62">
        <f t="shared" si="1"/>
        <v>8316.9840000000004</v>
      </c>
      <c r="V16" s="62">
        <f t="shared" si="1"/>
        <v>8064.5429999999997</v>
      </c>
      <c r="W16" s="62">
        <f t="shared" si="1"/>
        <v>7398.2479999999996</v>
      </c>
      <c r="X16" s="62">
        <f t="shared" si="1"/>
        <v>6557.7780000000002</v>
      </c>
      <c r="Y16" s="62">
        <f t="shared" si="1"/>
        <v>6278.7870000000003</v>
      </c>
      <c r="Z16" s="63" t="str">
        <f t="shared" si="1"/>
        <v/>
      </c>
      <c r="AA16" s="64">
        <f>SUM(AA10:AA15)</f>
        <v>176000.92500000005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1746.9</v>
      </c>
      <c r="C29" s="72">
        <v>1773.9</v>
      </c>
      <c r="D29" s="72">
        <v>1823.9</v>
      </c>
      <c r="E29" s="72">
        <v>1882.9</v>
      </c>
      <c r="F29" s="72">
        <v>1993.9</v>
      </c>
      <c r="G29" s="72">
        <v>2055.9</v>
      </c>
      <c r="H29" s="72">
        <v>2250.4699999999998</v>
      </c>
      <c r="I29" s="72">
        <v>2660.22</v>
      </c>
      <c r="J29" s="72">
        <v>3176.39</v>
      </c>
      <c r="K29" s="72">
        <v>3081.3</v>
      </c>
      <c r="L29" s="72">
        <v>3030.49</v>
      </c>
      <c r="M29" s="72">
        <v>3158.24</v>
      </c>
      <c r="N29" s="72">
        <v>3174.36</v>
      </c>
      <c r="O29" s="72">
        <v>3072.88</v>
      </c>
      <c r="P29" s="72">
        <v>2822.86</v>
      </c>
      <c r="Q29" s="72">
        <v>2791.41</v>
      </c>
      <c r="R29" s="72">
        <v>2667.56</v>
      </c>
      <c r="S29" s="72">
        <v>2452.67</v>
      </c>
      <c r="T29" s="72">
        <v>3083.37</v>
      </c>
      <c r="U29" s="72">
        <v>3639.9</v>
      </c>
      <c r="V29" s="72">
        <v>3586.9</v>
      </c>
      <c r="W29" s="72">
        <v>3062.9</v>
      </c>
      <c r="X29" s="72">
        <v>2362.9</v>
      </c>
      <c r="Y29" s="72">
        <v>2052.9</v>
      </c>
      <c r="Z29" s="73"/>
      <c r="AA29" s="74">
        <f>SUM(B29:Z29)</f>
        <v>63405.119999999995</v>
      </c>
    </row>
    <row r="30" spans="1:27" ht="24.95" customHeight="1" x14ac:dyDescent="0.2">
      <c r="A30" s="75" t="s">
        <v>24</v>
      </c>
      <c r="B30" s="76">
        <v>2108.9780000000001</v>
      </c>
      <c r="C30" s="77">
        <v>1900.4839999999999</v>
      </c>
      <c r="D30" s="77">
        <v>1878.306</v>
      </c>
      <c r="E30" s="77">
        <v>1838.3150000000001</v>
      </c>
      <c r="F30" s="77">
        <v>2029.7670000000001</v>
      </c>
      <c r="G30" s="77">
        <v>1977.0219999999999</v>
      </c>
      <c r="H30" s="77">
        <v>2560.326</v>
      </c>
      <c r="I30" s="77">
        <v>3221.723</v>
      </c>
      <c r="J30" s="77">
        <v>3159.645</v>
      </c>
      <c r="K30" s="77">
        <v>3972.4650000000001</v>
      </c>
      <c r="L30" s="77">
        <v>4499.933</v>
      </c>
      <c r="M30" s="77">
        <v>4761.9279999999999</v>
      </c>
      <c r="N30" s="77">
        <v>4774.1610000000001</v>
      </c>
      <c r="O30" s="77">
        <v>4574.4009999999998</v>
      </c>
      <c r="P30" s="77">
        <v>4129.1239999999998</v>
      </c>
      <c r="Q30" s="77">
        <v>3464.8029999999999</v>
      </c>
      <c r="R30" s="77">
        <v>3283.4720000000002</v>
      </c>
      <c r="S30" s="77">
        <v>2755.4670000000001</v>
      </c>
      <c r="T30" s="77">
        <v>2119.645</v>
      </c>
      <c r="U30" s="77">
        <v>2072.0839999999998</v>
      </c>
      <c r="V30" s="77">
        <v>1878.643</v>
      </c>
      <c r="W30" s="77">
        <v>1830.348</v>
      </c>
      <c r="X30" s="77">
        <v>1632.8779999999999</v>
      </c>
      <c r="Y30" s="77">
        <v>1704.8869999999999</v>
      </c>
      <c r="Z30" s="78"/>
      <c r="AA30" s="79">
        <f>SUM(B30:Z30)</f>
        <v>68128.805000000008</v>
      </c>
    </row>
    <row r="31" spans="1:27" ht="24.95" customHeight="1" x14ac:dyDescent="0.2">
      <c r="A31" s="82" t="s">
        <v>25</v>
      </c>
      <c r="B31" s="80">
        <v>2147</v>
      </c>
      <c r="C31" s="81">
        <v>2147</v>
      </c>
      <c r="D31" s="81">
        <v>2232</v>
      </c>
      <c r="E31" s="81">
        <v>2235</v>
      </c>
      <c r="F31" s="81">
        <v>2235</v>
      </c>
      <c r="G31" s="81">
        <v>2185</v>
      </c>
      <c r="H31" s="81">
        <v>2084</v>
      </c>
      <c r="I31" s="81">
        <v>2078</v>
      </c>
      <c r="J31" s="81">
        <v>2003</v>
      </c>
      <c r="K31" s="81">
        <v>1569</v>
      </c>
      <c r="L31" s="81">
        <v>1437</v>
      </c>
      <c r="M31" s="81">
        <v>690</v>
      </c>
      <c r="N31" s="81">
        <v>690</v>
      </c>
      <c r="O31" s="81">
        <v>690</v>
      </c>
      <c r="P31" s="81">
        <v>690</v>
      </c>
      <c r="Q31" s="81">
        <v>1082</v>
      </c>
      <c r="R31" s="81">
        <v>1769</v>
      </c>
      <c r="S31" s="81">
        <v>2264</v>
      </c>
      <c r="T31" s="81">
        <v>2603</v>
      </c>
      <c r="U31" s="81">
        <v>2810</v>
      </c>
      <c r="V31" s="81">
        <v>2813</v>
      </c>
      <c r="W31" s="81">
        <v>2610</v>
      </c>
      <c r="X31" s="81">
        <v>2612</v>
      </c>
      <c r="Y31" s="81">
        <v>2612</v>
      </c>
      <c r="Z31" s="83"/>
      <c r="AA31" s="84">
        <f>SUM(B31:Z31)</f>
        <v>46287</v>
      </c>
    </row>
    <row r="32" spans="1:27" ht="30" customHeight="1" thickBot="1" x14ac:dyDescent="0.25">
      <c r="A32" s="60" t="s">
        <v>26</v>
      </c>
      <c r="B32" s="61">
        <f>IF(LEN(B$2)&gt;0,SUM(B29:B31),"")</f>
        <v>6002.8780000000006</v>
      </c>
      <c r="C32" s="62">
        <f t="shared" ref="C32:Z32" si="4">IF(LEN(C$2)&gt;0,SUM(C29:C31),"")</f>
        <v>5821.384</v>
      </c>
      <c r="D32" s="62">
        <f t="shared" si="4"/>
        <v>5934.2060000000001</v>
      </c>
      <c r="E32" s="62">
        <f t="shared" si="4"/>
        <v>5956.2150000000001</v>
      </c>
      <c r="F32" s="62">
        <f t="shared" si="4"/>
        <v>6258.6670000000004</v>
      </c>
      <c r="G32" s="62">
        <f t="shared" si="4"/>
        <v>6217.9220000000005</v>
      </c>
      <c r="H32" s="62">
        <f t="shared" si="4"/>
        <v>6894.7960000000003</v>
      </c>
      <c r="I32" s="62">
        <f t="shared" si="4"/>
        <v>7959.9429999999993</v>
      </c>
      <c r="J32" s="62">
        <f t="shared" si="4"/>
        <v>8339.0349999999999</v>
      </c>
      <c r="K32" s="62">
        <f t="shared" si="4"/>
        <v>8622.7649999999994</v>
      </c>
      <c r="L32" s="62">
        <f t="shared" si="4"/>
        <v>8967.4229999999989</v>
      </c>
      <c r="M32" s="62">
        <f t="shared" si="4"/>
        <v>8610.1679999999997</v>
      </c>
      <c r="N32" s="62">
        <f t="shared" si="4"/>
        <v>8638.5210000000006</v>
      </c>
      <c r="O32" s="62">
        <f t="shared" si="4"/>
        <v>8337.280999999999</v>
      </c>
      <c r="P32" s="62">
        <f t="shared" si="4"/>
        <v>7641.9840000000004</v>
      </c>
      <c r="Q32" s="62">
        <f t="shared" si="4"/>
        <v>7338.2129999999997</v>
      </c>
      <c r="R32" s="62">
        <f t="shared" si="4"/>
        <v>7720.0320000000002</v>
      </c>
      <c r="S32" s="62">
        <f t="shared" si="4"/>
        <v>7472.1370000000006</v>
      </c>
      <c r="T32" s="62">
        <f t="shared" si="4"/>
        <v>7806.0149999999994</v>
      </c>
      <c r="U32" s="62">
        <f t="shared" si="4"/>
        <v>8521.9840000000004</v>
      </c>
      <c r="V32" s="62">
        <f t="shared" si="4"/>
        <v>8278.5429999999997</v>
      </c>
      <c r="W32" s="62">
        <f t="shared" si="4"/>
        <v>7503.2479999999996</v>
      </c>
      <c r="X32" s="62">
        <f t="shared" si="4"/>
        <v>6607.7780000000002</v>
      </c>
      <c r="Y32" s="62">
        <f t="shared" si="4"/>
        <v>6369.7870000000003</v>
      </c>
      <c r="Z32" s="63" t="str">
        <f t="shared" si="4"/>
        <v/>
      </c>
      <c r="AA32" s="64">
        <f>SUM(AA29:AA31)</f>
        <v>177820.92499999999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>
        <v>100</v>
      </c>
      <c r="U35" s="95">
        <v>155</v>
      </c>
      <c r="V35" s="95">
        <v>164</v>
      </c>
      <c r="W35" s="95">
        <v>55</v>
      </c>
      <c r="X35" s="95"/>
      <c r="Y35" s="95"/>
      <c r="Z35" s="96"/>
      <c r="AA35" s="74">
        <f t="shared" ref="AA35:AA40" si="5">SUM(B35:Z35)</f>
        <v>474</v>
      </c>
    </row>
    <row r="36" spans="1:27" ht="24.95" customHeight="1" x14ac:dyDescent="0.2">
      <c r="A36" s="97" t="s">
        <v>29</v>
      </c>
      <c r="B36" s="98">
        <v>19</v>
      </c>
      <c r="C36" s="99">
        <v>20</v>
      </c>
      <c r="D36" s="99">
        <v>23</v>
      </c>
      <c r="E36" s="99">
        <v>22</v>
      </c>
      <c r="F36" s="99">
        <v>22</v>
      </c>
      <c r="G36" s="99">
        <v>4</v>
      </c>
      <c r="H36" s="99"/>
      <c r="I36" s="99"/>
      <c r="J36" s="99"/>
      <c r="K36" s="99"/>
      <c r="L36" s="99"/>
      <c r="M36" s="99"/>
      <c r="N36" s="99"/>
      <c r="O36" s="99">
        <v>50</v>
      </c>
      <c r="P36" s="99">
        <v>50</v>
      </c>
      <c r="Q36" s="99">
        <v>50</v>
      </c>
      <c r="R36" s="99">
        <v>55</v>
      </c>
      <c r="S36" s="99">
        <v>55</v>
      </c>
      <c r="T36" s="99"/>
      <c r="U36" s="99"/>
      <c r="V36" s="99"/>
      <c r="W36" s="99"/>
      <c r="X36" s="99"/>
      <c r="Y36" s="99">
        <v>41</v>
      </c>
      <c r="Z36" s="100"/>
      <c r="AA36" s="79">
        <f t="shared" si="5"/>
        <v>411</v>
      </c>
    </row>
    <row r="37" spans="1:27" ht="24.95" customHeight="1" x14ac:dyDescent="0.2">
      <c r="A37" s="97" t="s">
        <v>30</v>
      </c>
      <c r="B37" s="98">
        <v>130.1</v>
      </c>
      <c r="C37" s="99">
        <v>88.9</v>
      </c>
      <c r="D37" s="99"/>
      <c r="E37" s="99"/>
      <c r="F37" s="99"/>
      <c r="G37" s="99"/>
      <c r="H37" s="99"/>
      <c r="I37" s="99"/>
      <c r="J37" s="99"/>
      <c r="K37" s="99"/>
      <c r="L37" s="99"/>
      <c r="M37" s="99">
        <v>174</v>
      </c>
      <c r="N37" s="99">
        <v>198</v>
      </c>
      <c r="O37" s="99">
        <v>356.3</v>
      </c>
      <c r="P37" s="99">
        <v>815.6</v>
      </c>
      <c r="Q37" s="99">
        <v>675.2</v>
      </c>
      <c r="R37" s="99">
        <v>251.4</v>
      </c>
      <c r="S37" s="99">
        <v>536</v>
      </c>
      <c r="T37" s="99">
        <v>281.3</v>
      </c>
      <c r="U37" s="99"/>
      <c r="V37" s="99"/>
      <c r="W37" s="99"/>
      <c r="X37" s="99">
        <v>377.6</v>
      </c>
      <c r="Y37" s="99">
        <v>20.5</v>
      </c>
      <c r="Z37" s="100"/>
      <c r="AA37" s="79">
        <f t="shared" si="5"/>
        <v>3904.9000000000005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39</v>
      </c>
      <c r="L38" s="99">
        <v>8</v>
      </c>
      <c r="M38" s="99">
        <v>5</v>
      </c>
      <c r="N38" s="99"/>
      <c r="O38" s="99"/>
      <c r="P38" s="99"/>
      <c r="Q38" s="99">
        <v>33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935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199.1</v>
      </c>
      <c r="C40" s="88">
        <f t="shared" si="6"/>
        <v>158.9</v>
      </c>
      <c r="D40" s="88">
        <f t="shared" si="6"/>
        <v>73</v>
      </c>
      <c r="E40" s="88">
        <f t="shared" si="6"/>
        <v>72</v>
      </c>
      <c r="F40" s="88">
        <f t="shared" si="6"/>
        <v>72</v>
      </c>
      <c r="G40" s="88">
        <f t="shared" si="6"/>
        <v>54</v>
      </c>
      <c r="H40" s="88">
        <f t="shared" si="6"/>
        <v>50</v>
      </c>
      <c r="I40" s="88">
        <f t="shared" si="6"/>
        <v>50</v>
      </c>
      <c r="J40" s="88">
        <f t="shared" si="6"/>
        <v>50</v>
      </c>
      <c r="K40" s="88">
        <f t="shared" si="6"/>
        <v>39</v>
      </c>
      <c r="L40" s="88">
        <f t="shared" si="6"/>
        <v>8</v>
      </c>
      <c r="M40" s="88">
        <f t="shared" si="6"/>
        <v>179</v>
      </c>
      <c r="N40" s="88">
        <f t="shared" si="6"/>
        <v>198</v>
      </c>
      <c r="O40" s="88">
        <f t="shared" si="6"/>
        <v>406.3</v>
      </c>
      <c r="P40" s="88">
        <f t="shared" si="6"/>
        <v>865.6</v>
      </c>
      <c r="Q40" s="88">
        <f t="shared" si="6"/>
        <v>758.2</v>
      </c>
      <c r="R40" s="88">
        <f t="shared" si="6"/>
        <v>356.4</v>
      </c>
      <c r="S40" s="88">
        <f t="shared" si="6"/>
        <v>641</v>
      </c>
      <c r="T40" s="88">
        <f t="shared" si="6"/>
        <v>431.3</v>
      </c>
      <c r="U40" s="88">
        <f t="shared" si="6"/>
        <v>205</v>
      </c>
      <c r="V40" s="88">
        <f t="shared" si="6"/>
        <v>214</v>
      </c>
      <c r="W40" s="88">
        <f t="shared" si="6"/>
        <v>105</v>
      </c>
      <c r="X40" s="88">
        <f t="shared" si="6"/>
        <v>427.6</v>
      </c>
      <c r="Y40" s="88">
        <f t="shared" si="6"/>
        <v>111.5</v>
      </c>
      <c r="Z40" s="89" t="str">
        <f t="shared" si="6"/>
        <v/>
      </c>
      <c r="AA40" s="90">
        <f t="shared" si="5"/>
        <v>5724.9000000000005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130.1</v>
      </c>
      <c r="C45" s="99">
        <v>88.9</v>
      </c>
      <c r="D45" s="99"/>
      <c r="E45" s="99"/>
      <c r="F45" s="99"/>
      <c r="G45" s="99"/>
      <c r="H45" s="99"/>
      <c r="I45" s="99"/>
      <c r="J45" s="99"/>
      <c r="K45" s="99"/>
      <c r="L45" s="99"/>
      <c r="M45" s="99">
        <v>174</v>
      </c>
      <c r="N45" s="99">
        <v>198</v>
      </c>
      <c r="O45" s="99">
        <v>356.3</v>
      </c>
      <c r="P45" s="99">
        <v>815.6</v>
      </c>
      <c r="Q45" s="99">
        <v>675.2</v>
      </c>
      <c r="R45" s="99">
        <v>251.4</v>
      </c>
      <c r="S45" s="99">
        <v>536</v>
      </c>
      <c r="T45" s="99">
        <v>281.3</v>
      </c>
      <c r="U45" s="99"/>
      <c r="V45" s="99"/>
      <c r="W45" s="99"/>
      <c r="X45" s="99">
        <v>377.6</v>
      </c>
      <c r="Y45" s="99">
        <v>20.5</v>
      </c>
      <c r="Z45" s="100"/>
      <c r="AA45" s="79">
        <f t="shared" si="7"/>
        <v>3904.9000000000005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130.1</v>
      </c>
      <c r="C49" s="88">
        <f t="shared" ref="C49:Z49" si="8">IF(LEN(C$2)&gt;0,SUM(C43:C48),"")</f>
        <v>88.9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174</v>
      </c>
      <c r="N49" s="88">
        <f t="shared" si="8"/>
        <v>198</v>
      </c>
      <c r="O49" s="88">
        <f t="shared" si="8"/>
        <v>356.3</v>
      </c>
      <c r="P49" s="88">
        <f t="shared" si="8"/>
        <v>815.6</v>
      </c>
      <c r="Q49" s="88">
        <f t="shared" si="8"/>
        <v>675.2</v>
      </c>
      <c r="R49" s="88">
        <f t="shared" si="8"/>
        <v>251.4</v>
      </c>
      <c r="S49" s="88">
        <f t="shared" si="8"/>
        <v>536</v>
      </c>
      <c r="T49" s="88">
        <f t="shared" si="8"/>
        <v>281.3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377.6</v>
      </c>
      <c r="Y49" s="88">
        <f t="shared" si="8"/>
        <v>20.5</v>
      </c>
      <c r="Z49" s="89" t="str">
        <f t="shared" si="8"/>
        <v/>
      </c>
      <c r="AA49" s="90">
        <f t="shared" si="7"/>
        <v>3904.9000000000005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6132.9780000000001</v>
      </c>
      <c r="C52" s="88">
        <f t="shared" si="10"/>
        <v>5910.2839999999997</v>
      </c>
      <c r="D52" s="88">
        <f t="shared" si="10"/>
        <v>5934.2060000000001</v>
      </c>
      <c r="E52" s="88">
        <f t="shared" si="10"/>
        <v>5956.2150000000001</v>
      </c>
      <c r="F52" s="88">
        <f t="shared" si="10"/>
        <v>6258.6669999999995</v>
      </c>
      <c r="G52" s="88">
        <f t="shared" si="10"/>
        <v>6217.9220000000005</v>
      </c>
      <c r="H52" s="88">
        <f t="shared" si="10"/>
        <v>6894.7959999999994</v>
      </c>
      <c r="I52" s="88">
        <f t="shared" si="10"/>
        <v>7959.9429999999993</v>
      </c>
      <c r="J52" s="88">
        <f t="shared" si="10"/>
        <v>8339.0349999999999</v>
      </c>
      <c r="K52" s="88">
        <f t="shared" si="10"/>
        <v>8622.7649999999994</v>
      </c>
      <c r="L52" s="88">
        <f t="shared" si="10"/>
        <v>8967.4230000000007</v>
      </c>
      <c r="M52" s="88">
        <f t="shared" si="10"/>
        <v>8784.1679999999978</v>
      </c>
      <c r="N52" s="88">
        <f t="shared" si="10"/>
        <v>8836.5210000000025</v>
      </c>
      <c r="O52" s="88">
        <f t="shared" si="10"/>
        <v>8693.5809999999983</v>
      </c>
      <c r="P52" s="88">
        <f t="shared" si="10"/>
        <v>8457.5840000000026</v>
      </c>
      <c r="Q52" s="88">
        <f t="shared" si="10"/>
        <v>8013.4129999999996</v>
      </c>
      <c r="R52" s="88">
        <f t="shared" si="10"/>
        <v>7971.4319999999998</v>
      </c>
      <c r="S52" s="88">
        <f t="shared" si="10"/>
        <v>8008.1369999999997</v>
      </c>
      <c r="T52" s="88">
        <f t="shared" si="10"/>
        <v>8087.3150000000005</v>
      </c>
      <c r="U52" s="88">
        <f t="shared" si="10"/>
        <v>8521.9840000000004</v>
      </c>
      <c r="V52" s="88">
        <f t="shared" si="10"/>
        <v>8278.5429999999997</v>
      </c>
      <c r="W52" s="88">
        <f t="shared" si="10"/>
        <v>7503.2479999999996</v>
      </c>
      <c r="X52" s="88">
        <f t="shared" si="10"/>
        <v>6985.3780000000006</v>
      </c>
      <c r="Y52" s="88">
        <f t="shared" si="10"/>
        <v>6390.2870000000003</v>
      </c>
      <c r="Z52" s="89" t="str">
        <f t="shared" si="10"/>
        <v/>
      </c>
      <c r="AA52" s="104">
        <f>SUM(B52:Z52)</f>
        <v>181725.82500000001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6133.0210000000015</v>
      </c>
      <c r="C4" s="18">
        <v>5910.2999999999993</v>
      </c>
      <c r="D4" s="18">
        <v>5934.2260000000006</v>
      </c>
      <c r="E4" s="18">
        <v>5956.1770000000015</v>
      </c>
      <c r="F4" s="18">
        <v>6258.621000000001</v>
      </c>
      <c r="G4" s="18">
        <v>6217.9710000000014</v>
      </c>
      <c r="H4" s="18">
        <v>6894.8120000000017</v>
      </c>
      <c r="I4" s="18">
        <v>7959.9429999999993</v>
      </c>
      <c r="J4" s="18">
        <v>8339.0189999999984</v>
      </c>
      <c r="K4" s="18">
        <v>8622.7309999999998</v>
      </c>
      <c r="L4" s="18">
        <v>8967.4079999999994</v>
      </c>
      <c r="M4" s="18">
        <v>8784.2009999999991</v>
      </c>
      <c r="N4" s="18">
        <v>8836.509</v>
      </c>
      <c r="O4" s="18">
        <v>8693.6299999999992</v>
      </c>
      <c r="P4" s="18">
        <v>8457.5569999999989</v>
      </c>
      <c r="Q4" s="18">
        <v>8013.407000000002</v>
      </c>
      <c r="R4" s="18">
        <v>7971.4649999999992</v>
      </c>
      <c r="S4" s="18">
        <v>8008.1180000000013</v>
      </c>
      <c r="T4" s="18">
        <v>8087.2920000000013</v>
      </c>
      <c r="U4" s="18">
        <v>8521.9680000000026</v>
      </c>
      <c r="V4" s="18">
        <v>8278.5859999999975</v>
      </c>
      <c r="W4" s="18">
        <v>7503.2470000000012</v>
      </c>
      <c r="X4" s="18">
        <v>6985.4040000000023</v>
      </c>
      <c r="Y4" s="18">
        <v>6390.3239999999996</v>
      </c>
      <c r="Z4" s="19"/>
      <c r="AA4" s="20">
        <f>SUM(B4:Z4)</f>
        <v>181725.93700000001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104.79</v>
      </c>
      <c r="C7" s="28">
        <v>101.58</v>
      </c>
      <c r="D7" s="28">
        <v>98.86</v>
      </c>
      <c r="E7" s="28">
        <v>97.48</v>
      </c>
      <c r="F7" s="28">
        <v>99.62</v>
      </c>
      <c r="G7" s="28">
        <v>102.71</v>
      </c>
      <c r="H7" s="28">
        <v>120.36</v>
      </c>
      <c r="I7" s="28">
        <v>109.61</v>
      </c>
      <c r="J7" s="28">
        <v>57.91</v>
      </c>
      <c r="K7" s="28">
        <v>46.6</v>
      </c>
      <c r="L7" s="28">
        <v>15.99</v>
      </c>
      <c r="M7" s="28">
        <v>26.65</v>
      </c>
      <c r="N7" s="28">
        <v>16</v>
      </c>
      <c r="O7" s="28">
        <v>26.28</v>
      </c>
      <c r="P7" s="28">
        <v>38.049999999999997</v>
      </c>
      <c r="Q7" s="28">
        <v>73.77</v>
      </c>
      <c r="R7" s="28">
        <v>90.52</v>
      </c>
      <c r="S7" s="28">
        <v>109.87</v>
      </c>
      <c r="T7" s="28">
        <v>130.09</v>
      </c>
      <c r="U7" s="28">
        <v>186.99</v>
      </c>
      <c r="V7" s="28">
        <v>184.04</v>
      </c>
      <c r="W7" s="28">
        <v>125.61</v>
      </c>
      <c r="X7" s="28">
        <v>109.78</v>
      </c>
      <c r="Y7" s="28">
        <v>100.02</v>
      </c>
      <c r="Z7" s="29"/>
      <c r="AA7" s="30">
        <f>IF(SUM(B7:Z7)&lt;&gt;0,AVERAGEIF(B7:Z7,"&lt;&gt;"""),"")</f>
        <v>90.549166666666665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14.861000000000001</v>
      </c>
      <c r="H14" s="57">
        <v>10.673999999999999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3.5859999999999999</v>
      </c>
      <c r="T14" s="57">
        <v>12.246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191.36699999999999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14.861000000000001</v>
      </c>
      <c r="H16" s="62">
        <f t="shared" si="1"/>
        <v>10.673999999999999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3.5859999999999999</v>
      </c>
      <c r="T16" s="62">
        <f t="shared" si="1"/>
        <v>12.246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191.36699999999999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672.90200000000004</v>
      </c>
      <c r="C19" s="72">
        <v>709.21799999999996</v>
      </c>
      <c r="D19" s="72">
        <v>716.49300000000005</v>
      </c>
      <c r="E19" s="72">
        <v>711.49399999999991</v>
      </c>
      <c r="F19" s="72">
        <v>686.42499999999995</v>
      </c>
      <c r="G19" s="72">
        <v>664.72699999999998</v>
      </c>
      <c r="H19" s="72">
        <v>670.05899999999997</v>
      </c>
      <c r="I19" s="72">
        <v>648.71799999999996</v>
      </c>
      <c r="J19" s="72">
        <v>647.178</v>
      </c>
      <c r="K19" s="72">
        <v>655.72199999999998</v>
      </c>
      <c r="L19" s="72">
        <v>686.10299999999995</v>
      </c>
      <c r="M19" s="72">
        <v>682.05900000000008</v>
      </c>
      <c r="N19" s="72">
        <v>700.48500000000001</v>
      </c>
      <c r="O19" s="72">
        <v>697.10300000000007</v>
      </c>
      <c r="P19" s="72">
        <v>706.40599999999995</v>
      </c>
      <c r="Q19" s="72">
        <v>700.78300000000002</v>
      </c>
      <c r="R19" s="72">
        <v>689.0870000000001</v>
      </c>
      <c r="S19" s="72">
        <v>681.02199999999993</v>
      </c>
      <c r="T19" s="72">
        <v>669.84799999999996</v>
      </c>
      <c r="U19" s="72">
        <v>666.17899999999997</v>
      </c>
      <c r="V19" s="72">
        <v>674.63</v>
      </c>
      <c r="W19" s="72">
        <v>679.274</v>
      </c>
      <c r="X19" s="72">
        <v>676.77800000000002</v>
      </c>
      <c r="Y19" s="72">
        <v>679.07</v>
      </c>
      <c r="Z19" s="73"/>
      <c r="AA19" s="74">
        <f t="shared" ref="AA19:AA25" si="2">SUM(B19:Z19)</f>
        <v>16371.762999999999</v>
      </c>
    </row>
    <row r="20" spans="1:27" ht="24.95" customHeight="1" x14ac:dyDescent="0.2">
      <c r="A20" s="75" t="s">
        <v>15</v>
      </c>
      <c r="B20" s="76">
        <v>1295.5240000000001</v>
      </c>
      <c r="C20" s="77">
        <v>1269.797</v>
      </c>
      <c r="D20" s="77">
        <v>1264.53</v>
      </c>
      <c r="E20" s="77">
        <v>1265.4210000000003</v>
      </c>
      <c r="F20" s="77">
        <v>1297.3040000000001</v>
      </c>
      <c r="G20" s="77">
        <v>1429.5639999999999</v>
      </c>
      <c r="H20" s="77">
        <v>1628.9580000000001</v>
      </c>
      <c r="I20" s="77">
        <v>1757.9639999999999</v>
      </c>
      <c r="J20" s="77">
        <v>1820.4869999999999</v>
      </c>
      <c r="K20" s="77">
        <v>1814.8719999999998</v>
      </c>
      <c r="L20" s="77">
        <v>1810.3589999999999</v>
      </c>
      <c r="M20" s="77">
        <v>1819.492</v>
      </c>
      <c r="N20" s="77">
        <v>1817.633</v>
      </c>
      <c r="O20" s="77">
        <v>1797.6020000000001</v>
      </c>
      <c r="P20" s="77">
        <v>1762.173</v>
      </c>
      <c r="Q20" s="77">
        <v>1750.732</v>
      </c>
      <c r="R20" s="77">
        <v>1759.2540000000001</v>
      </c>
      <c r="S20" s="77">
        <v>1721.9470000000001</v>
      </c>
      <c r="T20" s="77">
        <v>1709.9049999999997</v>
      </c>
      <c r="U20" s="77">
        <v>1699.1290000000001</v>
      </c>
      <c r="V20" s="77">
        <v>1589.1990000000001</v>
      </c>
      <c r="W20" s="77">
        <v>1432.2139999999999</v>
      </c>
      <c r="X20" s="77">
        <v>1351.079</v>
      </c>
      <c r="Y20" s="77">
        <v>1307.6479999999999</v>
      </c>
      <c r="Z20" s="78"/>
      <c r="AA20" s="79">
        <f t="shared" si="2"/>
        <v>38172.786999999997</v>
      </c>
    </row>
    <row r="21" spans="1:27" ht="24.95" customHeight="1" x14ac:dyDescent="0.2">
      <c r="A21" s="75" t="s">
        <v>16</v>
      </c>
      <c r="B21" s="80">
        <v>3250.5949999999993</v>
      </c>
      <c r="C21" s="81">
        <v>3051.7849999999994</v>
      </c>
      <c r="D21" s="81">
        <v>2926.8029999999999</v>
      </c>
      <c r="E21" s="81">
        <v>2837.962</v>
      </c>
      <c r="F21" s="81">
        <v>2837.2919999999999</v>
      </c>
      <c r="G21" s="81">
        <v>2917.2189999999996</v>
      </c>
      <c r="H21" s="81">
        <v>3166.7209999999995</v>
      </c>
      <c r="I21" s="81">
        <v>3546.5610000000001</v>
      </c>
      <c r="J21" s="81">
        <v>3885.4539999999997</v>
      </c>
      <c r="K21" s="81">
        <v>4139.436999999999</v>
      </c>
      <c r="L21" s="81">
        <v>4305.8460000000014</v>
      </c>
      <c r="M21" s="81">
        <v>4483.1499999999996</v>
      </c>
      <c r="N21" s="81">
        <v>4544.8910000000005</v>
      </c>
      <c r="O21" s="81">
        <v>4448.4249999999993</v>
      </c>
      <c r="P21" s="81">
        <v>4298.9780000000001</v>
      </c>
      <c r="Q21" s="81">
        <v>4255.8919999999998</v>
      </c>
      <c r="R21" s="81">
        <v>4294.1240000000007</v>
      </c>
      <c r="S21" s="81">
        <v>4308.0630000000001</v>
      </c>
      <c r="T21" s="81">
        <v>4317.7929999999997</v>
      </c>
      <c r="U21" s="81">
        <v>4492.8600000000006</v>
      </c>
      <c r="V21" s="81">
        <v>4414.5570000000007</v>
      </c>
      <c r="W21" s="81">
        <v>4128.0589999999993</v>
      </c>
      <c r="X21" s="81">
        <v>3807.047</v>
      </c>
      <c r="Y21" s="81">
        <v>3400.6059999999998</v>
      </c>
      <c r="Z21" s="78"/>
      <c r="AA21" s="79">
        <f t="shared" si="2"/>
        <v>92060.12000000001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345</v>
      </c>
      <c r="L22" s="81">
        <v>345</v>
      </c>
      <c r="M22" s="81">
        <v>345</v>
      </c>
      <c r="N22" s="81">
        <v>345</v>
      </c>
      <c r="O22" s="81">
        <v>345</v>
      </c>
      <c r="P22" s="81">
        <v>345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2070</v>
      </c>
    </row>
    <row r="23" spans="1:27" ht="24.95" customHeight="1" x14ac:dyDescent="0.2">
      <c r="A23" s="85" t="s">
        <v>18</v>
      </c>
      <c r="B23" s="77">
        <v>123</v>
      </c>
      <c r="C23" s="77">
        <v>112.5</v>
      </c>
      <c r="D23" s="77">
        <v>114</v>
      </c>
      <c r="E23" s="77">
        <v>117</v>
      </c>
      <c r="F23" s="77">
        <v>115</v>
      </c>
      <c r="G23" s="77">
        <v>119</v>
      </c>
      <c r="H23" s="77">
        <v>118</v>
      </c>
      <c r="I23" s="77">
        <v>121</v>
      </c>
      <c r="J23" s="77">
        <v>131</v>
      </c>
      <c r="K23" s="77">
        <v>136.5</v>
      </c>
      <c r="L23" s="77">
        <v>137</v>
      </c>
      <c r="M23" s="77">
        <v>140.5</v>
      </c>
      <c r="N23" s="77">
        <v>134.5</v>
      </c>
      <c r="O23" s="77">
        <v>125.5</v>
      </c>
      <c r="P23" s="77">
        <v>121</v>
      </c>
      <c r="Q23" s="77">
        <v>132</v>
      </c>
      <c r="R23" s="77">
        <v>131</v>
      </c>
      <c r="S23" s="77">
        <v>166.5</v>
      </c>
      <c r="T23" s="77">
        <v>181.5</v>
      </c>
      <c r="U23" s="77">
        <v>203</v>
      </c>
      <c r="V23" s="77">
        <v>197</v>
      </c>
      <c r="W23" s="77">
        <v>174.5</v>
      </c>
      <c r="X23" s="77">
        <v>157.5</v>
      </c>
      <c r="Y23" s="77">
        <v>134</v>
      </c>
      <c r="Z23" s="77"/>
      <c r="AA23" s="79">
        <f t="shared" si="2"/>
        <v>3342.5</v>
      </c>
    </row>
    <row r="24" spans="1:27" ht="24.95" customHeight="1" x14ac:dyDescent="0.2">
      <c r="A24" s="85" t="s">
        <v>19</v>
      </c>
      <c r="B24" s="77">
        <v>410</v>
      </c>
      <c r="C24" s="77">
        <v>389</v>
      </c>
      <c r="D24" s="77">
        <v>373</v>
      </c>
      <c r="E24" s="77">
        <v>367</v>
      </c>
      <c r="F24" s="77">
        <v>371</v>
      </c>
      <c r="G24" s="77">
        <v>386</v>
      </c>
      <c r="H24" s="77">
        <v>431</v>
      </c>
      <c r="I24" s="77">
        <v>496.00000000000006</v>
      </c>
      <c r="J24" s="77">
        <v>557</v>
      </c>
      <c r="K24" s="77">
        <v>590</v>
      </c>
      <c r="L24" s="77">
        <v>604</v>
      </c>
      <c r="M24" s="77">
        <v>619</v>
      </c>
      <c r="N24" s="77">
        <v>635.99999999999989</v>
      </c>
      <c r="O24" s="77">
        <v>642</v>
      </c>
      <c r="P24" s="77">
        <v>639</v>
      </c>
      <c r="Q24" s="77">
        <v>641</v>
      </c>
      <c r="R24" s="77">
        <v>653.99999999999989</v>
      </c>
      <c r="S24" s="77">
        <v>662</v>
      </c>
      <c r="T24" s="77">
        <v>653</v>
      </c>
      <c r="U24" s="77">
        <v>657</v>
      </c>
      <c r="V24" s="77">
        <v>625</v>
      </c>
      <c r="W24" s="77">
        <v>578.99999999999989</v>
      </c>
      <c r="X24" s="77">
        <v>534</v>
      </c>
      <c r="Y24" s="77">
        <v>474</v>
      </c>
      <c r="Z24" s="77"/>
      <c r="AA24" s="79">
        <f t="shared" si="2"/>
        <v>12989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5752.0209999999997</v>
      </c>
      <c r="C26" s="88">
        <f t="shared" ref="C26:Z26" si="3">IF(LEN(C$2)&gt;0,SUM(C19:C25),"")</f>
        <v>5532.2999999999993</v>
      </c>
      <c r="D26" s="88">
        <f t="shared" si="3"/>
        <v>5394.826</v>
      </c>
      <c r="E26" s="88">
        <f t="shared" si="3"/>
        <v>5298.8770000000004</v>
      </c>
      <c r="F26" s="88">
        <f t="shared" si="3"/>
        <v>5307.0209999999997</v>
      </c>
      <c r="G26" s="88">
        <f t="shared" si="3"/>
        <v>5516.5099999999993</v>
      </c>
      <c r="H26" s="88">
        <f t="shared" si="3"/>
        <v>6014.7379999999994</v>
      </c>
      <c r="I26" s="88">
        <f t="shared" si="3"/>
        <v>6570.2430000000004</v>
      </c>
      <c r="J26" s="88">
        <f t="shared" si="3"/>
        <v>7041.1189999999997</v>
      </c>
      <c r="K26" s="88">
        <f t="shared" si="3"/>
        <v>7681.530999999999</v>
      </c>
      <c r="L26" s="88">
        <f t="shared" si="3"/>
        <v>7888.3080000000009</v>
      </c>
      <c r="M26" s="88">
        <f t="shared" si="3"/>
        <v>8089.2009999999991</v>
      </c>
      <c r="N26" s="88">
        <f t="shared" si="3"/>
        <v>8178.509</v>
      </c>
      <c r="O26" s="88">
        <f t="shared" si="3"/>
        <v>8055.6299999999992</v>
      </c>
      <c r="P26" s="88">
        <f t="shared" si="3"/>
        <v>7872.5569999999998</v>
      </c>
      <c r="Q26" s="88">
        <f t="shared" si="3"/>
        <v>7480.4069999999992</v>
      </c>
      <c r="R26" s="88">
        <f t="shared" si="3"/>
        <v>7527.4650000000011</v>
      </c>
      <c r="S26" s="88">
        <f t="shared" si="3"/>
        <v>7539.5320000000002</v>
      </c>
      <c r="T26" s="88">
        <f t="shared" si="3"/>
        <v>7532.0459999999994</v>
      </c>
      <c r="U26" s="88">
        <f t="shared" si="3"/>
        <v>7718.1680000000006</v>
      </c>
      <c r="V26" s="88">
        <f t="shared" si="3"/>
        <v>7500.3860000000004</v>
      </c>
      <c r="W26" s="88">
        <f t="shared" si="3"/>
        <v>6993.0469999999987</v>
      </c>
      <c r="X26" s="88">
        <f t="shared" si="3"/>
        <v>6526.4040000000005</v>
      </c>
      <c r="Y26" s="88">
        <f t="shared" si="3"/>
        <v>5995.3239999999996</v>
      </c>
      <c r="Z26" s="89" t="str">
        <f t="shared" si="3"/>
        <v/>
      </c>
      <c r="AA26" s="90">
        <f>SUM(AA19:AA25)</f>
        <v>165006.17000000001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690</v>
      </c>
      <c r="C29" s="72">
        <v>658.5</v>
      </c>
      <c r="D29" s="72">
        <v>644</v>
      </c>
      <c r="E29" s="72">
        <v>641</v>
      </c>
      <c r="F29" s="72">
        <v>643</v>
      </c>
      <c r="G29" s="72">
        <v>662</v>
      </c>
      <c r="H29" s="72">
        <v>720.57</v>
      </c>
      <c r="I29" s="72">
        <v>834.32</v>
      </c>
      <c r="J29" s="72">
        <v>904.49</v>
      </c>
      <c r="K29" s="72">
        <v>976.9</v>
      </c>
      <c r="L29" s="72">
        <v>1047.5899999999999</v>
      </c>
      <c r="M29" s="72">
        <v>1083.8399999999999</v>
      </c>
      <c r="N29" s="72">
        <v>1102.96</v>
      </c>
      <c r="O29" s="72">
        <v>1100.48</v>
      </c>
      <c r="P29" s="72">
        <v>1062.96</v>
      </c>
      <c r="Q29" s="72">
        <v>1061.51</v>
      </c>
      <c r="R29" s="72">
        <v>982.66</v>
      </c>
      <c r="S29" s="72">
        <v>992.27</v>
      </c>
      <c r="T29" s="72">
        <v>966.97</v>
      </c>
      <c r="U29" s="72">
        <v>992</v>
      </c>
      <c r="V29" s="72">
        <v>954</v>
      </c>
      <c r="W29" s="72">
        <v>889.5</v>
      </c>
      <c r="X29" s="72">
        <v>839.5</v>
      </c>
      <c r="Y29" s="72">
        <v>785</v>
      </c>
      <c r="Z29" s="73"/>
      <c r="AA29" s="74">
        <f>SUM(B29:Z29)</f>
        <v>21236.019999999997</v>
      </c>
    </row>
    <row r="30" spans="1:27" ht="24.95" customHeight="1" x14ac:dyDescent="0.2">
      <c r="A30" s="75" t="s">
        <v>24</v>
      </c>
      <c r="B30" s="76">
        <v>5443.0209999999997</v>
      </c>
      <c r="C30" s="77">
        <v>5251.8</v>
      </c>
      <c r="D30" s="77">
        <v>5120.826</v>
      </c>
      <c r="E30" s="77">
        <v>5020.8770000000004</v>
      </c>
      <c r="F30" s="77">
        <v>5036.0209999999997</v>
      </c>
      <c r="G30" s="77">
        <v>5233.3710000000001</v>
      </c>
      <c r="H30" s="77">
        <v>5713.8419999999996</v>
      </c>
      <c r="I30" s="77">
        <v>6233.9229999999998</v>
      </c>
      <c r="J30" s="77">
        <v>6730.6289999999999</v>
      </c>
      <c r="K30" s="77">
        <v>7422.6310000000003</v>
      </c>
      <c r="L30" s="77">
        <v>7551.7179999999998</v>
      </c>
      <c r="M30" s="77">
        <v>7700.3609999999999</v>
      </c>
      <c r="N30" s="77">
        <v>7733.549</v>
      </c>
      <c r="O30" s="77">
        <v>7593.15</v>
      </c>
      <c r="P30" s="77">
        <v>7394.5969999999998</v>
      </c>
      <c r="Q30" s="77">
        <v>6951.8969999999999</v>
      </c>
      <c r="R30" s="77">
        <v>6988.8050000000003</v>
      </c>
      <c r="S30" s="77">
        <v>7015.848</v>
      </c>
      <c r="T30" s="77">
        <v>7120.3220000000001</v>
      </c>
      <c r="U30" s="77">
        <v>7266.1679999999997</v>
      </c>
      <c r="V30" s="77">
        <v>7082.3860000000004</v>
      </c>
      <c r="W30" s="77">
        <v>6569.5469999999996</v>
      </c>
      <c r="X30" s="77">
        <v>6145.9040000000005</v>
      </c>
      <c r="Y30" s="77">
        <v>5605.3239999999996</v>
      </c>
      <c r="Z30" s="78"/>
      <c r="AA30" s="79">
        <f>SUM(B30:Z30)</f>
        <v>155926.51699999999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6133.0209999999997</v>
      </c>
      <c r="C32" s="62">
        <f t="shared" ref="C32:Z32" si="4">IF(LEN(C$2)&gt;0,SUM(C29:C31),"")</f>
        <v>5910.3</v>
      </c>
      <c r="D32" s="62">
        <f t="shared" si="4"/>
        <v>5764.826</v>
      </c>
      <c r="E32" s="62">
        <f t="shared" si="4"/>
        <v>5661.8770000000004</v>
      </c>
      <c r="F32" s="62">
        <f t="shared" si="4"/>
        <v>5679.0209999999997</v>
      </c>
      <c r="G32" s="62">
        <f t="shared" si="4"/>
        <v>5895.3710000000001</v>
      </c>
      <c r="H32" s="62">
        <f t="shared" si="4"/>
        <v>6434.4119999999994</v>
      </c>
      <c r="I32" s="62">
        <f t="shared" si="4"/>
        <v>7068.2429999999995</v>
      </c>
      <c r="J32" s="62">
        <f t="shared" si="4"/>
        <v>7635.1189999999997</v>
      </c>
      <c r="K32" s="62">
        <f t="shared" si="4"/>
        <v>8399.5310000000009</v>
      </c>
      <c r="L32" s="62">
        <f t="shared" si="4"/>
        <v>8599.3079999999991</v>
      </c>
      <c r="M32" s="62">
        <f t="shared" si="4"/>
        <v>8784.2009999999991</v>
      </c>
      <c r="N32" s="62">
        <f t="shared" si="4"/>
        <v>8836.509</v>
      </c>
      <c r="O32" s="62">
        <f t="shared" si="4"/>
        <v>8693.6299999999992</v>
      </c>
      <c r="P32" s="62">
        <f t="shared" si="4"/>
        <v>8457.5570000000007</v>
      </c>
      <c r="Q32" s="62">
        <f t="shared" si="4"/>
        <v>8013.4070000000002</v>
      </c>
      <c r="R32" s="62">
        <f t="shared" si="4"/>
        <v>7971.4650000000001</v>
      </c>
      <c r="S32" s="62">
        <f t="shared" si="4"/>
        <v>8008.1180000000004</v>
      </c>
      <c r="T32" s="62">
        <f t="shared" si="4"/>
        <v>8087.2920000000004</v>
      </c>
      <c r="U32" s="62">
        <f t="shared" si="4"/>
        <v>8258.1679999999997</v>
      </c>
      <c r="V32" s="62">
        <f t="shared" si="4"/>
        <v>8036.3860000000004</v>
      </c>
      <c r="W32" s="62">
        <f t="shared" si="4"/>
        <v>7459.0469999999996</v>
      </c>
      <c r="X32" s="62">
        <f t="shared" si="4"/>
        <v>6985.4040000000005</v>
      </c>
      <c r="Y32" s="62">
        <f t="shared" si="4"/>
        <v>6390.3239999999996</v>
      </c>
      <c r="Z32" s="63" t="str">
        <f t="shared" si="4"/>
        <v/>
      </c>
      <c r="AA32" s="64">
        <f>SUM(AA29:AA31)</f>
        <v>177162.53699999998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200</v>
      </c>
      <c r="T35" s="95">
        <v>280</v>
      </c>
      <c r="U35" s="95">
        <v>197</v>
      </c>
      <c r="V35" s="95">
        <v>197</v>
      </c>
      <c r="W35" s="95">
        <v>200</v>
      </c>
      <c r="X35" s="95">
        <v>200</v>
      </c>
      <c r="Y35" s="95">
        <v>200</v>
      </c>
      <c r="Z35" s="96"/>
      <c r="AA35" s="74">
        <f t="shared" ref="AA35:AA40" si="5">SUM(B35:Z35)</f>
        <v>4874</v>
      </c>
    </row>
    <row r="36" spans="1:27" ht="24.95" customHeight="1" x14ac:dyDescent="0.2">
      <c r="A36" s="97" t="s">
        <v>42</v>
      </c>
      <c r="B36" s="98">
        <v>166</v>
      </c>
      <c r="C36" s="99">
        <v>163</v>
      </c>
      <c r="D36" s="99">
        <v>155</v>
      </c>
      <c r="E36" s="99">
        <v>148</v>
      </c>
      <c r="F36" s="99">
        <v>157</v>
      </c>
      <c r="G36" s="99">
        <v>164</v>
      </c>
      <c r="H36" s="99">
        <v>209</v>
      </c>
      <c r="I36" s="99">
        <v>298</v>
      </c>
      <c r="J36" s="99">
        <v>334</v>
      </c>
      <c r="K36" s="99">
        <v>320</v>
      </c>
      <c r="L36" s="99">
        <v>337</v>
      </c>
      <c r="M36" s="99">
        <v>324</v>
      </c>
      <c r="N36" s="99">
        <v>292</v>
      </c>
      <c r="O36" s="99">
        <v>272</v>
      </c>
      <c r="P36" s="99">
        <v>219</v>
      </c>
      <c r="Q36" s="99">
        <v>232</v>
      </c>
      <c r="R36" s="99">
        <v>244</v>
      </c>
      <c r="S36" s="99">
        <v>265</v>
      </c>
      <c r="T36" s="99">
        <v>263</v>
      </c>
      <c r="U36" s="99">
        <v>328</v>
      </c>
      <c r="V36" s="99">
        <v>324</v>
      </c>
      <c r="W36" s="99">
        <v>251</v>
      </c>
      <c r="X36" s="99">
        <v>244</v>
      </c>
      <c r="Y36" s="99">
        <v>180</v>
      </c>
      <c r="Z36" s="100"/>
      <c r="AA36" s="79">
        <f t="shared" si="5"/>
        <v>5889</v>
      </c>
    </row>
    <row r="37" spans="1:27" ht="24.95" customHeight="1" x14ac:dyDescent="0.2">
      <c r="A37" s="97" t="s">
        <v>43</v>
      </c>
      <c r="B37" s="98"/>
      <c r="C37" s="99"/>
      <c r="D37" s="99">
        <v>169.4</v>
      </c>
      <c r="E37" s="99">
        <v>294.3</v>
      </c>
      <c r="F37" s="99">
        <v>579.6</v>
      </c>
      <c r="G37" s="99">
        <v>322.60000000000002</v>
      </c>
      <c r="H37" s="99">
        <v>460.4</v>
      </c>
      <c r="I37" s="99">
        <v>891.7</v>
      </c>
      <c r="J37" s="99">
        <v>703.9</v>
      </c>
      <c r="K37" s="99">
        <v>223.2</v>
      </c>
      <c r="L37" s="99">
        <v>368.1</v>
      </c>
      <c r="M37" s="99"/>
      <c r="N37" s="99"/>
      <c r="O37" s="99"/>
      <c r="P37" s="99"/>
      <c r="Q37" s="99"/>
      <c r="R37" s="99"/>
      <c r="S37" s="99"/>
      <c r="T37" s="99"/>
      <c r="U37" s="99">
        <v>263.8</v>
      </c>
      <c r="V37" s="99">
        <v>242.2</v>
      </c>
      <c r="W37" s="99">
        <v>44.2</v>
      </c>
      <c r="X37" s="99"/>
      <c r="Y37" s="99"/>
      <c r="Z37" s="100"/>
      <c r="AA37" s="79">
        <f t="shared" si="5"/>
        <v>4563.3999999999996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60</v>
      </c>
      <c r="K38" s="99">
        <v>198</v>
      </c>
      <c r="L38" s="99">
        <v>174</v>
      </c>
      <c r="M38" s="99">
        <v>171</v>
      </c>
      <c r="N38" s="99">
        <v>166</v>
      </c>
      <c r="O38" s="99">
        <v>166</v>
      </c>
      <c r="P38" s="99">
        <v>166</v>
      </c>
      <c r="Q38" s="99">
        <v>101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1202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366</v>
      </c>
      <c r="C40" s="88">
        <f t="shared" ref="C40:Z40" si="6">IF(LEN(C$2)&gt;0,SUM(C35:C39),"")</f>
        <v>363</v>
      </c>
      <c r="D40" s="88">
        <f t="shared" si="6"/>
        <v>524.4</v>
      </c>
      <c r="E40" s="88">
        <f t="shared" si="6"/>
        <v>642.29999999999995</v>
      </c>
      <c r="F40" s="88">
        <f t="shared" si="6"/>
        <v>936.6</v>
      </c>
      <c r="G40" s="88">
        <f t="shared" si="6"/>
        <v>686.6</v>
      </c>
      <c r="H40" s="88">
        <f t="shared" si="6"/>
        <v>869.4</v>
      </c>
      <c r="I40" s="88">
        <f t="shared" si="6"/>
        <v>1389.7</v>
      </c>
      <c r="J40" s="88">
        <f t="shared" si="6"/>
        <v>1297.9000000000001</v>
      </c>
      <c r="K40" s="88">
        <f t="shared" si="6"/>
        <v>941.2</v>
      </c>
      <c r="L40" s="88">
        <f t="shared" si="6"/>
        <v>1079.0999999999999</v>
      </c>
      <c r="M40" s="88">
        <f t="shared" si="6"/>
        <v>695</v>
      </c>
      <c r="N40" s="88">
        <f t="shared" si="6"/>
        <v>658</v>
      </c>
      <c r="O40" s="88">
        <f t="shared" si="6"/>
        <v>638</v>
      </c>
      <c r="P40" s="88">
        <f t="shared" si="6"/>
        <v>585</v>
      </c>
      <c r="Q40" s="88">
        <f t="shared" si="6"/>
        <v>533</v>
      </c>
      <c r="R40" s="88">
        <f t="shared" si="6"/>
        <v>444</v>
      </c>
      <c r="S40" s="88">
        <f t="shared" si="6"/>
        <v>465</v>
      </c>
      <c r="T40" s="88">
        <f t="shared" si="6"/>
        <v>543</v>
      </c>
      <c r="U40" s="88">
        <f t="shared" si="6"/>
        <v>788.8</v>
      </c>
      <c r="V40" s="88">
        <f t="shared" si="6"/>
        <v>763.2</v>
      </c>
      <c r="W40" s="88">
        <f t="shared" si="6"/>
        <v>495.2</v>
      </c>
      <c r="X40" s="88">
        <f t="shared" si="6"/>
        <v>444</v>
      </c>
      <c r="Y40" s="88">
        <f t="shared" si="6"/>
        <v>380</v>
      </c>
      <c r="Z40" s="89" t="str">
        <f t="shared" si="6"/>
        <v/>
      </c>
      <c r="AA40" s="90">
        <f t="shared" si="5"/>
        <v>16528.400000000001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169.4</v>
      </c>
      <c r="E45" s="99">
        <v>294.3</v>
      </c>
      <c r="F45" s="99">
        <v>579.6</v>
      </c>
      <c r="G45" s="99">
        <v>322.60000000000002</v>
      </c>
      <c r="H45" s="99">
        <v>460.4</v>
      </c>
      <c r="I45" s="99">
        <v>891.7</v>
      </c>
      <c r="J45" s="99">
        <v>703.9</v>
      </c>
      <c r="K45" s="99">
        <v>223.2</v>
      </c>
      <c r="L45" s="99">
        <v>368.1</v>
      </c>
      <c r="M45" s="99"/>
      <c r="N45" s="99"/>
      <c r="O45" s="99"/>
      <c r="P45" s="99"/>
      <c r="Q45" s="99"/>
      <c r="R45" s="99"/>
      <c r="S45" s="99"/>
      <c r="T45" s="99"/>
      <c r="U45" s="99">
        <v>263.8</v>
      </c>
      <c r="V45" s="99">
        <v>242.2</v>
      </c>
      <c r="W45" s="99">
        <v>44.2</v>
      </c>
      <c r="X45" s="99"/>
      <c r="Y45" s="99"/>
      <c r="Z45" s="100"/>
      <c r="AA45" s="79">
        <f t="shared" si="7"/>
        <v>4563.3999999999996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141</v>
      </c>
      <c r="C48" s="99">
        <v>131</v>
      </c>
      <c r="D48" s="99">
        <v>114</v>
      </c>
      <c r="E48" s="99">
        <v>106</v>
      </c>
      <c r="F48" s="99">
        <v>109</v>
      </c>
      <c r="G48" s="99">
        <v>121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3422</v>
      </c>
    </row>
    <row r="49" spans="1:27" ht="30" customHeight="1" thickBot="1" x14ac:dyDescent="0.25">
      <c r="A49" s="86" t="s">
        <v>49</v>
      </c>
      <c r="B49" s="87">
        <f>IF(LEN(B$2)&gt;0,SUM(B43:B48),"")</f>
        <v>141</v>
      </c>
      <c r="C49" s="88">
        <f t="shared" ref="C49:Z49" si="8">IF(LEN(C$2)&gt;0,SUM(C43:C48),"")</f>
        <v>131</v>
      </c>
      <c r="D49" s="88">
        <f t="shared" si="8"/>
        <v>283.39999999999998</v>
      </c>
      <c r="E49" s="88">
        <f t="shared" si="8"/>
        <v>400.3</v>
      </c>
      <c r="F49" s="88">
        <f t="shared" si="8"/>
        <v>688.6</v>
      </c>
      <c r="G49" s="88">
        <f t="shared" si="8"/>
        <v>443.6</v>
      </c>
      <c r="H49" s="88">
        <f t="shared" si="8"/>
        <v>610.4</v>
      </c>
      <c r="I49" s="88">
        <f t="shared" si="8"/>
        <v>1041.7</v>
      </c>
      <c r="J49" s="88">
        <f t="shared" si="8"/>
        <v>853.9</v>
      </c>
      <c r="K49" s="88">
        <f t="shared" si="8"/>
        <v>373.2</v>
      </c>
      <c r="L49" s="88">
        <f t="shared" si="8"/>
        <v>518.1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413.8</v>
      </c>
      <c r="V49" s="88">
        <f t="shared" si="8"/>
        <v>392.2</v>
      </c>
      <c r="W49" s="88">
        <f t="shared" si="8"/>
        <v>194.2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7985.4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6133.0209999999997</v>
      </c>
      <c r="C52" s="88">
        <f t="shared" ref="C52:Z52" si="10">IF(LEN(C$2)&gt;0,SUM(C10:C15)+C26+C40,"")</f>
        <v>5910.2999999999993</v>
      </c>
      <c r="D52" s="88">
        <f t="shared" si="10"/>
        <v>5934.2259999999997</v>
      </c>
      <c r="E52" s="88">
        <f t="shared" si="10"/>
        <v>5956.1770000000006</v>
      </c>
      <c r="F52" s="88">
        <f t="shared" si="10"/>
        <v>6258.6210000000001</v>
      </c>
      <c r="G52" s="88">
        <f t="shared" si="10"/>
        <v>6217.9709999999995</v>
      </c>
      <c r="H52" s="88">
        <f t="shared" si="10"/>
        <v>6894.811999999999</v>
      </c>
      <c r="I52" s="88">
        <f t="shared" si="10"/>
        <v>7959.9430000000002</v>
      </c>
      <c r="J52" s="88">
        <f t="shared" si="10"/>
        <v>8339.0190000000002</v>
      </c>
      <c r="K52" s="88">
        <f t="shared" si="10"/>
        <v>8622.7309999999998</v>
      </c>
      <c r="L52" s="88">
        <f t="shared" si="10"/>
        <v>8967.4080000000013</v>
      </c>
      <c r="M52" s="88">
        <f t="shared" si="10"/>
        <v>8784.2009999999991</v>
      </c>
      <c r="N52" s="88">
        <f t="shared" si="10"/>
        <v>8836.509</v>
      </c>
      <c r="O52" s="88">
        <f t="shared" si="10"/>
        <v>8693.6299999999992</v>
      </c>
      <c r="P52" s="88">
        <f t="shared" si="10"/>
        <v>8457.5570000000007</v>
      </c>
      <c r="Q52" s="88">
        <f t="shared" si="10"/>
        <v>8013.4069999999992</v>
      </c>
      <c r="R52" s="88">
        <f t="shared" si="10"/>
        <v>7971.4650000000011</v>
      </c>
      <c r="S52" s="88">
        <f t="shared" si="10"/>
        <v>8008.1180000000004</v>
      </c>
      <c r="T52" s="88">
        <f t="shared" si="10"/>
        <v>8087.2919999999995</v>
      </c>
      <c r="U52" s="88">
        <f t="shared" si="10"/>
        <v>8521.9680000000008</v>
      </c>
      <c r="V52" s="88">
        <f t="shared" si="10"/>
        <v>8278.5860000000011</v>
      </c>
      <c r="W52" s="88">
        <f t="shared" si="10"/>
        <v>7503.2469999999985</v>
      </c>
      <c r="X52" s="88">
        <f t="shared" si="10"/>
        <v>6985.4040000000005</v>
      </c>
      <c r="Y52" s="88">
        <f t="shared" si="10"/>
        <v>6390.3239999999996</v>
      </c>
      <c r="Z52" s="89" t="str">
        <f t="shared" si="10"/>
        <v/>
      </c>
      <c r="AA52" s="104">
        <f>SUM(B52:Z52)</f>
        <v>181725.93699999998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-130.1</v>
      </c>
      <c r="C4" s="18">
        <v>-88.9</v>
      </c>
      <c r="D4" s="18">
        <v>169.4</v>
      </c>
      <c r="E4" s="18">
        <v>294.3</v>
      </c>
      <c r="F4" s="18">
        <v>579.6</v>
      </c>
      <c r="G4" s="18">
        <v>322.60000000000002</v>
      </c>
      <c r="H4" s="18">
        <v>460.4</v>
      </c>
      <c r="I4" s="18">
        <v>891.7</v>
      </c>
      <c r="J4" s="18">
        <v>703.9</v>
      </c>
      <c r="K4" s="18">
        <v>223.2</v>
      </c>
      <c r="L4" s="18">
        <v>368.1</v>
      </c>
      <c r="M4" s="18">
        <v>-174</v>
      </c>
      <c r="N4" s="18">
        <v>-198</v>
      </c>
      <c r="O4" s="18">
        <v>-356.3</v>
      </c>
      <c r="P4" s="18">
        <v>-815.6</v>
      </c>
      <c r="Q4" s="18">
        <v>-675.2</v>
      </c>
      <c r="R4" s="18">
        <v>-251.4</v>
      </c>
      <c r="S4" s="18">
        <v>-536</v>
      </c>
      <c r="T4" s="18">
        <v>-281.3</v>
      </c>
      <c r="U4" s="18">
        <v>263.8</v>
      </c>
      <c r="V4" s="18">
        <v>242.2</v>
      </c>
      <c r="W4" s="18">
        <v>44.2</v>
      </c>
      <c r="X4" s="18">
        <v>-377.6</v>
      </c>
      <c r="Y4" s="18">
        <v>-20.5</v>
      </c>
      <c r="Z4" s="19"/>
      <c r="AA4" s="111">
        <f>SUM(B4:Z4)</f>
        <v>658.49999999999966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104.79</v>
      </c>
      <c r="C7" s="117">
        <v>101.58</v>
      </c>
      <c r="D7" s="117">
        <v>98.86</v>
      </c>
      <c r="E7" s="117">
        <v>97.48</v>
      </c>
      <c r="F7" s="117">
        <v>99.62</v>
      </c>
      <c r="G7" s="117">
        <v>102.71</v>
      </c>
      <c r="H7" s="117">
        <v>120.36</v>
      </c>
      <c r="I7" s="117">
        <v>109.61</v>
      </c>
      <c r="J7" s="117">
        <v>57.91</v>
      </c>
      <c r="K7" s="117">
        <v>46.6</v>
      </c>
      <c r="L7" s="117">
        <v>15.99</v>
      </c>
      <c r="M7" s="117">
        <v>26.65</v>
      </c>
      <c r="N7" s="117">
        <v>16</v>
      </c>
      <c r="O7" s="117">
        <v>26.28</v>
      </c>
      <c r="P7" s="117">
        <v>38.049999999999997</v>
      </c>
      <c r="Q7" s="117">
        <v>73.77</v>
      </c>
      <c r="R7" s="117">
        <v>90.52</v>
      </c>
      <c r="S7" s="117">
        <v>109.87</v>
      </c>
      <c r="T7" s="117">
        <v>130.09</v>
      </c>
      <c r="U7" s="117">
        <v>186.99</v>
      </c>
      <c r="V7" s="117">
        <v>184.04</v>
      </c>
      <c r="W7" s="117">
        <v>125.61</v>
      </c>
      <c r="X7" s="117">
        <v>109.78</v>
      </c>
      <c r="Y7" s="117">
        <v>100.02</v>
      </c>
      <c r="Z7" s="118"/>
      <c r="AA7" s="119">
        <f>IF(SUM(B7:Z7)&lt;&gt;0,AVERAGEIF(B7:Z7,"&lt;&gt;"""),"")</f>
        <v>90.549166666666665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130.1</v>
      </c>
      <c r="C13" s="129">
        <v>88.9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174</v>
      </c>
      <c r="N13" s="129">
        <v>198</v>
      </c>
      <c r="O13" s="129">
        <v>356.3</v>
      </c>
      <c r="P13" s="129">
        <v>815.6</v>
      </c>
      <c r="Q13" s="129">
        <v>675.2</v>
      </c>
      <c r="R13" s="129">
        <v>251.4</v>
      </c>
      <c r="S13" s="129">
        <v>536</v>
      </c>
      <c r="T13" s="129">
        <v>281.3</v>
      </c>
      <c r="U13" s="129"/>
      <c r="V13" s="129"/>
      <c r="W13" s="129"/>
      <c r="X13" s="129">
        <v>377.6</v>
      </c>
      <c r="Y13" s="130">
        <v>20.5</v>
      </c>
      <c r="Z13" s="131"/>
      <c r="AA13" s="132">
        <f t="shared" si="0"/>
        <v>3904.9000000000005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130.1</v>
      </c>
      <c r="C16" s="135">
        <f t="shared" si="1"/>
        <v>88.9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174</v>
      </c>
      <c r="N16" s="135">
        <f t="shared" si="1"/>
        <v>198</v>
      </c>
      <c r="O16" s="135">
        <f t="shared" si="1"/>
        <v>356.3</v>
      </c>
      <c r="P16" s="135">
        <f t="shared" si="1"/>
        <v>815.6</v>
      </c>
      <c r="Q16" s="135">
        <f t="shared" si="1"/>
        <v>675.2</v>
      </c>
      <c r="R16" s="135">
        <f t="shared" si="1"/>
        <v>251.4</v>
      </c>
      <c r="S16" s="135">
        <f t="shared" si="1"/>
        <v>536</v>
      </c>
      <c r="T16" s="135">
        <f t="shared" si="1"/>
        <v>281.3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377.6</v>
      </c>
      <c r="Y16" s="135">
        <f t="shared" si="1"/>
        <v>20.5</v>
      </c>
      <c r="Z16" s="136" t="str">
        <f t="shared" si="1"/>
        <v/>
      </c>
      <c r="AA16" s="90">
        <f t="shared" si="0"/>
        <v>3904.9000000000005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169.4</v>
      </c>
      <c r="E21" s="129">
        <v>294.3</v>
      </c>
      <c r="F21" s="129">
        <v>579.6</v>
      </c>
      <c r="G21" s="129">
        <v>322.60000000000002</v>
      </c>
      <c r="H21" s="129">
        <v>460.4</v>
      </c>
      <c r="I21" s="129">
        <v>891.7</v>
      </c>
      <c r="J21" s="129">
        <v>703.9</v>
      </c>
      <c r="K21" s="129">
        <v>223.2</v>
      </c>
      <c r="L21" s="129">
        <v>368.1</v>
      </c>
      <c r="M21" s="129"/>
      <c r="N21" s="129"/>
      <c r="O21" s="129"/>
      <c r="P21" s="129"/>
      <c r="Q21" s="129"/>
      <c r="R21" s="129"/>
      <c r="S21" s="129"/>
      <c r="T21" s="129"/>
      <c r="U21" s="129">
        <v>263.8</v>
      </c>
      <c r="V21" s="129">
        <v>242.2</v>
      </c>
      <c r="W21" s="129">
        <v>44.2</v>
      </c>
      <c r="X21" s="129"/>
      <c r="Y21" s="130"/>
      <c r="Z21" s="131"/>
      <c r="AA21" s="132">
        <f t="shared" si="2"/>
        <v>4563.3999999999996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169.4</v>
      </c>
      <c r="E24" s="135">
        <f t="shared" si="3"/>
        <v>294.3</v>
      </c>
      <c r="F24" s="135">
        <f t="shared" si="3"/>
        <v>579.6</v>
      </c>
      <c r="G24" s="135">
        <f t="shared" si="3"/>
        <v>322.60000000000002</v>
      </c>
      <c r="H24" s="135">
        <f t="shared" si="3"/>
        <v>460.4</v>
      </c>
      <c r="I24" s="135">
        <f t="shared" si="3"/>
        <v>891.7</v>
      </c>
      <c r="J24" s="135">
        <f t="shared" si="3"/>
        <v>703.9</v>
      </c>
      <c r="K24" s="135">
        <f t="shared" si="3"/>
        <v>223.2</v>
      </c>
      <c r="L24" s="135">
        <f t="shared" si="3"/>
        <v>368.1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263.8</v>
      </c>
      <c r="V24" s="135">
        <f t="shared" si="3"/>
        <v>242.2</v>
      </c>
      <c r="W24" s="135">
        <f t="shared" si="3"/>
        <v>44.2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4563.3999999999996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2025-08-25T11:09:11Z</dcterms:created>
  <dcterms:modified xsi:type="dcterms:W3CDTF">2025-08-25T11:09:13Z</dcterms:modified>
</cp:coreProperties>
</file>