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<sst xmlns="http://schemas.openxmlformats.org/spreadsheetml/2006/main" count="119" uniqueCount="54">
  <si>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30/07/2025 14:08:36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</si>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</sst>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10-4F8B-94ED-580AA645759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D10-4F8B-94ED-580AA645759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D10-4F8B-94ED-580AA645759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D10-4F8B-94ED-580AA645759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D10-4F8B-94ED-580AA645759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10-4F8B-94ED-580AA645759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10-4F8B-94ED-580AA645759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D10-4F8B-94ED-580AA645759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291</c:v>
                </c:pt>
                <c:pt idx="1">
                  <c:v>263</c:v>
                </c:pt>
                <c:pt idx="2">
                  <c:v>246</c:v>
                </c:pt>
                <c:pt idx="3">
                  <c:v>235</c:v>
                </c:pt>
                <c:pt idx="4">
                  <c:v>237</c:v>
                </c:pt>
                <c:pt idx="5">
                  <c:v>251</c:v>
                </c:pt>
                <c:pt idx="6">
                  <c:v>304</c:v>
                </c:pt>
                <c:pt idx="7">
                  <c:v>346</c:v>
                </c:pt>
                <c:pt idx="8">
                  <c:v>352</c:v>
                </c:pt>
                <c:pt idx="9">
                  <c:v>351</c:v>
                </c:pt>
                <c:pt idx="10">
                  <c:v>359</c:v>
                </c:pt>
                <c:pt idx="11">
                  <c:v>369</c:v>
                </c:pt>
                <c:pt idx="12">
                  <c:v>381</c:v>
                </c:pt>
                <c:pt idx="13">
                  <c:v>379</c:v>
                </c:pt>
                <c:pt idx="14">
                  <c:v>376</c:v>
                </c:pt>
                <c:pt idx="15">
                  <c:v>389</c:v>
                </c:pt>
                <c:pt idx="16">
                  <c:v>416</c:v>
                </c:pt>
                <c:pt idx="17">
                  <c:v>446</c:v>
                </c:pt>
                <c:pt idx="18">
                  <c:v>450</c:v>
                </c:pt>
                <c:pt idx="19">
                  <c:v>438</c:v>
                </c:pt>
                <c:pt idx="20">
                  <c:v>434</c:v>
                </c:pt>
                <c:pt idx="21">
                  <c:v>408</c:v>
                </c:pt>
                <c:pt idx="22">
                  <c:v>369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D10-4F8B-94ED-580AA645759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4896.6440000000002</c:v>
                </c:pt>
                <c:pt idx="1">
                  <c:v>4147.9650000000001</c:v>
                </c:pt>
                <c:pt idx="2">
                  <c:v>3803.7660000000005</c:v>
                </c:pt>
                <c:pt idx="3">
                  <c:v>3591.6379999999999</c:v>
                </c:pt>
                <c:pt idx="4">
                  <c:v>3517.9</c:v>
                </c:pt>
                <c:pt idx="5">
                  <c:v>3743.59</c:v>
                </c:pt>
                <c:pt idx="6">
                  <c:v>4142.9340000000002</c:v>
                </c:pt>
                <c:pt idx="7">
                  <c:v>3837.1769999999997</c:v>
                </c:pt>
                <c:pt idx="8">
                  <c:v>3779.5129999999999</c:v>
                </c:pt>
                <c:pt idx="9">
                  <c:v>3266.7159999999999</c:v>
                </c:pt>
                <c:pt idx="10">
                  <c:v>2700.1770000000001</c:v>
                </c:pt>
                <c:pt idx="11">
                  <c:v>2436.248</c:v>
                </c:pt>
                <c:pt idx="12">
                  <c:v>2273.165</c:v>
                </c:pt>
                <c:pt idx="13">
                  <c:v>2238.6800000000003</c:v>
                </c:pt>
                <c:pt idx="14">
                  <c:v>2272.6460000000002</c:v>
                </c:pt>
                <c:pt idx="15">
                  <c:v>2574.9</c:v>
                </c:pt>
                <c:pt idx="16">
                  <c:v>3704.05</c:v>
                </c:pt>
                <c:pt idx="17">
                  <c:v>3800.9300000000003</c:v>
                </c:pt>
                <c:pt idx="18">
                  <c:v>4539.63</c:v>
                </c:pt>
                <c:pt idx="19">
                  <c:v>4517.7330000000002</c:v>
                </c:pt>
                <c:pt idx="20">
                  <c:v>4502.75</c:v>
                </c:pt>
                <c:pt idx="21">
                  <c:v>4242.6460000000006</c:v>
                </c:pt>
                <c:pt idx="22">
                  <c:v>4406.9430000000002</c:v>
                </c:pt>
                <c:pt idx="23">
                  <c:v>3835.1419999999998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10-4F8B-94ED-580AA645759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853.4</c:v>
                </c:pt>
                <c:pt idx="1">
                  <c:v>1244</c:v>
                </c:pt>
                <c:pt idx="2">
                  <c:v>1240</c:v>
                </c:pt>
                <c:pt idx="3">
                  <c:v>1240</c:v>
                </c:pt>
                <c:pt idx="4">
                  <c:v>1104.5999999999999</c:v>
                </c:pt>
                <c:pt idx="5">
                  <c:v>789.5</c:v>
                </c:pt>
                <c:pt idx="6">
                  <c:v>311</c:v>
                </c:pt>
                <c:pt idx="7">
                  <c:v>384.4</c:v>
                </c:pt>
                <c:pt idx="8">
                  <c:v>52</c:v>
                </c:pt>
                <c:pt idx="9">
                  <c:v>72</c:v>
                </c:pt>
                <c:pt idx="10">
                  <c:v>428.7</c:v>
                </c:pt>
                <c:pt idx="11">
                  <c:v>361</c:v>
                </c:pt>
                <c:pt idx="12">
                  <c:v>511.6</c:v>
                </c:pt>
                <c:pt idx="13">
                  <c:v>634</c:v>
                </c:pt>
                <c:pt idx="14">
                  <c:v>587.79999999999995</c:v>
                </c:pt>
                <c:pt idx="15">
                  <c:v>360.79700000000003</c:v>
                </c:pt>
                <c:pt idx="16">
                  <c:v>136</c:v>
                </c:pt>
                <c:pt idx="17">
                  <c:v>375.8</c:v>
                </c:pt>
                <c:pt idx="18">
                  <c:v>217</c:v>
                </c:pt>
                <c:pt idx="19">
                  <c:v>210</c:v>
                </c:pt>
                <c:pt idx="20">
                  <c:v>227</c:v>
                </c:pt>
                <c:pt idx="21">
                  <c:v>169</c:v>
                </c:pt>
                <c:pt idx="22">
                  <c:v>222</c:v>
                </c:pt>
                <c:pt idx="23">
                  <c:v>464.1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10-4F8B-94ED-580AA645759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1039.1409999999998</c:v>
                </c:pt>
                <c:pt idx="1">
                  <c:v>1171.5480000000002</c:v>
                </c:pt>
                <c:pt idx="2">
                  <c:v>1271.1520000000003</c:v>
                </c:pt>
                <c:pt idx="3">
                  <c:v>1357.9919999999997</c:v>
                </c:pt>
                <c:pt idx="4">
                  <c:v>1456.1520000000003</c:v>
                </c:pt>
                <c:pt idx="5">
                  <c:v>1586.0230000000004</c:v>
                </c:pt>
                <c:pt idx="6">
                  <c:v>1992.5119999999997</c:v>
                </c:pt>
                <c:pt idx="7">
                  <c:v>2931.8870000000011</c:v>
                </c:pt>
                <c:pt idx="8">
                  <c:v>4003.8170000000014</c:v>
                </c:pt>
                <c:pt idx="9">
                  <c:v>4954.829999999999</c:v>
                </c:pt>
                <c:pt idx="10">
                  <c:v>5657.991</c:v>
                </c:pt>
                <c:pt idx="11">
                  <c:v>6132.5169999999998</c:v>
                </c:pt>
                <c:pt idx="12">
                  <c:v>6379.762999999999</c:v>
                </c:pt>
                <c:pt idx="13">
                  <c:v>6358.1229999999987</c:v>
                </c:pt>
                <c:pt idx="14">
                  <c:v>6037.5930000000008</c:v>
                </c:pt>
                <c:pt idx="15">
                  <c:v>5451.7069999999994</c:v>
                </c:pt>
                <c:pt idx="16">
                  <c:v>4616.0709999999999</c:v>
                </c:pt>
                <c:pt idx="17">
                  <c:v>3592.1949999999997</c:v>
                </c:pt>
                <c:pt idx="18">
                  <c:v>2636.317</c:v>
                </c:pt>
                <c:pt idx="19">
                  <c:v>2166.4890000000005</c:v>
                </c:pt>
                <c:pt idx="20">
                  <c:v>2114.3110000000001</c:v>
                </c:pt>
                <c:pt idx="21">
                  <c:v>2114.1840000000002</c:v>
                </c:pt>
                <c:pt idx="22">
                  <c:v>2090.0260000000003</c:v>
                </c:pt>
                <c:pt idx="23">
                  <c:v>2132.857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10-4F8B-94ED-580AA645759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40</c:v>
                </c:pt>
                <c:pt idx="2">
                  <c:v>41</c:v>
                </c:pt>
                <c:pt idx="3">
                  <c:v>41</c:v>
                </c:pt>
                <c:pt idx="4">
                  <c:v>38</c:v>
                </c:pt>
                <c:pt idx="5">
                  <c:v>36</c:v>
                </c:pt>
                <c:pt idx="6">
                  <c:v>37</c:v>
                </c:pt>
                <c:pt idx="7">
                  <c:v>45</c:v>
                </c:pt>
                <c:pt idx="8">
                  <c:v>61</c:v>
                </c:pt>
                <c:pt idx="9">
                  <c:v>79</c:v>
                </c:pt>
                <c:pt idx="10">
                  <c:v>94</c:v>
                </c:pt>
                <c:pt idx="11">
                  <c:v>106</c:v>
                </c:pt>
                <c:pt idx="12">
                  <c:v>113</c:v>
                </c:pt>
                <c:pt idx="13">
                  <c:v>116</c:v>
                </c:pt>
                <c:pt idx="14">
                  <c:v>116</c:v>
                </c:pt>
                <c:pt idx="15">
                  <c:v>110</c:v>
                </c:pt>
                <c:pt idx="16">
                  <c:v>99</c:v>
                </c:pt>
                <c:pt idx="17">
                  <c:v>85</c:v>
                </c:pt>
                <c:pt idx="18">
                  <c:v>74</c:v>
                </c:pt>
                <c:pt idx="19">
                  <c:v>72</c:v>
                </c:pt>
                <c:pt idx="20">
                  <c:v>76</c:v>
                </c:pt>
                <c:pt idx="21">
                  <c:v>79</c:v>
                </c:pt>
                <c:pt idx="22">
                  <c:v>81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D10-4F8B-94ED-580AA645759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156</c:v>
                </c:pt>
                <c:pt idx="5">
                  <c:v>186</c:v>
                </c:pt>
                <c:pt idx="6">
                  <c:v>226</c:v>
                </c:pt>
                <c:pt idx="7">
                  <c:v>198</c:v>
                </c:pt>
                <c:pt idx="8">
                  <c:v>189</c:v>
                </c:pt>
                <c:pt idx="9">
                  <c:v>118</c:v>
                </c:pt>
                <c:pt idx="10">
                  <c:v>73</c:v>
                </c:pt>
                <c:pt idx="11">
                  <c:v>60</c:v>
                </c:pt>
                <c:pt idx="12">
                  <c:v>64</c:v>
                </c:pt>
                <c:pt idx="13">
                  <c:v>64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578</c:v>
                </c:pt>
                <c:pt idx="18">
                  <c:v>1357</c:v>
                </c:pt>
                <c:pt idx="19">
                  <c:v>1713</c:v>
                </c:pt>
                <c:pt idx="20">
                  <c:v>1746</c:v>
                </c:pt>
                <c:pt idx="21">
                  <c:v>1676</c:v>
                </c:pt>
                <c:pt idx="22">
                  <c:v>1117</c:v>
                </c:pt>
                <c:pt idx="23">
                  <c:v>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D10-4F8B-94ED-580AA6457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101.31</c:v>
                </c:pt>
                <c:pt idx="1">
                  <c:v>102.92</c:v>
                </c:pt>
                <c:pt idx="2">
                  <c:v>90.37</c:v>
                </c:pt>
                <c:pt idx="3">
                  <c:v>82.88</c:v>
                </c:pt>
                <c:pt idx="4">
                  <c:v>78.260000000000005</c:v>
                </c:pt>
                <c:pt idx="5">
                  <c:v>93.7</c:v>
                </c:pt>
                <c:pt idx="6">
                  <c:v>104.89</c:v>
                </c:pt>
                <c:pt idx="7">
                  <c:v>101.29</c:v>
                </c:pt>
                <c:pt idx="8">
                  <c:v>93.86</c:v>
                </c:pt>
                <c:pt idx="9">
                  <c:v>83.43</c:v>
                </c:pt>
                <c:pt idx="10">
                  <c:v>73.260000000000005</c:v>
                </c:pt>
                <c:pt idx="11">
                  <c:v>72.989999999999995</c:v>
                </c:pt>
                <c:pt idx="12">
                  <c:v>63.23</c:v>
                </c:pt>
                <c:pt idx="13">
                  <c:v>50.29</c:v>
                </c:pt>
                <c:pt idx="14">
                  <c:v>63.03</c:v>
                </c:pt>
                <c:pt idx="15">
                  <c:v>79.099999999999994</c:v>
                </c:pt>
                <c:pt idx="16">
                  <c:v>98.46</c:v>
                </c:pt>
                <c:pt idx="17">
                  <c:v>101.56</c:v>
                </c:pt>
                <c:pt idx="18">
                  <c:v>148.77000000000001</c:v>
                </c:pt>
                <c:pt idx="19">
                  <c:v>136.61000000000001</c:v>
                </c:pt>
                <c:pt idx="20">
                  <c:v>130.56</c:v>
                </c:pt>
                <c:pt idx="21">
                  <c:v>103.25</c:v>
                </c:pt>
                <c:pt idx="22">
                  <c:v>148.77000000000001</c:v>
                </c:pt>
                <c:pt idx="23">
                  <c:v>103.88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10-4F8B-94ED-580AA6457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164</c:v>
                </c:pt>
                <c:pt idx="1">
                  <c:v>143.5</c:v>
                </c:pt>
                <c:pt idx="2">
                  <c:v>141.5</c:v>
                </c:pt>
                <c:pt idx="3">
                  <c:v>141</c:v>
                </c:pt>
                <c:pt idx="4">
                  <c:v>141</c:v>
                </c:pt>
                <c:pt idx="5">
                  <c:v>138</c:v>
                </c:pt>
                <c:pt idx="6">
                  <c:v>131.5</c:v>
                </c:pt>
                <c:pt idx="7">
                  <c:v>131.5</c:v>
                </c:pt>
                <c:pt idx="8">
                  <c:v>142</c:v>
                </c:pt>
                <c:pt idx="9">
                  <c:v>148.5</c:v>
                </c:pt>
                <c:pt idx="10">
                  <c:v>160</c:v>
                </c:pt>
                <c:pt idx="11">
                  <c:v>156.5</c:v>
                </c:pt>
                <c:pt idx="12">
                  <c:v>147</c:v>
                </c:pt>
                <c:pt idx="13">
                  <c:v>140.5</c:v>
                </c:pt>
                <c:pt idx="14">
                  <c:v>134</c:v>
                </c:pt>
                <c:pt idx="15">
                  <c:v>150</c:v>
                </c:pt>
                <c:pt idx="16">
                  <c:v>139.5</c:v>
                </c:pt>
                <c:pt idx="17">
                  <c:v>162.5</c:v>
                </c:pt>
                <c:pt idx="18">
                  <c:v>164.5</c:v>
                </c:pt>
                <c:pt idx="19">
                  <c:v>170.5</c:v>
                </c:pt>
                <c:pt idx="20">
                  <c:v>169</c:v>
                </c:pt>
                <c:pt idx="21">
                  <c:v>151.5</c:v>
                </c:pt>
                <c:pt idx="22">
                  <c:v>144</c:v>
                </c:pt>
                <c:pt idx="23">
                  <c:v>120.5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99-4F09-8C8B-A6D0FE000C6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806.0870000000001</c:v>
                </c:pt>
                <c:pt idx="1">
                  <c:v>823.4799999999999</c:v>
                </c:pt>
                <c:pt idx="2">
                  <c:v>799.40899999999999</c:v>
                </c:pt>
                <c:pt idx="3">
                  <c:v>810.58999999999992</c:v>
                </c:pt>
                <c:pt idx="4">
                  <c:v>792.02599999999995</c:v>
                </c:pt>
                <c:pt idx="5">
                  <c:v>795.31500000000005</c:v>
                </c:pt>
                <c:pt idx="6">
                  <c:v>709.23700000000008</c:v>
                </c:pt>
                <c:pt idx="7">
                  <c:v>785.35600000000011</c:v>
                </c:pt>
                <c:pt idx="8">
                  <c:v>757.88300000000015</c:v>
                </c:pt>
                <c:pt idx="9">
                  <c:v>815.39300000000003</c:v>
                </c:pt>
                <c:pt idx="10">
                  <c:v>818.51599999999996</c:v>
                </c:pt>
                <c:pt idx="11">
                  <c:v>823.69900000000007</c:v>
                </c:pt>
                <c:pt idx="12">
                  <c:v>827.89400000000001</c:v>
                </c:pt>
                <c:pt idx="13">
                  <c:v>831.51800000000003</c:v>
                </c:pt>
                <c:pt idx="14">
                  <c:v>836.23400000000004</c:v>
                </c:pt>
                <c:pt idx="15">
                  <c:v>836.28600000000006</c:v>
                </c:pt>
                <c:pt idx="16">
                  <c:v>742.62200000000007</c:v>
                </c:pt>
                <c:pt idx="17">
                  <c:v>719.54300000000001</c:v>
                </c:pt>
                <c:pt idx="18">
                  <c:v>682.21400000000006</c:v>
                </c:pt>
                <c:pt idx="19">
                  <c:v>669.93499999999995</c:v>
                </c:pt>
                <c:pt idx="20">
                  <c:v>674.17699999999991</c:v>
                </c:pt>
                <c:pt idx="21">
                  <c:v>678.21100000000001</c:v>
                </c:pt>
                <c:pt idx="22">
                  <c:v>761.09899999999993</c:v>
                </c:pt>
                <c:pt idx="23">
                  <c:v>766.91800000000001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99-4F09-8C8B-A6D0FE000C6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1552.61</c:v>
                </c:pt>
                <c:pt idx="1">
                  <c:v>1514.1489999999999</c:v>
                </c:pt>
                <c:pt idx="2">
                  <c:v>1505.105</c:v>
                </c:pt>
                <c:pt idx="3">
                  <c:v>1501.3820000000001</c:v>
                </c:pt>
                <c:pt idx="4">
                  <c:v>1530.2239999999999</c:v>
                </c:pt>
                <c:pt idx="5">
                  <c:v>1632.68</c:v>
                </c:pt>
                <c:pt idx="6">
                  <c:v>1809.0329999999997</c:v>
                </c:pt>
                <c:pt idx="7">
                  <c:v>1948.492</c:v>
                </c:pt>
                <c:pt idx="8">
                  <c:v>2037.7629999999999</c:v>
                </c:pt>
                <c:pt idx="9">
                  <c:v>2034.2809999999999</c:v>
                </c:pt>
                <c:pt idx="10">
                  <c:v>2025.086</c:v>
                </c:pt>
                <c:pt idx="11">
                  <c:v>1973.3520000000003</c:v>
                </c:pt>
                <c:pt idx="12">
                  <c:v>1986.8589999999999</c:v>
                </c:pt>
                <c:pt idx="13">
                  <c:v>2003.1240000000003</c:v>
                </c:pt>
                <c:pt idx="14">
                  <c:v>1924.0799999999997</c:v>
                </c:pt>
                <c:pt idx="15">
                  <c:v>1889.6489999999999</c:v>
                </c:pt>
                <c:pt idx="16">
                  <c:v>1932.9250000000002</c:v>
                </c:pt>
                <c:pt idx="17">
                  <c:v>1951.4980000000005</c:v>
                </c:pt>
                <c:pt idx="18">
                  <c:v>1919.7580000000003</c:v>
                </c:pt>
                <c:pt idx="19">
                  <c:v>1867.6979999999999</c:v>
                </c:pt>
                <c:pt idx="20">
                  <c:v>1778.1199999999997</c:v>
                </c:pt>
                <c:pt idx="21">
                  <c:v>1619.1790000000001</c:v>
                </c:pt>
                <c:pt idx="22">
                  <c:v>1535.8290000000002</c:v>
                </c:pt>
                <c:pt idx="23">
                  <c:v>1506.3410000000001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99-4F09-8C8B-A6D0FE000C6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4257.4450000000006</c:v>
                </c:pt>
                <c:pt idx="1">
                  <c:v>3983.384</c:v>
                </c:pt>
                <c:pt idx="2">
                  <c:v>3786.904</c:v>
                </c:pt>
                <c:pt idx="3">
                  <c:v>3654.6579999999999</c:v>
                </c:pt>
                <c:pt idx="4">
                  <c:v>3587.4129999999996</c:v>
                </c:pt>
                <c:pt idx="5">
                  <c:v>3555.7379999999998</c:v>
                </c:pt>
                <c:pt idx="6">
                  <c:v>3811.3140000000003</c:v>
                </c:pt>
                <c:pt idx="7">
                  <c:v>4243.0550000000003</c:v>
                </c:pt>
                <c:pt idx="8">
                  <c:v>4729.0490000000009</c:v>
                </c:pt>
                <c:pt idx="9">
                  <c:v>5017.4470000000001</c:v>
                </c:pt>
                <c:pt idx="10">
                  <c:v>5253.3009999999995</c:v>
                </c:pt>
                <c:pt idx="11">
                  <c:v>5430.1959999999999</c:v>
                </c:pt>
                <c:pt idx="12">
                  <c:v>5605.7579999999998</c:v>
                </c:pt>
                <c:pt idx="13">
                  <c:v>5599.6430000000009</c:v>
                </c:pt>
                <c:pt idx="14">
                  <c:v>5360.0159999999996</c:v>
                </c:pt>
                <c:pt idx="15">
                  <c:v>5192.4880000000003</c:v>
                </c:pt>
                <c:pt idx="16">
                  <c:v>5183.0700000000006</c:v>
                </c:pt>
                <c:pt idx="17">
                  <c:v>5192.1400000000003</c:v>
                </c:pt>
                <c:pt idx="18">
                  <c:v>5121.2539999999999</c:v>
                </c:pt>
                <c:pt idx="19">
                  <c:v>5044.6490000000003</c:v>
                </c:pt>
                <c:pt idx="20">
                  <c:v>5076.7640000000001</c:v>
                </c:pt>
                <c:pt idx="21">
                  <c:v>4860.9400000000005</c:v>
                </c:pt>
                <c:pt idx="22">
                  <c:v>4556.2370000000001</c:v>
                </c:pt>
                <c:pt idx="23">
                  <c:v>4168.3429999999998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99-4F09-8C8B-A6D0FE000C6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479</c:v>
                </c:pt>
                <c:pt idx="1">
                  <c:v>452.99999999999994</c:v>
                </c:pt>
                <c:pt idx="2">
                  <c:v>436.99999999999994</c:v>
                </c:pt>
                <c:pt idx="3">
                  <c:v>426</c:v>
                </c:pt>
                <c:pt idx="4">
                  <c:v>424.99999999999994</c:v>
                </c:pt>
                <c:pt idx="5">
                  <c:v>436.99999999999994</c:v>
                </c:pt>
                <c:pt idx="6">
                  <c:v>491.00000000000006</c:v>
                </c:pt>
                <c:pt idx="7">
                  <c:v>541</c:v>
                </c:pt>
                <c:pt idx="8">
                  <c:v>563</c:v>
                </c:pt>
                <c:pt idx="9">
                  <c:v>580</c:v>
                </c:pt>
                <c:pt idx="10">
                  <c:v>603</c:v>
                </c:pt>
                <c:pt idx="11">
                  <c:v>625</c:v>
                </c:pt>
                <c:pt idx="12">
                  <c:v>643.99999999999989</c:v>
                </c:pt>
                <c:pt idx="13">
                  <c:v>645</c:v>
                </c:pt>
                <c:pt idx="14">
                  <c:v>641.99999999999989</c:v>
                </c:pt>
                <c:pt idx="15">
                  <c:v>649</c:v>
                </c:pt>
                <c:pt idx="16">
                  <c:v>665</c:v>
                </c:pt>
                <c:pt idx="17">
                  <c:v>680.99999999999989</c:v>
                </c:pt>
                <c:pt idx="18">
                  <c:v>673.99999999999989</c:v>
                </c:pt>
                <c:pt idx="19">
                  <c:v>660</c:v>
                </c:pt>
                <c:pt idx="20">
                  <c:v>660</c:v>
                </c:pt>
                <c:pt idx="21">
                  <c:v>637</c:v>
                </c:pt>
                <c:pt idx="22">
                  <c:v>600</c:v>
                </c:pt>
                <c:pt idx="23">
                  <c:v>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99-4F09-8C8B-A6D0FE000C6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B99-4F09-8C8B-A6D0FE000C6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99-4F09-8C8B-A6D0FE000C6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B99-4F09-8C8B-A6D0FE000C6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B99-4F09-8C8B-A6D0FE000C6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B99-4F09-8C8B-A6D0FE000C6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41.8</c:v>
                </c:pt>
                <c:pt idx="7">
                  <c:v>84</c:v>
                </c:pt>
                <c:pt idx="8">
                  <c:v>204.5</c:v>
                </c:pt>
                <c:pt idx="9">
                  <c:v>245.9</c:v>
                </c:pt>
                <c:pt idx="10">
                  <c:v>233</c:v>
                </c:pt>
                <c:pt idx="11">
                  <c:v>236</c:v>
                </c:pt>
                <c:pt idx="12">
                  <c:v>291</c:v>
                </c:pt>
                <c:pt idx="13">
                  <c:v>350</c:v>
                </c:pt>
                <c:pt idx="14">
                  <c:v>333.66700000000003</c:v>
                </c:pt>
                <c:pt idx="15">
                  <c:v>229</c:v>
                </c:pt>
                <c:pt idx="16">
                  <c:v>359.4</c:v>
                </c:pt>
                <c:pt idx="17">
                  <c:v>153</c:v>
                </c:pt>
                <c:pt idx="18">
                  <c:v>689.5</c:v>
                </c:pt>
                <c:pt idx="19">
                  <c:v>679.7</c:v>
                </c:pt>
                <c:pt idx="20">
                  <c:v>717</c:v>
                </c:pt>
                <c:pt idx="21">
                  <c:v>717</c:v>
                </c:pt>
                <c:pt idx="22">
                  <c:v>663.8</c:v>
                </c:pt>
                <c:pt idx="23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99-4F09-8C8B-A6D0FE000C6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24.338999999999999</c:v>
                </c:pt>
                <c:pt idx="6">
                  <c:v>19.550999999999998</c:v>
                </c:pt>
                <c:pt idx="7">
                  <c:v>9.0719999999999992</c:v>
                </c:pt>
                <c:pt idx="8">
                  <c:v>3.089</c:v>
                </c:pt>
                <c:pt idx="16">
                  <c:v>8.5779999999999994</c:v>
                </c:pt>
                <c:pt idx="17">
                  <c:v>18.260999999999999</c:v>
                </c:pt>
                <c:pt idx="18">
                  <c:v>22.707000000000001</c:v>
                </c:pt>
                <c:pt idx="19">
                  <c:v>24.709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99-4F09-8C8B-A6D0FE000C6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B99-4F09-8C8B-A6D0FE000C6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B99-4F09-8C8B-A6D0FE000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101.31</c:v>
                </c:pt>
                <c:pt idx="1">
                  <c:v>102.92</c:v>
                </c:pt>
                <c:pt idx="2">
                  <c:v>90.37</c:v>
                </c:pt>
                <c:pt idx="3">
                  <c:v>82.88</c:v>
                </c:pt>
                <c:pt idx="4">
                  <c:v>78.260000000000005</c:v>
                </c:pt>
                <c:pt idx="5">
                  <c:v>93.7</c:v>
                </c:pt>
                <c:pt idx="6">
                  <c:v>104.89</c:v>
                </c:pt>
                <c:pt idx="7">
                  <c:v>101.29</c:v>
                </c:pt>
                <c:pt idx="8">
                  <c:v>93.86</c:v>
                </c:pt>
                <c:pt idx="9">
                  <c:v>83.43</c:v>
                </c:pt>
                <c:pt idx="10">
                  <c:v>73.260000000000005</c:v>
                </c:pt>
                <c:pt idx="11">
                  <c:v>72.989999999999995</c:v>
                </c:pt>
                <c:pt idx="12">
                  <c:v>63.23</c:v>
                </c:pt>
                <c:pt idx="13">
                  <c:v>50.29</c:v>
                </c:pt>
                <c:pt idx="14">
                  <c:v>63.03</c:v>
                </c:pt>
                <c:pt idx="15">
                  <c:v>79.099999999999994</c:v>
                </c:pt>
                <c:pt idx="16">
                  <c:v>98.46</c:v>
                </c:pt>
                <c:pt idx="17">
                  <c:v>101.56</c:v>
                </c:pt>
                <c:pt idx="18">
                  <c:v>148.77000000000001</c:v>
                </c:pt>
                <c:pt idx="19">
                  <c:v>136.61000000000001</c:v>
                </c:pt>
                <c:pt idx="20">
                  <c:v>130.56</c:v>
                </c:pt>
                <c:pt idx="21">
                  <c:v>103.25</c:v>
                </c:pt>
                <c:pt idx="22">
                  <c:v>148.77000000000001</c:v>
                </c:pt>
                <c:pt idx="23">
                  <c:v>103.88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B99-4F09-8C8B-A6D0FE000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7310.1849999999995</v>
      </c>
      <c r="C4" s="18">
        <v>6968.512999999999</v>
      </c>
      <c r="D4" s="18">
        <v>6703.9179999999978</v>
      </c>
      <c r="E4" s="18">
        <v>6567.63</v>
      </c>
      <c r="F4" s="18">
        <v>6509.6519999999991</v>
      </c>
      <c r="G4" s="18">
        <v>6592.1130000000012</v>
      </c>
      <c r="H4" s="18">
        <v>7013.4460000000026</v>
      </c>
      <c r="I4" s="18">
        <v>7742.4639999999981</v>
      </c>
      <c r="J4" s="18">
        <v>8437.3299999999981</v>
      </c>
      <c r="K4" s="18">
        <v>8841.5460000000021</v>
      </c>
      <c r="L4" s="18">
        <v>9312.8680000000022</v>
      </c>
      <c r="M4" s="18">
        <v>9464.7650000000012</v>
      </c>
      <c r="N4" s="18">
        <v>9722.5280000000021</v>
      </c>
      <c r="O4" s="18">
        <v>9789.8029999999999</v>
      </c>
      <c r="P4" s="18">
        <v>9450.0389999999952</v>
      </c>
      <c r="Q4" s="18">
        <v>8946.4040000000005</v>
      </c>
      <c r="R4" s="18">
        <v>9031.1209999999992</v>
      </c>
      <c r="S4" s="18">
        <v>8877.9249999999993</v>
      </c>
      <c r="T4" s="18">
        <v>9273.9470000000019</v>
      </c>
      <c r="U4" s="18">
        <v>9117.2219999999979</v>
      </c>
      <c r="V4" s="18">
        <v>9100.0610000000015</v>
      </c>
      <c r="W4" s="18">
        <v>8688.8299999999981</v>
      </c>
      <c r="X4" s="18">
        <v>8285.9689999999991</v>
      </c>
      <c r="Y4" s="18">
        <v>7228.0989999999993</v>
      </c>
      <c r="Z4" s="19"/>
      <c r="AA4" s="20">
        <f>SUM(B4:Z4)</f>
        <v>198976.37800000003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101.31</v>
      </c>
      <c r="C7" s="28">
        <v>102.92</v>
      </c>
      <c r="D7" s="28">
        <v>90.37</v>
      </c>
      <c r="E7" s="28">
        <v>82.88</v>
      </c>
      <c r="F7" s="28">
        <v>78.260000000000005</v>
      </c>
      <c r="G7" s="28">
        <v>93.7</v>
      </c>
      <c r="H7" s="28">
        <v>104.89</v>
      </c>
      <c r="I7" s="28">
        <v>101.29</v>
      </c>
      <c r="J7" s="28">
        <v>93.86</v>
      </c>
      <c r="K7" s="28">
        <v>83.43</v>
      </c>
      <c r="L7" s="28">
        <v>73.260000000000005</v>
      </c>
      <c r="M7" s="28">
        <v>72.989999999999995</v>
      </c>
      <c r="N7" s="28">
        <v>63.23</v>
      </c>
      <c r="O7" s="28">
        <v>50.29</v>
      </c>
      <c r="P7" s="28">
        <v>63.03</v>
      </c>
      <c r="Q7" s="28">
        <v>79.099999999999994</v>
      </c>
      <c r="R7" s="28">
        <v>98.46</v>
      </c>
      <c r="S7" s="28">
        <v>101.56</v>
      </c>
      <c r="T7" s="28">
        <v>148.77000000000001</v>
      </c>
      <c r="U7" s="28">
        <v>136.61000000000001</v>
      </c>
      <c r="V7" s="28">
        <v>130.56</v>
      </c>
      <c r="W7" s="28">
        <v>103.25</v>
      </c>
      <c r="X7" s="28">
        <v>148.77000000000001</v>
      </c>
      <c r="Y7" s="28">
        <v>103.88</v>
      </c>
      <c r="Z7" s="29"/>
      <c r="AA7" s="30">
        <f>IF(SUM(B7:Z7)&lt;&gt;0,AVERAGEIF(B7:Z7,"&lt;&gt;"""),"")</f>
        <v>96.111249999999998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90</v>
      </c>
    </row>
    <row r="11" spans="1:27" ht="24.95" customHeight="1" x14ac:dyDescent="0.2">
      <c r="A11" s="45" t="s">
        <v>7</v>
      </c>
      <c r="B11" s="46">
        <v>291</v>
      </c>
      <c r="C11" s="47">
        <v>263</v>
      </c>
      <c r="D11" s="47">
        <v>246</v>
      </c>
      <c r="E11" s="47">
        <v>235</v>
      </c>
      <c r="F11" s="47">
        <v>237</v>
      </c>
      <c r="G11" s="47">
        <v>251</v>
      </c>
      <c r="H11" s="47">
        <v>304</v>
      </c>
      <c r="I11" s="47">
        <v>346</v>
      </c>
      <c r="J11" s="47">
        <v>352</v>
      </c>
      <c r="K11" s="47">
        <v>351</v>
      </c>
      <c r="L11" s="47">
        <v>359</v>
      </c>
      <c r="M11" s="47">
        <v>369</v>
      </c>
      <c r="N11" s="47">
        <v>381</v>
      </c>
      <c r="O11" s="47">
        <v>379</v>
      </c>
      <c r="P11" s="47">
        <v>376</v>
      </c>
      <c r="Q11" s="47">
        <v>389</v>
      </c>
      <c r="R11" s="47">
        <v>416</v>
      </c>
      <c r="S11" s="47">
        <v>446</v>
      </c>
      <c r="T11" s="47">
        <v>450</v>
      </c>
      <c r="U11" s="47">
        <v>438</v>
      </c>
      <c r="V11" s="47">
        <v>434</v>
      </c>
      <c r="W11" s="47">
        <v>408</v>
      </c>
      <c r="X11" s="47">
        <v>369</v>
      </c>
      <c r="Y11" s="47">
        <v>302</v>
      </c>
      <c r="Z11" s="48"/>
      <c r="AA11" s="49">
        <f t="shared" si="0"/>
        <v>8392</v>
      </c>
    </row>
    <row r="12" spans="1:27" ht="24.95" customHeight="1" x14ac:dyDescent="0.2">
      <c r="A12" s="50" t="s">
        <v>8</v>
      </c>
      <c r="B12" s="51">
        <v>4896.6440000000002</v>
      </c>
      <c r="C12" s="52">
        <v>4147.9650000000001</v>
      </c>
      <c r="D12" s="52">
        <v>3803.7660000000005</v>
      </c>
      <c r="E12" s="52">
        <v>3591.6379999999999</v>
      </c>
      <c r="F12" s="52">
        <v>3517.9</v>
      </c>
      <c r="G12" s="52">
        <v>3743.59</v>
      </c>
      <c r="H12" s="52">
        <v>4142.9340000000002</v>
      </c>
      <c r="I12" s="52">
        <v>3837.1769999999997</v>
      </c>
      <c r="J12" s="52">
        <v>3779.5129999999999</v>
      </c>
      <c r="K12" s="52">
        <v>3266.7159999999999</v>
      </c>
      <c r="L12" s="52">
        <v>2700.1770000000001</v>
      </c>
      <c r="M12" s="52">
        <v>2436.248</v>
      </c>
      <c r="N12" s="52">
        <v>2273.165</v>
      </c>
      <c r="O12" s="52">
        <v>2238.6800000000003</v>
      </c>
      <c r="P12" s="52">
        <v>2272.6460000000002</v>
      </c>
      <c r="Q12" s="52">
        <v>2574.9</v>
      </c>
      <c r="R12" s="52">
        <v>3704.05</v>
      </c>
      <c r="S12" s="52">
        <v>3800.9300000000003</v>
      </c>
      <c r="T12" s="52">
        <v>4539.63</v>
      </c>
      <c r="U12" s="52">
        <v>4517.7330000000002</v>
      </c>
      <c r="V12" s="52">
        <v>4502.75</v>
      </c>
      <c r="W12" s="52">
        <v>4242.6460000000006</v>
      </c>
      <c r="X12" s="52">
        <v>4406.9430000000002</v>
      </c>
      <c r="Y12" s="52">
        <v>3835.1419999999998</v>
      </c>
      <c r="Z12" s="53"/>
      <c r="AA12" s="54">
        <f t="shared" si="0"/>
        <v>86773.483000000007</v>
      </c>
    </row>
    <row r="13" spans="1:27" ht="24.95" customHeight="1" x14ac:dyDescent="0.2">
      <c r="A13" s="50" t="s">
        <v>9</v>
      </c>
      <c r="B13" s="51">
        <v>102</v>
      </c>
      <c r="C13" s="52">
        <v>102</v>
      </c>
      <c r="D13" s="52">
        <v>102</v>
      </c>
      <c r="E13" s="52">
        <v>102</v>
      </c>
      <c r="F13" s="52">
        <v>156</v>
      </c>
      <c r="G13" s="52">
        <v>186</v>
      </c>
      <c r="H13" s="52">
        <v>226</v>
      </c>
      <c r="I13" s="52">
        <v>198</v>
      </c>
      <c r="J13" s="52">
        <v>189</v>
      </c>
      <c r="K13" s="52">
        <v>118</v>
      </c>
      <c r="L13" s="52">
        <v>73</v>
      </c>
      <c r="M13" s="52">
        <v>60</v>
      </c>
      <c r="N13" s="52">
        <v>64</v>
      </c>
      <c r="O13" s="52">
        <v>64</v>
      </c>
      <c r="P13" s="52">
        <v>60</v>
      </c>
      <c r="Q13" s="52">
        <v>60</v>
      </c>
      <c r="R13" s="52">
        <v>60</v>
      </c>
      <c r="S13" s="52">
        <v>578</v>
      </c>
      <c r="T13" s="52">
        <v>1357</v>
      </c>
      <c r="U13" s="52">
        <v>1713</v>
      </c>
      <c r="V13" s="52">
        <v>1746</v>
      </c>
      <c r="W13" s="52">
        <v>1676</v>
      </c>
      <c r="X13" s="52">
        <v>1117</v>
      </c>
      <c r="Y13" s="52">
        <v>414</v>
      </c>
      <c r="Z13" s="53"/>
      <c r="AA13" s="54">
        <f t="shared" si="0"/>
        <v>10523</v>
      </c>
    </row>
    <row r="14" spans="1:27" ht="24.95" customHeight="1" x14ac:dyDescent="0.2">
      <c r="A14" s="55" t="s">
        <v>10</v>
      </c>
      <c r="B14" s="56">
        <v>1039.1409999999998</v>
      </c>
      <c r="C14" s="57">
        <v>1171.5480000000002</v>
      </c>
      <c r="D14" s="57">
        <v>1271.1520000000003</v>
      </c>
      <c r="E14" s="57">
        <v>1357.9919999999997</v>
      </c>
      <c r="F14" s="57">
        <v>1456.1520000000003</v>
      </c>
      <c r="G14" s="57">
        <v>1586.0230000000004</v>
      </c>
      <c r="H14" s="57">
        <v>1992.5119999999997</v>
      </c>
      <c r="I14" s="57">
        <v>2931.8870000000011</v>
      </c>
      <c r="J14" s="57">
        <v>4003.8170000000014</v>
      </c>
      <c r="K14" s="57">
        <v>4954.829999999999</v>
      </c>
      <c r="L14" s="57">
        <v>5657.991</v>
      </c>
      <c r="M14" s="57">
        <v>6132.5169999999998</v>
      </c>
      <c r="N14" s="57">
        <v>6379.762999999999</v>
      </c>
      <c r="O14" s="57">
        <v>6358.1229999999987</v>
      </c>
      <c r="P14" s="57">
        <v>6037.5930000000008</v>
      </c>
      <c r="Q14" s="57">
        <v>5451.7069999999994</v>
      </c>
      <c r="R14" s="57">
        <v>4616.0709999999999</v>
      </c>
      <c r="S14" s="57">
        <v>3592.1949999999997</v>
      </c>
      <c r="T14" s="57">
        <v>2636.317</v>
      </c>
      <c r="U14" s="57">
        <v>2166.4890000000005</v>
      </c>
      <c r="V14" s="57">
        <v>2114.3110000000001</v>
      </c>
      <c r="W14" s="57">
        <v>2114.1840000000002</v>
      </c>
      <c r="X14" s="57">
        <v>2090.0260000000003</v>
      </c>
      <c r="Y14" s="57">
        <v>2132.857</v>
      </c>
      <c r="Z14" s="58"/>
      <c r="AA14" s="59">
        <f t="shared" si="0"/>
        <v>79245.197999999989</v>
      </c>
    </row>
    <row r="15" spans="1:27" ht="24.95" customHeight="1" x14ac:dyDescent="0.2">
      <c r="A15" s="55" t="s">
        <v>11</v>
      </c>
      <c r="B15" s="56">
        <v>38</v>
      </c>
      <c r="C15" s="57">
        <v>40</v>
      </c>
      <c r="D15" s="57">
        <v>41</v>
      </c>
      <c r="E15" s="57">
        <v>41</v>
      </c>
      <c r="F15" s="57">
        <v>38</v>
      </c>
      <c r="G15" s="57">
        <v>36</v>
      </c>
      <c r="H15" s="57">
        <v>37</v>
      </c>
      <c r="I15" s="57">
        <v>45</v>
      </c>
      <c r="J15" s="57">
        <v>61</v>
      </c>
      <c r="K15" s="57">
        <v>79</v>
      </c>
      <c r="L15" s="57">
        <v>94</v>
      </c>
      <c r="M15" s="57">
        <v>106</v>
      </c>
      <c r="N15" s="57">
        <v>113</v>
      </c>
      <c r="O15" s="57">
        <v>116</v>
      </c>
      <c r="P15" s="57">
        <v>116</v>
      </c>
      <c r="Q15" s="57">
        <v>110</v>
      </c>
      <c r="R15" s="57">
        <v>99</v>
      </c>
      <c r="S15" s="57">
        <v>85</v>
      </c>
      <c r="T15" s="57">
        <v>74</v>
      </c>
      <c r="U15" s="57">
        <v>72</v>
      </c>
      <c r="V15" s="57">
        <v>76</v>
      </c>
      <c r="W15" s="57">
        <v>79</v>
      </c>
      <c r="X15" s="57">
        <v>81</v>
      </c>
      <c r="Y15" s="57">
        <v>80</v>
      </c>
      <c r="Z15" s="58"/>
      <c r="AA15" s="59">
        <f t="shared" si="0"/>
        <v>1757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6456.7849999999999</v>
      </c>
      <c r="C16" s="62">
        <f t="shared" si="1"/>
        <v>5724.5130000000008</v>
      </c>
      <c r="D16" s="62">
        <f t="shared" si="1"/>
        <v>5463.9180000000006</v>
      </c>
      <c r="E16" s="62">
        <f t="shared" si="1"/>
        <v>5327.6299999999992</v>
      </c>
      <c r="F16" s="62">
        <f t="shared" si="1"/>
        <v>5405.0520000000006</v>
      </c>
      <c r="G16" s="62">
        <f t="shared" si="1"/>
        <v>5802.6130000000003</v>
      </c>
      <c r="H16" s="62">
        <f t="shared" si="1"/>
        <v>6702.4459999999999</v>
      </c>
      <c r="I16" s="62">
        <f t="shared" si="1"/>
        <v>7358.0640000000003</v>
      </c>
      <c r="J16" s="62">
        <f t="shared" si="1"/>
        <v>8385.3300000000017</v>
      </c>
      <c r="K16" s="62">
        <f t="shared" si="1"/>
        <v>8769.5459999999985</v>
      </c>
      <c r="L16" s="62">
        <f t="shared" si="1"/>
        <v>8884.1679999999997</v>
      </c>
      <c r="M16" s="62">
        <f t="shared" si="1"/>
        <v>9103.7649999999994</v>
      </c>
      <c r="N16" s="62">
        <f t="shared" si="1"/>
        <v>9210.9279999999999</v>
      </c>
      <c r="O16" s="62">
        <f t="shared" si="1"/>
        <v>9155.8029999999999</v>
      </c>
      <c r="P16" s="62">
        <f t="shared" si="1"/>
        <v>8862.2390000000014</v>
      </c>
      <c r="Q16" s="62">
        <f t="shared" si="1"/>
        <v>8585.607</v>
      </c>
      <c r="R16" s="62">
        <f t="shared" si="1"/>
        <v>8895.1209999999992</v>
      </c>
      <c r="S16" s="62">
        <f t="shared" si="1"/>
        <v>8502.125</v>
      </c>
      <c r="T16" s="62">
        <f t="shared" si="1"/>
        <v>9056.9470000000001</v>
      </c>
      <c r="U16" s="62">
        <f t="shared" si="1"/>
        <v>8907.2220000000016</v>
      </c>
      <c r="V16" s="62">
        <f t="shared" si="1"/>
        <v>8873.0609999999997</v>
      </c>
      <c r="W16" s="62">
        <f t="shared" si="1"/>
        <v>8519.8300000000017</v>
      </c>
      <c r="X16" s="62">
        <f t="shared" si="1"/>
        <v>8063.969000000001</v>
      </c>
      <c r="Y16" s="62">
        <f t="shared" si="1"/>
        <v>6763.9989999999998</v>
      </c>
      <c r="Z16" s="63" t="str">
        <f t="shared" si="1"/>
        <v/>
      </c>
      <c r="AA16" s="64">
        <f>SUM(AA10:AA15)</f>
        <v>186780.68099999998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2739.9</v>
      </c>
      <c r="C29" s="72">
        <v>2754.9</v>
      </c>
      <c r="D29" s="72">
        <v>2779.9</v>
      </c>
      <c r="E29" s="72">
        <v>2803.9</v>
      </c>
      <c r="F29" s="72">
        <v>2890.9</v>
      </c>
      <c r="G29" s="72">
        <v>2986.9</v>
      </c>
      <c r="H29" s="72">
        <v>3119.9</v>
      </c>
      <c r="I29" s="72">
        <v>3459.9</v>
      </c>
      <c r="J29" s="72">
        <v>3836.06</v>
      </c>
      <c r="K29" s="72">
        <v>4065.14</v>
      </c>
      <c r="L29" s="72">
        <v>3942.2</v>
      </c>
      <c r="M29" s="72">
        <v>3795.24</v>
      </c>
      <c r="N29" s="72">
        <v>3796.26</v>
      </c>
      <c r="O29" s="72">
        <v>3785.26</v>
      </c>
      <c r="P29" s="72">
        <v>3653.22</v>
      </c>
      <c r="Q29" s="72">
        <v>3523.16</v>
      </c>
      <c r="R29" s="72">
        <v>3868.08</v>
      </c>
      <c r="S29" s="72">
        <v>4184.8999999999996</v>
      </c>
      <c r="T29" s="72">
        <v>4572.8999999999996</v>
      </c>
      <c r="U29" s="72">
        <v>4865.8999999999996</v>
      </c>
      <c r="V29" s="72">
        <v>4872.8999999999996</v>
      </c>
      <c r="W29" s="72">
        <v>4730.8999999999996</v>
      </c>
      <c r="X29" s="72">
        <v>3854.9</v>
      </c>
      <c r="Y29" s="72">
        <v>2749.9</v>
      </c>
      <c r="Z29" s="73"/>
      <c r="AA29" s="74">
        <f>SUM(B29:Z29)</f>
        <v>87633.119999999981</v>
      </c>
    </row>
    <row r="30" spans="1:27" ht="24.95" customHeight="1" x14ac:dyDescent="0.2">
      <c r="A30" s="75" t="s">
        <v>24</v>
      </c>
      <c r="B30" s="76">
        <v>1545.885</v>
      </c>
      <c r="C30" s="77">
        <v>1454.6130000000001</v>
      </c>
      <c r="D30" s="77">
        <v>1265.018</v>
      </c>
      <c r="E30" s="77">
        <v>1104.73</v>
      </c>
      <c r="F30" s="77">
        <v>1095.152</v>
      </c>
      <c r="G30" s="77">
        <v>1466.713</v>
      </c>
      <c r="H30" s="77">
        <v>2179.5459999999998</v>
      </c>
      <c r="I30" s="77">
        <v>2453.1640000000002</v>
      </c>
      <c r="J30" s="77">
        <v>2912.27</v>
      </c>
      <c r="K30" s="77">
        <v>3355.4059999999999</v>
      </c>
      <c r="L30" s="77">
        <v>3703.9679999999998</v>
      </c>
      <c r="M30" s="77">
        <v>4094.5250000000001</v>
      </c>
      <c r="N30" s="77">
        <v>4170.6679999999997</v>
      </c>
      <c r="O30" s="77">
        <v>4085.5430000000001</v>
      </c>
      <c r="P30" s="77">
        <v>3980.0189999999998</v>
      </c>
      <c r="Q30" s="77">
        <v>3710.444</v>
      </c>
      <c r="R30" s="77">
        <v>3370.0410000000002</v>
      </c>
      <c r="S30" s="77">
        <v>2438.2249999999999</v>
      </c>
      <c r="T30" s="77">
        <v>2360.047</v>
      </c>
      <c r="U30" s="77">
        <v>1905.3219999999999</v>
      </c>
      <c r="V30" s="77">
        <v>1875.1610000000001</v>
      </c>
      <c r="W30" s="77">
        <v>1602.93</v>
      </c>
      <c r="X30" s="77">
        <v>2074.069</v>
      </c>
      <c r="Y30" s="77">
        <v>1938.0989999999999</v>
      </c>
      <c r="Z30" s="78"/>
      <c r="AA30" s="79">
        <f>SUM(B30:Z30)</f>
        <v>60141.558000000005</v>
      </c>
    </row>
    <row r="31" spans="1:27" ht="24.95" customHeight="1" x14ac:dyDescent="0.2">
      <c r="A31" s="82" t="s">
        <v>25</v>
      </c>
      <c r="B31" s="80">
        <v>2614</v>
      </c>
      <c r="C31" s="81">
        <v>1959</v>
      </c>
      <c r="D31" s="81">
        <v>1859</v>
      </c>
      <c r="E31" s="81">
        <v>1859</v>
      </c>
      <c r="F31" s="81">
        <v>1859</v>
      </c>
      <c r="G31" s="81">
        <v>1789</v>
      </c>
      <c r="H31" s="81">
        <v>1714</v>
      </c>
      <c r="I31" s="81">
        <v>1714</v>
      </c>
      <c r="J31" s="81">
        <v>1689</v>
      </c>
      <c r="K31" s="81">
        <v>1421</v>
      </c>
      <c r="L31" s="81">
        <v>1303</v>
      </c>
      <c r="M31" s="81">
        <v>1341</v>
      </c>
      <c r="N31" s="81">
        <v>1341</v>
      </c>
      <c r="O31" s="81">
        <v>1341</v>
      </c>
      <c r="P31" s="81">
        <v>1341</v>
      </c>
      <c r="Q31" s="81">
        <v>1517</v>
      </c>
      <c r="R31" s="81">
        <v>1793</v>
      </c>
      <c r="S31" s="81">
        <v>2028</v>
      </c>
      <c r="T31" s="81">
        <v>2341</v>
      </c>
      <c r="U31" s="81">
        <v>2346</v>
      </c>
      <c r="V31" s="81">
        <v>2352</v>
      </c>
      <c r="W31" s="81">
        <v>2355</v>
      </c>
      <c r="X31" s="81">
        <v>2357</v>
      </c>
      <c r="Y31" s="81">
        <v>2357</v>
      </c>
      <c r="Z31" s="83"/>
      <c r="AA31" s="84">
        <f>SUM(B31:Z31)</f>
        <v>44590</v>
      </c>
    </row>
    <row r="32" spans="1:27" ht="30" customHeight="1" thickBot="1" x14ac:dyDescent="0.25">
      <c r="A32" s="60" t="s">
        <v>26</v>
      </c>
      <c r="B32" s="61">
        <f>IF(LEN(B$2)&gt;0,SUM(B29:B31),"")</f>
        <v>6899.7849999999999</v>
      </c>
      <c r="C32" s="62">
        <f t="shared" ref="C32:Z32" si="4">IF(LEN(C$2)&gt;0,SUM(C29:C31),"")</f>
        <v>6168.5129999999999</v>
      </c>
      <c r="D32" s="62">
        <f t="shared" si="4"/>
        <v>5903.9179999999997</v>
      </c>
      <c r="E32" s="62">
        <f t="shared" si="4"/>
        <v>5767.63</v>
      </c>
      <c r="F32" s="62">
        <f t="shared" si="4"/>
        <v>5845.0519999999997</v>
      </c>
      <c r="G32" s="62">
        <f t="shared" si="4"/>
        <v>6242.6130000000003</v>
      </c>
      <c r="H32" s="62">
        <f t="shared" si="4"/>
        <v>7013.4459999999999</v>
      </c>
      <c r="I32" s="62">
        <f t="shared" si="4"/>
        <v>7627.0640000000003</v>
      </c>
      <c r="J32" s="62">
        <f t="shared" si="4"/>
        <v>8437.33</v>
      </c>
      <c r="K32" s="62">
        <f t="shared" si="4"/>
        <v>8841.5460000000003</v>
      </c>
      <c r="L32" s="62">
        <f t="shared" si="4"/>
        <v>8949.1679999999997</v>
      </c>
      <c r="M32" s="62">
        <f t="shared" si="4"/>
        <v>9230.7649999999994</v>
      </c>
      <c r="N32" s="62">
        <f t="shared" si="4"/>
        <v>9307.9279999999999</v>
      </c>
      <c r="O32" s="62">
        <f t="shared" si="4"/>
        <v>9211.8029999999999</v>
      </c>
      <c r="P32" s="62">
        <f t="shared" si="4"/>
        <v>8974.2389999999996</v>
      </c>
      <c r="Q32" s="62">
        <f t="shared" si="4"/>
        <v>8750.6039999999994</v>
      </c>
      <c r="R32" s="62">
        <f t="shared" si="4"/>
        <v>9031.1209999999992</v>
      </c>
      <c r="S32" s="62">
        <f t="shared" si="4"/>
        <v>8651.125</v>
      </c>
      <c r="T32" s="62">
        <f t="shared" si="4"/>
        <v>9273.9470000000001</v>
      </c>
      <c r="U32" s="62">
        <f t="shared" si="4"/>
        <v>9117.2219999999998</v>
      </c>
      <c r="V32" s="62">
        <f t="shared" si="4"/>
        <v>9100.0609999999997</v>
      </c>
      <c r="W32" s="62">
        <f t="shared" si="4"/>
        <v>8688.83</v>
      </c>
      <c r="X32" s="62">
        <f t="shared" si="4"/>
        <v>8285.969000000001</v>
      </c>
      <c r="Y32" s="62">
        <f t="shared" si="4"/>
        <v>7044.9989999999998</v>
      </c>
      <c r="Z32" s="63" t="str">
        <f t="shared" si="4"/>
        <v/>
      </c>
      <c r="AA32" s="64">
        <f>SUM(AA29:AA31)</f>
        <v>192364.67799999999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>
        <v>393</v>
      </c>
      <c r="C36" s="99">
        <v>394</v>
      </c>
      <c r="D36" s="99">
        <v>390</v>
      </c>
      <c r="E36" s="99">
        <v>390</v>
      </c>
      <c r="F36" s="99">
        <v>390</v>
      </c>
      <c r="G36" s="99">
        <v>390</v>
      </c>
      <c r="H36" s="99">
        <v>261</v>
      </c>
      <c r="I36" s="99">
        <v>219</v>
      </c>
      <c r="J36" s="99">
        <v>2</v>
      </c>
      <c r="K36" s="99">
        <v>22</v>
      </c>
      <c r="L36" s="99">
        <v>10</v>
      </c>
      <c r="M36" s="99">
        <v>94</v>
      </c>
      <c r="N36" s="99">
        <v>91</v>
      </c>
      <c r="O36" s="99">
        <v>50</v>
      </c>
      <c r="P36" s="99">
        <v>106</v>
      </c>
      <c r="Q36" s="99">
        <v>134</v>
      </c>
      <c r="R36" s="99">
        <v>86</v>
      </c>
      <c r="S36" s="99">
        <v>99</v>
      </c>
      <c r="T36" s="99">
        <v>167</v>
      </c>
      <c r="U36" s="99">
        <v>160</v>
      </c>
      <c r="V36" s="99">
        <v>177</v>
      </c>
      <c r="W36" s="99">
        <v>119</v>
      </c>
      <c r="X36" s="99">
        <v>172</v>
      </c>
      <c r="Y36" s="99">
        <v>231</v>
      </c>
      <c r="Z36" s="100"/>
      <c r="AA36" s="79">
        <f t="shared" si="5"/>
        <v>4547</v>
      </c>
    </row>
    <row r="37" spans="1:27" ht="24.95" customHeight="1" x14ac:dyDescent="0.2">
      <c r="A37" s="97" t="s">
        <v>30</v>
      </c>
      <c r="B37" s="98">
        <v>410.4</v>
      </c>
      <c r="C37" s="99">
        <v>800</v>
      </c>
      <c r="D37" s="99">
        <v>800</v>
      </c>
      <c r="E37" s="99">
        <v>800</v>
      </c>
      <c r="F37" s="99">
        <v>664.6</v>
      </c>
      <c r="G37" s="99">
        <v>349.5</v>
      </c>
      <c r="H37" s="99"/>
      <c r="I37" s="99">
        <v>115.4</v>
      </c>
      <c r="J37" s="99"/>
      <c r="K37" s="99"/>
      <c r="L37" s="99">
        <v>363.7</v>
      </c>
      <c r="M37" s="99">
        <v>234</v>
      </c>
      <c r="N37" s="99">
        <v>414.6</v>
      </c>
      <c r="O37" s="99">
        <v>578</v>
      </c>
      <c r="P37" s="99">
        <v>475.8</v>
      </c>
      <c r="Q37" s="99">
        <v>195.8</v>
      </c>
      <c r="R37" s="99"/>
      <c r="S37" s="99">
        <v>226.8</v>
      </c>
      <c r="T37" s="99"/>
      <c r="U37" s="99"/>
      <c r="V37" s="99"/>
      <c r="W37" s="99"/>
      <c r="X37" s="99"/>
      <c r="Y37" s="99">
        <v>183.1</v>
      </c>
      <c r="Z37" s="100"/>
      <c r="AA37" s="79">
        <f t="shared" si="5"/>
        <v>6611.7000000000016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55</v>
      </c>
      <c r="M38" s="99">
        <v>33</v>
      </c>
      <c r="N38" s="99">
        <v>6</v>
      </c>
      <c r="O38" s="99">
        <v>6</v>
      </c>
      <c r="P38" s="99">
        <v>6</v>
      </c>
      <c r="Q38" s="99">
        <v>30.997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1036.9969999999998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853.4</v>
      </c>
      <c r="C40" s="88">
        <f t="shared" si="6"/>
        <v>1244</v>
      </c>
      <c r="D40" s="88">
        <f t="shared" si="6"/>
        <v>1240</v>
      </c>
      <c r="E40" s="88">
        <f t="shared" si="6"/>
        <v>1240</v>
      </c>
      <c r="F40" s="88">
        <f t="shared" si="6"/>
        <v>1104.5999999999999</v>
      </c>
      <c r="G40" s="88">
        <f t="shared" si="6"/>
        <v>789.5</v>
      </c>
      <c r="H40" s="88">
        <f t="shared" si="6"/>
        <v>311</v>
      </c>
      <c r="I40" s="88">
        <f t="shared" si="6"/>
        <v>384.4</v>
      </c>
      <c r="J40" s="88">
        <f t="shared" si="6"/>
        <v>52</v>
      </c>
      <c r="K40" s="88">
        <f t="shared" si="6"/>
        <v>72</v>
      </c>
      <c r="L40" s="88">
        <f t="shared" si="6"/>
        <v>428.7</v>
      </c>
      <c r="M40" s="88">
        <f t="shared" si="6"/>
        <v>361</v>
      </c>
      <c r="N40" s="88">
        <f t="shared" si="6"/>
        <v>511.6</v>
      </c>
      <c r="O40" s="88">
        <f t="shared" si="6"/>
        <v>634</v>
      </c>
      <c r="P40" s="88">
        <f t="shared" si="6"/>
        <v>587.79999999999995</v>
      </c>
      <c r="Q40" s="88">
        <f t="shared" si="6"/>
        <v>360.79700000000003</v>
      </c>
      <c r="R40" s="88">
        <f t="shared" si="6"/>
        <v>136</v>
      </c>
      <c r="S40" s="88">
        <f t="shared" si="6"/>
        <v>375.8</v>
      </c>
      <c r="T40" s="88">
        <f t="shared" si="6"/>
        <v>217</v>
      </c>
      <c r="U40" s="88">
        <f t="shared" si="6"/>
        <v>210</v>
      </c>
      <c r="V40" s="88">
        <f t="shared" si="6"/>
        <v>227</v>
      </c>
      <c r="W40" s="88">
        <f t="shared" si="6"/>
        <v>169</v>
      </c>
      <c r="X40" s="88">
        <f t="shared" si="6"/>
        <v>222</v>
      </c>
      <c r="Y40" s="88">
        <f t="shared" si="6"/>
        <v>464.1</v>
      </c>
      <c r="Z40" s="89" t="str">
        <f t="shared" si="6"/>
        <v/>
      </c>
      <c r="AA40" s="90">
        <f t="shared" si="5"/>
        <v>12195.696999999998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410.4</v>
      </c>
      <c r="C45" s="99">
        <v>800</v>
      </c>
      <c r="D45" s="99">
        <v>800</v>
      </c>
      <c r="E45" s="99">
        <v>800</v>
      </c>
      <c r="F45" s="99">
        <v>664.6</v>
      </c>
      <c r="G45" s="99">
        <v>349.5</v>
      </c>
      <c r="H45" s="99"/>
      <c r="I45" s="99">
        <v>115.4</v>
      </c>
      <c r="J45" s="99"/>
      <c r="K45" s="99"/>
      <c r="L45" s="99">
        <v>363.7</v>
      </c>
      <c r="M45" s="99">
        <v>234</v>
      </c>
      <c r="N45" s="99">
        <v>414.6</v>
      </c>
      <c r="O45" s="99">
        <v>578</v>
      </c>
      <c r="P45" s="99">
        <v>475.8</v>
      </c>
      <c r="Q45" s="99">
        <v>195.8</v>
      </c>
      <c r="R45" s="99"/>
      <c r="S45" s="99">
        <v>226.8</v>
      </c>
      <c r="T45" s="99"/>
      <c r="U45" s="99"/>
      <c r="V45" s="99"/>
      <c r="W45" s="99"/>
      <c r="X45" s="99"/>
      <c r="Y45" s="99">
        <v>183.1</v>
      </c>
      <c r="Z45" s="100"/>
      <c r="AA45" s="79">
        <f t="shared" si="7"/>
        <v>6611.7000000000016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410.4</v>
      </c>
      <c r="C49" s="88">
        <f t="shared" ref="C49:Z49" si="8">IF(LEN(C$2)&gt;0,SUM(C43:C48),"")</f>
        <v>800</v>
      </c>
      <c r="D49" s="88">
        <f t="shared" si="8"/>
        <v>800</v>
      </c>
      <c r="E49" s="88">
        <f t="shared" si="8"/>
        <v>800</v>
      </c>
      <c r="F49" s="88">
        <f t="shared" si="8"/>
        <v>664.6</v>
      </c>
      <c r="G49" s="88">
        <f t="shared" si="8"/>
        <v>349.5</v>
      </c>
      <c r="H49" s="88">
        <f t="shared" si="8"/>
        <v>0</v>
      </c>
      <c r="I49" s="88">
        <f t="shared" si="8"/>
        <v>115.4</v>
      </c>
      <c r="J49" s="88">
        <f t="shared" si="8"/>
        <v>0</v>
      </c>
      <c r="K49" s="88">
        <f t="shared" si="8"/>
        <v>0</v>
      </c>
      <c r="L49" s="88">
        <f t="shared" si="8"/>
        <v>363.7</v>
      </c>
      <c r="M49" s="88">
        <f t="shared" si="8"/>
        <v>234</v>
      </c>
      <c r="N49" s="88">
        <f t="shared" si="8"/>
        <v>414.6</v>
      </c>
      <c r="O49" s="88">
        <f t="shared" si="8"/>
        <v>578</v>
      </c>
      <c r="P49" s="88">
        <f t="shared" si="8"/>
        <v>475.8</v>
      </c>
      <c r="Q49" s="88">
        <f t="shared" si="8"/>
        <v>195.8</v>
      </c>
      <c r="R49" s="88">
        <f t="shared" si="8"/>
        <v>0</v>
      </c>
      <c r="S49" s="88">
        <f t="shared" si="8"/>
        <v>226.8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183.1</v>
      </c>
      <c r="Z49" s="89" t="str">
        <f t="shared" si="8"/>
        <v/>
      </c>
      <c r="AA49" s="90">
        <f t="shared" si="7"/>
        <v>6611.7000000000016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7310.1849999999995</v>
      </c>
      <c r="C52" s="88">
        <f t="shared" si="10"/>
        <v>6968.5130000000008</v>
      </c>
      <c r="D52" s="88">
        <f t="shared" si="10"/>
        <v>6703.9180000000006</v>
      </c>
      <c r="E52" s="88">
        <f t="shared" si="10"/>
        <v>6567.6299999999992</v>
      </c>
      <c r="F52" s="88">
        <f t="shared" si="10"/>
        <v>6509.652</v>
      </c>
      <c r="G52" s="88">
        <f t="shared" si="10"/>
        <v>6592.1130000000003</v>
      </c>
      <c r="H52" s="88">
        <f t="shared" si="10"/>
        <v>7013.4459999999999</v>
      </c>
      <c r="I52" s="88">
        <f t="shared" si="10"/>
        <v>7742.4639999999999</v>
      </c>
      <c r="J52" s="88">
        <f t="shared" si="10"/>
        <v>8437.3300000000017</v>
      </c>
      <c r="K52" s="88">
        <f t="shared" si="10"/>
        <v>8841.5459999999985</v>
      </c>
      <c r="L52" s="88">
        <f t="shared" si="10"/>
        <v>9312.8680000000004</v>
      </c>
      <c r="M52" s="88">
        <f t="shared" si="10"/>
        <v>9464.7649999999994</v>
      </c>
      <c r="N52" s="88">
        <f t="shared" si="10"/>
        <v>9722.5280000000002</v>
      </c>
      <c r="O52" s="88">
        <f t="shared" si="10"/>
        <v>9789.8029999999999</v>
      </c>
      <c r="P52" s="88">
        <f t="shared" si="10"/>
        <v>9450.0390000000007</v>
      </c>
      <c r="Q52" s="88">
        <f t="shared" si="10"/>
        <v>8946.4040000000005</v>
      </c>
      <c r="R52" s="88">
        <f t="shared" si="10"/>
        <v>9031.1209999999992</v>
      </c>
      <c r="S52" s="88">
        <f t="shared" si="10"/>
        <v>8877.9249999999993</v>
      </c>
      <c r="T52" s="88">
        <f t="shared" si="10"/>
        <v>9273.9470000000001</v>
      </c>
      <c r="U52" s="88">
        <f t="shared" si="10"/>
        <v>9117.2220000000016</v>
      </c>
      <c r="V52" s="88">
        <f t="shared" si="10"/>
        <v>9100.0609999999997</v>
      </c>
      <c r="W52" s="88">
        <f t="shared" si="10"/>
        <v>8688.8300000000017</v>
      </c>
      <c r="X52" s="88">
        <f t="shared" si="10"/>
        <v>8285.969000000001</v>
      </c>
      <c r="Y52" s="88">
        <f t="shared" si="10"/>
        <v>7228.0990000000002</v>
      </c>
      <c r="Z52" s="89" t="str">
        <f t="shared" si="10"/>
        <v/>
      </c>
      <c r="AA52" s="104">
        <f>SUM(B52:Z52)</f>
        <v>198976.378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7310.1420000000007</v>
      </c>
      <c r="C4" s="18">
        <v>6968.5130000000008</v>
      </c>
      <c r="D4" s="18">
        <v>6703.9179999999997</v>
      </c>
      <c r="E4" s="18">
        <v>6567.63</v>
      </c>
      <c r="F4" s="18">
        <v>6509.6630000000023</v>
      </c>
      <c r="G4" s="18">
        <v>6592.072000000001</v>
      </c>
      <c r="H4" s="18">
        <v>7013.4349999999995</v>
      </c>
      <c r="I4" s="18">
        <v>7742.4749999999995</v>
      </c>
      <c r="J4" s="18">
        <v>8437.2840000000015</v>
      </c>
      <c r="K4" s="18">
        <v>8841.5209999999988</v>
      </c>
      <c r="L4" s="18">
        <v>9312.9029999999948</v>
      </c>
      <c r="M4" s="18">
        <v>9464.7469999999994</v>
      </c>
      <c r="N4" s="18">
        <v>9722.5110000000004</v>
      </c>
      <c r="O4" s="18">
        <v>9789.784999999998</v>
      </c>
      <c r="P4" s="18">
        <v>9449.9970000000012</v>
      </c>
      <c r="Q4" s="18">
        <v>8946.422999999997</v>
      </c>
      <c r="R4" s="18">
        <v>9031.0949999999993</v>
      </c>
      <c r="S4" s="18">
        <v>8877.9420000000009</v>
      </c>
      <c r="T4" s="18">
        <v>9273.9330000000009</v>
      </c>
      <c r="U4" s="18">
        <v>9117.1909999999989</v>
      </c>
      <c r="V4" s="18">
        <v>9100.0609999999979</v>
      </c>
      <c r="W4" s="18">
        <v>8688.8300000000017</v>
      </c>
      <c r="X4" s="18">
        <v>8285.9649999999983</v>
      </c>
      <c r="Y4" s="18">
        <v>7228.1020000000008</v>
      </c>
      <c r="Z4" s="19"/>
      <c r="AA4" s="20">
        <f>SUM(B4:Z4)</f>
        <v>198976.13800000001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101.31</v>
      </c>
      <c r="C7" s="28">
        <v>102.92</v>
      </c>
      <c r="D7" s="28">
        <v>90.37</v>
      </c>
      <c r="E7" s="28">
        <v>82.88</v>
      </c>
      <c r="F7" s="28">
        <v>78.260000000000005</v>
      </c>
      <c r="G7" s="28">
        <v>93.7</v>
      </c>
      <c r="H7" s="28">
        <v>104.89</v>
      </c>
      <c r="I7" s="28">
        <v>101.29</v>
      </c>
      <c r="J7" s="28">
        <v>93.86</v>
      </c>
      <c r="K7" s="28">
        <v>83.43</v>
      </c>
      <c r="L7" s="28">
        <v>73.260000000000005</v>
      </c>
      <c r="M7" s="28">
        <v>72.989999999999995</v>
      </c>
      <c r="N7" s="28">
        <v>63.23</v>
      </c>
      <c r="O7" s="28">
        <v>50.29</v>
      </c>
      <c r="P7" s="28">
        <v>63.03</v>
      </c>
      <c r="Q7" s="28">
        <v>79.099999999999994</v>
      </c>
      <c r="R7" s="28">
        <v>98.46</v>
      </c>
      <c r="S7" s="28">
        <v>101.56</v>
      </c>
      <c r="T7" s="28">
        <v>148.77000000000001</v>
      </c>
      <c r="U7" s="28">
        <v>136.61000000000001</v>
      </c>
      <c r="V7" s="28">
        <v>130.56</v>
      </c>
      <c r="W7" s="28">
        <v>103.25</v>
      </c>
      <c r="X7" s="28">
        <v>148.77000000000001</v>
      </c>
      <c r="Y7" s="28">
        <v>103.88</v>
      </c>
      <c r="Z7" s="29"/>
      <c r="AA7" s="30">
        <f>IF(SUM(B7:Z7)&lt;&gt;0,AVERAGEIF(B7:Z7,"&lt;&gt;"""),"")</f>
        <v>96.111249999999998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</v>
      </c>
      <c r="C14" s="57">
        <v>25</v>
      </c>
      <c r="D14" s="57">
        <v>25</v>
      </c>
      <c r="E14" s="57">
        <v>25</v>
      </c>
      <c r="F14" s="57">
        <v>25</v>
      </c>
      <c r="G14" s="57">
        <v>24.338999999999999</v>
      </c>
      <c r="H14" s="57">
        <v>19.550999999999998</v>
      </c>
      <c r="I14" s="57">
        <v>9.0719999999999992</v>
      </c>
      <c r="J14" s="57">
        <v>3.089</v>
      </c>
      <c r="K14" s="57"/>
      <c r="L14" s="57"/>
      <c r="M14" s="57"/>
      <c r="N14" s="57"/>
      <c r="O14" s="57"/>
      <c r="P14" s="57"/>
      <c r="Q14" s="57"/>
      <c r="R14" s="57">
        <v>8.5779999999999994</v>
      </c>
      <c r="S14" s="57">
        <v>18.260999999999999</v>
      </c>
      <c r="T14" s="57">
        <v>22.707000000000001</v>
      </c>
      <c r="U14" s="57">
        <v>24.709</v>
      </c>
      <c r="V14" s="57">
        <v>25</v>
      </c>
      <c r="W14" s="57">
        <v>25</v>
      </c>
      <c r="X14" s="57">
        <v>25</v>
      </c>
      <c r="Y14" s="57">
        <v>25</v>
      </c>
      <c r="Z14" s="58"/>
      <c r="AA14" s="59">
        <f t="shared" si="0"/>
        <v>355.30599999999998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</v>
      </c>
      <c r="C16" s="62">
        <f t="shared" ref="C16:Z16" si="1">IF(LEN(C$2)&gt;0,SUM(C10:C15),"")</f>
        <v>25</v>
      </c>
      <c r="D16" s="62">
        <f t="shared" si="1"/>
        <v>25</v>
      </c>
      <c r="E16" s="62">
        <f t="shared" si="1"/>
        <v>25</v>
      </c>
      <c r="F16" s="62">
        <f t="shared" si="1"/>
        <v>25</v>
      </c>
      <c r="G16" s="62">
        <f t="shared" si="1"/>
        <v>24.338999999999999</v>
      </c>
      <c r="H16" s="62">
        <f t="shared" si="1"/>
        <v>19.550999999999998</v>
      </c>
      <c r="I16" s="62">
        <f t="shared" si="1"/>
        <v>9.0719999999999992</v>
      </c>
      <c r="J16" s="62">
        <f t="shared" si="1"/>
        <v>3.089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8.5779999999999994</v>
      </c>
      <c r="S16" s="62">
        <f t="shared" si="1"/>
        <v>18.260999999999999</v>
      </c>
      <c r="T16" s="62">
        <f t="shared" si="1"/>
        <v>22.707000000000001</v>
      </c>
      <c r="U16" s="62">
        <f t="shared" si="1"/>
        <v>24.709</v>
      </c>
      <c r="V16" s="62">
        <f t="shared" si="1"/>
        <v>25</v>
      </c>
      <c r="W16" s="62">
        <f t="shared" si="1"/>
        <v>25</v>
      </c>
      <c r="X16" s="62">
        <f t="shared" si="1"/>
        <v>25</v>
      </c>
      <c r="Y16" s="62">
        <f t="shared" si="1"/>
        <v>25</v>
      </c>
      <c r="Z16" s="63" t="str">
        <f t="shared" si="1"/>
        <v/>
      </c>
      <c r="AA16" s="64">
        <f>SUM(AA10:AA15)</f>
        <v>355.30599999999998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806.0870000000001</v>
      </c>
      <c r="C19" s="72">
        <v>823.4799999999999</v>
      </c>
      <c r="D19" s="72">
        <v>799.40899999999999</v>
      </c>
      <c r="E19" s="72">
        <v>810.58999999999992</v>
      </c>
      <c r="F19" s="72">
        <v>792.02599999999995</v>
      </c>
      <c r="G19" s="72">
        <v>795.31500000000005</v>
      </c>
      <c r="H19" s="72">
        <v>709.23700000000008</v>
      </c>
      <c r="I19" s="72">
        <v>785.35600000000011</v>
      </c>
      <c r="J19" s="72">
        <v>757.88300000000015</v>
      </c>
      <c r="K19" s="72">
        <v>815.39300000000003</v>
      </c>
      <c r="L19" s="72">
        <v>818.51599999999996</v>
      </c>
      <c r="M19" s="72">
        <v>823.69900000000007</v>
      </c>
      <c r="N19" s="72">
        <v>827.89400000000001</v>
      </c>
      <c r="O19" s="72">
        <v>831.51800000000003</v>
      </c>
      <c r="P19" s="72">
        <v>836.23400000000004</v>
      </c>
      <c r="Q19" s="72">
        <v>836.28600000000006</v>
      </c>
      <c r="R19" s="72">
        <v>742.62200000000007</v>
      </c>
      <c r="S19" s="72">
        <v>719.54300000000001</v>
      </c>
      <c r="T19" s="72">
        <v>682.21400000000006</v>
      </c>
      <c r="U19" s="72">
        <v>669.93499999999995</v>
      </c>
      <c r="V19" s="72">
        <v>674.17699999999991</v>
      </c>
      <c r="W19" s="72">
        <v>678.21100000000001</v>
      </c>
      <c r="X19" s="72">
        <v>761.09899999999993</v>
      </c>
      <c r="Y19" s="72">
        <v>766.91800000000001</v>
      </c>
      <c r="Z19" s="73"/>
      <c r="AA19" s="74">
        <f t="shared" ref="AA19:AA25" si="2">SUM(B19:Z19)</f>
        <v>18563.642</v>
      </c>
    </row>
    <row r="20" spans="1:27" ht="24.95" customHeight="1" x14ac:dyDescent="0.2">
      <c r="A20" s="75" t="s">
        <v>15</v>
      </c>
      <c r="B20" s="76">
        <v>1552.61</v>
      </c>
      <c r="C20" s="77">
        <v>1514.1489999999999</v>
      </c>
      <c r="D20" s="77">
        <v>1505.105</v>
      </c>
      <c r="E20" s="77">
        <v>1501.3820000000001</v>
      </c>
      <c r="F20" s="77">
        <v>1530.2239999999999</v>
      </c>
      <c r="G20" s="77">
        <v>1632.68</v>
      </c>
      <c r="H20" s="77">
        <v>1809.0329999999997</v>
      </c>
      <c r="I20" s="77">
        <v>1948.492</v>
      </c>
      <c r="J20" s="77">
        <v>2037.7629999999999</v>
      </c>
      <c r="K20" s="77">
        <v>2034.2809999999999</v>
      </c>
      <c r="L20" s="77">
        <v>2025.086</v>
      </c>
      <c r="M20" s="77">
        <v>1973.3520000000003</v>
      </c>
      <c r="N20" s="77">
        <v>1986.8589999999999</v>
      </c>
      <c r="O20" s="77">
        <v>2003.1240000000003</v>
      </c>
      <c r="P20" s="77">
        <v>1924.0799999999997</v>
      </c>
      <c r="Q20" s="77">
        <v>1889.6489999999999</v>
      </c>
      <c r="R20" s="77">
        <v>1932.9250000000002</v>
      </c>
      <c r="S20" s="77">
        <v>1951.4980000000005</v>
      </c>
      <c r="T20" s="77">
        <v>1919.7580000000003</v>
      </c>
      <c r="U20" s="77">
        <v>1867.6979999999999</v>
      </c>
      <c r="V20" s="77">
        <v>1778.1199999999997</v>
      </c>
      <c r="W20" s="77">
        <v>1619.1790000000001</v>
      </c>
      <c r="X20" s="77">
        <v>1535.8290000000002</v>
      </c>
      <c r="Y20" s="77">
        <v>1506.3410000000001</v>
      </c>
      <c r="Z20" s="78"/>
      <c r="AA20" s="79">
        <f t="shared" si="2"/>
        <v>42979.21699999999</v>
      </c>
    </row>
    <row r="21" spans="1:27" ht="24.95" customHeight="1" x14ac:dyDescent="0.2">
      <c r="A21" s="75" t="s">
        <v>16</v>
      </c>
      <c r="B21" s="80">
        <v>4257.4450000000006</v>
      </c>
      <c r="C21" s="81">
        <v>3983.384</v>
      </c>
      <c r="D21" s="81">
        <v>3786.904</v>
      </c>
      <c r="E21" s="81">
        <v>3654.6579999999999</v>
      </c>
      <c r="F21" s="81">
        <v>3587.4129999999996</v>
      </c>
      <c r="G21" s="81">
        <v>3555.7379999999998</v>
      </c>
      <c r="H21" s="81">
        <v>3811.3140000000003</v>
      </c>
      <c r="I21" s="81">
        <v>4243.0550000000003</v>
      </c>
      <c r="J21" s="81">
        <v>4729.0490000000009</v>
      </c>
      <c r="K21" s="81">
        <v>5017.4470000000001</v>
      </c>
      <c r="L21" s="81">
        <v>5253.3009999999995</v>
      </c>
      <c r="M21" s="81">
        <v>5430.1959999999999</v>
      </c>
      <c r="N21" s="81">
        <v>5605.7579999999998</v>
      </c>
      <c r="O21" s="81">
        <v>5599.6430000000009</v>
      </c>
      <c r="P21" s="81">
        <v>5360.0159999999996</v>
      </c>
      <c r="Q21" s="81">
        <v>5192.4880000000003</v>
      </c>
      <c r="R21" s="81">
        <v>5183.0700000000006</v>
      </c>
      <c r="S21" s="81">
        <v>5192.1400000000003</v>
      </c>
      <c r="T21" s="81">
        <v>5121.2539999999999</v>
      </c>
      <c r="U21" s="81">
        <v>5044.6490000000003</v>
      </c>
      <c r="V21" s="81">
        <v>5076.7640000000001</v>
      </c>
      <c r="W21" s="81">
        <v>4860.9400000000005</v>
      </c>
      <c r="X21" s="81">
        <v>4556.2370000000001</v>
      </c>
      <c r="Y21" s="81">
        <v>4168.3429999999998</v>
      </c>
      <c r="Z21" s="78"/>
      <c r="AA21" s="79">
        <f t="shared" si="2"/>
        <v>112271.20599999999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1100</v>
      </c>
    </row>
    <row r="23" spans="1:27" ht="24.95" customHeight="1" x14ac:dyDescent="0.2">
      <c r="A23" s="85" t="s">
        <v>18</v>
      </c>
      <c r="B23" s="77">
        <v>164</v>
      </c>
      <c r="C23" s="77">
        <v>143.5</v>
      </c>
      <c r="D23" s="77">
        <v>141.5</v>
      </c>
      <c r="E23" s="77">
        <v>141</v>
      </c>
      <c r="F23" s="77">
        <v>141</v>
      </c>
      <c r="G23" s="77">
        <v>138</v>
      </c>
      <c r="H23" s="77">
        <v>131.5</v>
      </c>
      <c r="I23" s="77">
        <v>131.5</v>
      </c>
      <c r="J23" s="77">
        <v>142</v>
      </c>
      <c r="K23" s="77">
        <v>148.5</v>
      </c>
      <c r="L23" s="77">
        <v>160</v>
      </c>
      <c r="M23" s="77">
        <v>156.5</v>
      </c>
      <c r="N23" s="77">
        <v>147</v>
      </c>
      <c r="O23" s="77">
        <v>140.5</v>
      </c>
      <c r="P23" s="77">
        <v>134</v>
      </c>
      <c r="Q23" s="77">
        <v>150</v>
      </c>
      <c r="R23" s="77">
        <v>139.5</v>
      </c>
      <c r="S23" s="77">
        <v>162.5</v>
      </c>
      <c r="T23" s="77">
        <v>164.5</v>
      </c>
      <c r="U23" s="77">
        <v>170.5</v>
      </c>
      <c r="V23" s="77">
        <v>169</v>
      </c>
      <c r="W23" s="77">
        <v>151.5</v>
      </c>
      <c r="X23" s="77">
        <v>144</v>
      </c>
      <c r="Y23" s="77">
        <v>120.5</v>
      </c>
      <c r="Z23" s="77"/>
      <c r="AA23" s="79">
        <f t="shared" si="2"/>
        <v>3532.5</v>
      </c>
    </row>
    <row r="24" spans="1:27" ht="24.95" customHeight="1" x14ac:dyDescent="0.2">
      <c r="A24" s="85" t="s">
        <v>19</v>
      </c>
      <c r="B24" s="77">
        <v>479</v>
      </c>
      <c r="C24" s="77">
        <v>452.99999999999994</v>
      </c>
      <c r="D24" s="77">
        <v>436.99999999999994</v>
      </c>
      <c r="E24" s="77">
        <v>426</v>
      </c>
      <c r="F24" s="77">
        <v>424.99999999999994</v>
      </c>
      <c r="G24" s="77">
        <v>436.99999999999994</v>
      </c>
      <c r="H24" s="77">
        <v>491.00000000000006</v>
      </c>
      <c r="I24" s="77">
        <v>541</v>
      </c>
      <c r="J24" s="77">
        <v>563</v>
      </c>
      <c r="K24" s="77">
        <v>580</v>
      </c>
      <c r="L24" s="77">
        <v>603</v>
      </c>
      <c r="M24" s="77">
        <v>625</v>
      </c>
      <c r="N24" s="77">
        <v>643.99999999999989</v>
      </c>
      <c r="O24" s="77">
        <v>645</v>
      </c>
      <c r="P24" s="77">
        <v>641.99999999999989</v>
      </c>
      <c r="Q24" s="77">
        <v>649</v>
      </c>
      <c r="R24" s="77">
        <v>665</v>
      </c>
      <c r="S24" s="77">
        <v>680.99999999999989</v>
      </c>
      <c r="T24" s="77">
        <v>673.99999999999989</v>
      </c>
      <c r="U24" s="77">
        <v>660</v>
      </c>
      <c r="V24" s="77">
        <v>660</v>
      </c>
      <c r="W24" s="77">
        <v>637</v>
      </c>
      <c r="X24" s="77">
        <v>600</v>
      </c>
      <c r="Y24" s="77">
        <v>532</v>
      </c>
      <c r="Z24" s="77"/>
      <c r="AA24" s="79">
        <f t="shared" si="2"/>
        <v>13749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7259.1420000000007</v>
      </c>
      <c r="C26" s="88">
        <f t="shared" ref="C26:Z26" si="3">IF(LEN(C$2)&gt;0,SUM(C19:C25),"")</f>
        <v>6917.5129999999999</v>
      </c>
      <c r="D26" s="88">
        <f t="shared" si="3"/>
        <v>6669.9179999999997</v>
      </c>
      <c r="E26" s="88">
        <f t="shared" si="3"/>
        <v>6533.6299999999992</v>
      </c>
      <c r="F26" s="88">
        <f t="shared" si="3"/>
        <v>6475.6629999999996</v>
      </c>
      <c r="G26" s="88">
        <f t="shared" si="3"/>
        <v>6558.7330000000002</v>
      </c>
      <c r="H26" s="88">
        <f t="shared" si="3"/>
        <v>6952.0839999999998</v>
      </c>
      <c r="I26" s="88">
        <f t="shared" si="3"/>
        <v>7649.4030000000002</v>
      </c>
      <c r="J26" s="88">
        <f t="shared" si="3"/>
        <v>8229.6950000000015</v>
      </c>
      <c r="K26" s="88">
        <f t="shared" si="3"/>
        <v>8595.6209999999992</v>
      </c>
      <c r="L26" s="88">
        <f t="shared" si="3"/>
        <v>9079.9029999999984</v>
      </c>
      <c r="M26" s="88">
        <f t="shared" si="3"/>
        <v>9228.7469999999994</v>
      </c>
      <c r="N26" s="88">
        <f t="shared" si="3"/>
        <v>9431.5109999999986</v>
      </c>
      <c r="O26" s="88">
        <f t="shared" si="3"/>
        <v>9439.7850000000017</v>
      </c>
      <c r="P26" s="88">
        <f t="shared" si="3"/>
        <v>9116.33</v>
      </c>
      <c r="Q26" s="88">
        <f t="shared" si="3"/>
        <v>8717.4230000000007</v>
      </c>
      <c r="R26" s="88">
        <f t="shared" si="3"/>
        <v>8663.117000000002</v>
      </c>
      <c r="S26" s="88">
        <f t="shared" si="3"/>
        <v>8706.6810000000005</v>
      </c>
      <c r="T26" s="88">
        <f t="shared" si="3"/>
        <v>8561.7260000000006</v>
      </c>
      <c r="U26" s="88">
        <f t="shared" si="3"/>
        <v>8412.7819999999992</v>
      </c>
      <c r="V26" s="88">
        <f t="shared" si="3"/>
        <v>8358.0609999999997</v>
      </c>
      <c r="W26" s="88">
        <f t="shared" si="3"/>
        <v>7946.8300000000008</v>
      </c>
      <c r="X26" s="88">
        <f t="shared" si="3"/>
        <v>7597.165</v>
      </c>
      <c r="Y26" s="88">
        <f t="shared" si="3"/>
        <v>7094.1019999999999</v>
      </c>
      <c r="Z26" s="89" t="str">
        <f t="shared" si="3"/>
        <v/>
      </c>
      <c r="AA26" s="90">
        <f>SUM(AA19:AA25)</f>
        <v>192195.56499999997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707</v>
      </c>
      <c r="C29" s="72">
        <v>660.5</v>
      </c>
      <c r="D29" s="72">
        <v>635.5</v>
      </c>
      <c r="E29" s="72">
        <v>624</v>
      </c>
      <c r="F29" s="72">
        <v>623</v>
      </c>
      <c r="G29" s="72">
        <v>632</v>
      </c>
      <c r="H29" s="72">
        <v>679.5</v>
      </c>
      <c r="I29" s="72">
        <v>739.5</v>
      </c>
      <c r="J29" s="72">
        <v>772</v>
      </c>
      <c r="K29" s="72">
        <v>815.5</v>
      </c>
      <c r="L29" s="72">
        <v>855</v>
      </c>
      <c r="M29" s="72">
        <v>876.5</v>
      </c>
      <c r="N29" s="72">
        <v>886</v>
      </c>
      <c r="O29" s="72">
        <v>880.5</v>
      </c>
      <c r="P29" s="72">
        <v>846</v>
      </c>
      <c r="Q29" s="72">
        <v>866</v>
      </c>
      <c r="R29" s="72">
        <v>861.5</v>
      </c>
      <c r="S29" s="72">
        <v>900.5</v>
      </c>
      <c r="T29" s="72">
        <v>895.5</v>
      </c>
      <c r="U29" s="72">
        <v>887.5</v>
      </c>
      <c r="V29" s="72">
        <v>886</v>
      </c>
      <c r="W29" s="72">
        <v>852.5</v>
      </c>
      <c r="X29" s="72">
        <v>801</v>
      </c>
      <c r="Y29" s="72">
        <v>709.5</v>
      </c>
      <c r="Z29" s="73"/>
      <c r="AA29" s="74">
        <f>SUM(B29:Z29)</f>
        <v>18892.5</v>
      </c>
    </row>
    <row r="30" spans="1:27" ht="24.95" customHeight="1" x14ac:dyDescent="0.2">
      <c r="A30" s="75" t="s">
        <v>24</v>
      </c>
      <c r="B30" s="76">
        <v>6603.1419999999998</v>
      </c>
      <c r="C30" s="77">
        <v>6308.0129999999999</v>
      </c>
      <c r="D30" s="77">
        <v>6068.4179999999997</v>
      </c>
      <c r="E30" s="77">
        <v>5943.63</v>
      </c>
      <c r="F30" s="77">
        <v>5886.6629999999996</v>
      </c>
      <c r="G30" s="77">
        <v>5960.0720000000001</v>
      </c>
      <c r="H30" s="77">
        <v>6301.1350000000002</v>
      </c>
      <c r="I30" s="77">
        <v>7002.9750000000004</v>
      </c>
      <c r="J30" s="77">
        <v>7622.7839999999997</v>
      </c>
      <c r="K30" s="77">
        <v>7956.1210000000001</v>
      </c>
      <c r="L30" s="77">
        <v>8457.9030000000002</v>
      </c>
      <c r="M30" s="77">
        <v>8588.2469999999994</v>
      </c>
      <c r="N30" s="77">
        <v>8836.5110000000004</v>
      </c>
      <c r="O30" s="77">
        <v>8909.2849999999999</v>
      </c>
      <c r="P30" s="77">
        <v>8603.9969999999994</v>
      </c>
      <c r="Q30" s="77">
        <v>8080.4229999999998</v>
      </c>
      <c r="R30" s="77">
        <v>7992.1949999999997</v>
      </c>
      <c r="S30" s="77">
        <v>7977.442</v>
      </c>
      <c r="T30" s="77">
        <v>7890.933</v>
      </c>
      <c r="U30" s="77">
        <v>7766.991</v>
      </c>
      <c r="V30" s="77">
        <v>7714.0609999999997</v>
      </c>
      <c r="W30" s="77">
        <v>7336.33</v>
      </c>
      <c r="X30" s="77">
        <v>7005.165</v>
      </c>
      <c r="Y30" s="77">
        <v>6518.6019999999999</v>
      </c>
      <c r="Z30" s="78"/>
      <c r="AA30" s="79">
        <f>SUM(B30:Z30)</f>
        <v>177331.038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7310.1419999999998</v>
      </c>
      <c r="C32" s="62">
        <f t="shared" ref="C32:Z32" si="4">IF(LEN(C$2)&gt;0,SUM(C29:C31),"")</f>
        <v>6968.5129999999999</v>
      </c>
      <c r="D32" s="62">
        <f t="shared" si="4"/>
        <v>6703.9179999999997</v>
      </c>
      <c r="E32" s="62">
        <f t="shared" si="4"/>
        <v>6567.63</v>
      </c>
      <c r="F32" s="62">
        <f t="shared" si="4"/>
        <v>6509.6629999999996</v>
      </c>
      <c r="G32" s="62">
        <f t="shared" si="4"/>
        <v>6592.0720000000001</v>
      </c>
      <c r="H32" s="62">
        <f t="shared" si="4"/>
        <v>6980.6350000000002</v>
      </c>
      <c r="I32" s="62">
        <f t="shared" si="4"/>
        <v>7742.4750000000004</v>
      </c>
      <c r="J32" s="62">
        <f t="shared" si="4"/>
        <v>8394.7839999999997</v>
      </c>
      <c r="K32" s="62">
        <f t="shared" si="4"/>
        <v>8771.6209999999992</v>
      </c>
      <c r="L32" s="62">
        <f t="shared" si="4"/>
        <v>9312.9030000000002</v>
      </c>
      <c r="M32" s="62">
        <f t="shared" si="4"/>
        <v>9464.7469999999994</v>
      </c>
      <c r="N32" s="62">
        <f t="shared" si="4"/>
        <v>9722.5110000000004</v>
      </c>
      <c r="O32" s="62">
        <f t="shared" si="4"/>
        <v>9789.7849999999999</v>
      </c>
      <c r="P32" s="62">
        <f t="shared" si="4"/>
        <v>9449.9969999999994</v>
      </c>
      <c r="Q32" s="62">
        <f t="shared" si="4"/>
        <v>8946.4229999999989</v>
      </c>
      <c r="R32" s="62">
        <f t="shared" si="4"/>
        <v>8853.6949999999997</v>
      </c>
      <c r="S32" s="62">
        <f t="shared" si="4"/>
        <v>8877.9419999999991</v>
      </c>
      <c r="T32" s="62">
        <f t="shared" si="4"/>
        <v>8786.4330000000009</v>
      </c>
      <c r="U32" s="62">
        <f t="shared" si="4"/>
        <v>8654.491</v>
      </c>
      <c r="V32" s="62">
        <f t="shared" si="4"/>
        <v>8600.0609999999997</v>
      </c>
      <c r="W32" s="62">
        <f t="shared" si="4"/>
        <v>8188.83</v>
      </c>
      <c r="X32" s="62">
        <f t="shared" si="4"/>
        <v>7806.165</v>
      </c>
      <c r="Y32" s="62">
        <f t="shared" si="4"/>
        <v>7228.1019999999999</v>
      </c>
      <c r="Z32" s="63" t="str">
        <f t="shared" si="4"/>
        <v/>
      </c>
      <c r="AA32" s="64">
        <f>SUM(AA29:AA31)</f>
        <v>196223.538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>
        <v>26</v>
      </c>
      <c r="C36" s="99">
        <v>26</v>
      </c>
      <c r="D36" s="99">
        <v>9</v>
      </c>
      <c r="E36" s="99">
        <v>9</v>
      </c>
      <c r="F36" s="99">
        <v>9</v>
      </c>
      <c r="G36" s="99">
        <v>9</v>
      </c>
      <c r="H36" s="99">
        <v>9</v>
      </c>
      <c r="I36" s="99">
        <v>84</v>
      </c>
      <c r="J36" s="99">
        <v>162</v>
      </c>
      <c r="K36" s="99">
        <v>176</v>
      </c>
      <c r="L36" s="99">
        <v>178</v>
      </c>
      <c r="M36" s="99">
        <v>178</v>
      </c>
      <c r="N36" s="99">
        <v>178</v>
      </c>
      <c r="O36" s="99">
        <v>178</v>
      </c>
      <c r="P36" s="99">
        <v>177</v>
      </c>
      <c r="Q36" s="99">
        <v>179</v>
      </c>
      <c r="R36" s="99">
        <v>182</v>
      </c>
      <c r="S36" s="99">
        <v>153</v>
      </c>
      <c r="T36" s="99">
        <v>202</v>
      </c>
      <c r="U36" s="99">
        <v>217</v>
      </c>
      <c r="V36" s="99">
        <v>217</v>
      </c>
      <c r="W36" s="99">
        <v>217</v>
      </c>
      <c r="X36" s="99">
        <v>184</v>
      </c>
      <c r="Y36" s="99">
        <v>109</v>
      </c>
      <c r="Z36" s="100"/>
      <c r="AA36" s="79">
        <f t="shared" si="5"/>
        <v>3068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32.799999999999997</v>
      </c>
      <c r="I37" s="99"/>
      <c r="J37" s="99">
        <v>42.5</v>
      </c>
      <c r="K37" s="99">
        <v>69.900000000000006</v>
      </c>
      <c r="L37" s="99"/>
      <c r="M37" s="99"/>
      <c r="N37" s="99"/>
      <c r="O37" s="99"/>
      <c r="P37" s="99"/>
      <c r="Q37" s="99"/>
      <c r="R37" s="99">
        <v>177.4</v>
      </c>
      <c r="S37" s="99"/>
      <c r="T37" s="99">
        <v>487.5</v>
      </c>
      <c r="U37" s="99">
        <v>462.7</v>
      </c>
      <c r="V37" s="99">
        <v>500</v>
      </c>
      <c r="W37" s="99">
        <v>500</v>
      </c>
      <c r="X37" s="99">
        <v>479.8</v>
      </c>
      <c r="Y37" s="99"/>
      <c r="Z37" s="100"/>
      <c r="AA37" s="79">
        <f t="shared" si="5"/>
        <v>2752.6000000000004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55</v>
      </c>
      <c r="M38" s="99">
        <v>58</v>
      </c>
      <c r="N38" s="99">
        <v>113</v>
      </c>
      <c r="O38" s="99">
        <v>172</v>
      </c>
      <c r="P38" s="99">
        <v>156.667</v>
      </c>
      <c r="Q38" s="99">
        <v>50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604.66700000000003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26</v>
      </c>
      <c r="C40" s="88">
        <f t="shared" ref="C40:Z40" si="6">IF(LEN(C$2)&gt;0,SUM(C35:C39),"")</f>
        <v>26</v>
      </c>
      <c r="D40" s="88">
        <f t="shared" si="6"/>
        <v>9</v>
      </c>
      <c r="E40" s="88">
        <f t="shared" si="6"/>
        <v>9</v>
      </c>
      <c r="F40" s="88">
        <f t="shared" si="6"/>
        <v>9</v>
      </c>
      <c r="G40" s="88">
        <f t="shared" si="6"/>
        <v>9</v>
      </c>
      <c r="H40" s="88">
        <f t="shared" si="6"/>
        <v>41.8</v>
      </c>
      <c r="I40" s="88">
        <f t="shared" si="6"/>
        <v>84</v>
      </c>
      <c r="J40" s="88">
        <f t="shared" si="6"/>
        <v>204.5</v>
      </c>
      <c r="K40" s="88">
        <f t="shared" si="6"/>
        <v>245.9</v>
      </c>
      <c r="L40" s="88">
        <f t="shared" si="6"/>
        <v>233</v>
      </c>
      <c r="M40" s="88">
        <f t="shared" si="6"/>
        <v>236</v>
      </c>
      <c r="N40" s="88">
        <f t="shared" si="6"/>
        <v>291</v>
      </c>
      <c r="O40" s="88">
        <f t="shared" si="6"/>
        <v>350</v>
      </c>
      <c r="P40" s="88">
        <f t="shared" si="6"/>
        <v>333.66700000000003</v>
      </c>
      <c r="Q40" s="88">
        <f t="shared" si="6"/>
        <v>229</v>
      </c>
      <c r="R40" s="88">
        <f t="shared" si="6"/>
        <v>359.4</v>
      </c>
      <c r="S40" s="88">
        <f t="shared" si="6"/>
        <v>153</v>
      </c>
      <c r="T40" s="88">
        <f t="shared" si="6"/>
        <v>689.5</v>
      </c>
      <c r="U40" s="88">
        <f t="shared" si="6"/>
        <v>679.7</v>
      </c>
      <c r="V40" s="88">
        <f t="shared" si="6"/>
        <v>717</v>
      </c>
      <c r="W40" s="88">
        <f t="shared" si="6"/>
        <v>717</v>
      </c>
      <c r="X40" s="88">
        <f t="shared" si="6"/>
        <v>663.8</v>
      </c>
      <c r="Y40" s="88">
        <f t="shared" si="6"/>
        <v>109</v>
      </c>
      <c r="Z40" s="89" t="str">
        <f t="shared" si="6"/>
        <v/>
      </c>
      <c r="AA40" s="90">
        <f t="shared" si="5"/>
        <v>6425.2670000000007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32.799999999999997</v>
      </c>
      <c r="I45" s="99"/>
      <c r="J45" s="99">
        <v>42.5</v>
      </c>
      <c r="K45" s="99">
        <v>69.900000000000006</v>
      </c>
      <c r="L45" s="99"/>
      <c r="M45" s="99"/>
      <c r="N45" s="99"/>
      <c r="O45" s="99"/>
      <c r="P45" s="99"/>
      <c r="Q45" s="99"/>
      <c r="R45" s="99">
        <v>177.4</v>
      </c>
      <c r="S45" s="99"/>
      <c r="T45" s="99">
        <v>487.5</v>
      </c>
      <c r="U45" s="99">
        <v>462.7</v>
      </c>
      <c r="V45" s="99">
        <v>500</v>
      </c>
      <c r="W45" s="99">
        <v>500</v>
      </c>
      <c r="X45" s="99">
        <v>479.8</v>
      </c>
      <c r="Y45" s="99"/>
      <c r="Z45" s="100"/>
      <c r="AA45" s="79">
        <f t="shared" si="7"/>
        <v>2752.6000000000004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182.8</v>
      </c>
      <c r="I49" s="88">
        <f t="shared" si="8"/>
        <v>150</v>
      </c>
      <c r="J49" s="88">
        <f t="shared" si="8"/>
        <v>192.5</v>
      </c>
      <c r="K49" s="88">
        <f t="shared" si="8"/>
        <v>219.9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327.39999999999998</v>
      </c>
      <c r="S49" s="88">
        <f t="shared" si="8"/>
        <v>150</v>
      </c>
      <c r="T49" s="88">
        <f t="shared" si="8"/>
        <v>637.5</v>
      </c>
      <c r="U49" s="88">
        <f t="shared" si="8"/>
        <v>612.70000000000005</v>
      </c>
      <c r="V49" s="88">
        <f t="shared" si="8"/>
        <v>650</v>
      </c>
      <c r="W49" s="88">
        <f t="shared" si="8"/>
        <v>650</v>
      </c>
      <c r="X49" s="88">
        <f t="shared" si="8"/>
        <v>629.79999999999995</v>
      </c>
      <c r="Y49" s="88">
        <f t="shared" si="8"/>
        <v>150</v>
      </c>
      <c r="Z49" s="89" t="str">
        <f t="shared" si="8"/>
        <v/>
      </c>
      <c r="AA49" s="90">
        <f t="shared" si="7"/>
        <v>6352.6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7310.1420000000007</v>
      </c>
      <c r="C52" s="88">
        <f t="shared" ref="C52:Z52" si="10">IF(LEN(C$2)&gt;0,SUM(C10:C15)+C26+C40,"")</f>
        <v>6968.5129999999999</v>
      </c>
      <c r="D52" s="88">
        <f t="shared" si="10"/>
        <v>6703.9179999999997</v>
      </c>
      <c r="E52" s="88">
        <f t="shared" si="10"/>
        <v>6567.6299999999992</v>
      </c>
      <c r="F52" s="88">
        <f t="shared" si="10"/>
        <v>6509.6629999999996</v>
      </c>
      <c r="G52" s="88">
        <f t="shared" si="10"/>
        <v>6592.0720000000001</v>
      </c>
      <c r="H52" s="88">
        <f t="shared" si="10"/>
        <v>7013.4350000000004</v>
      </c>
      <c r="I52" s="88">
        <f t="shared" si="10"/>
        <v>7742.4750000000004</v>
      </c>
      <c r="J52" s="88">
        <f t="shared" si="10"/>
        <v>8437.2840000000015</v>
      </c>
      <c r="K52" s="88">
        <f t="shared" si="10"/>
        <v>8841.5209999999988</v>
      </c>
      <c r="L52" s="88">
        <f t="shared" si="10"/>
        <v>9312.9029999999984</v>
      </c>
      <c r="M52" s="88">
        <f t="shared" si="10"/>
        <v>9464.7469999999994</v>
      </c>
      <c r="N52" s="88">
        <f t="shared" si="10"/>
        <v>9722.5109999999986</v>
      </c>
      <c r="O52" s="88">
        <f t="shared" si="10"/>
        <v>9789.7850000000017</v>
      </c>
      <c r="P52" s="88">
        <f t="shared" si="10"/>
        <v>9449.9969999999994</v>
      </c>
      <c r="Q52" s="88">
        <f t="shared" si="10"/>
        <v>8946.4230000000007</v>
      </c>
      <c r="R52" s="88">
        <f t="shared" si="10"/>
        <v>9031.0950000000012</v>
      </c>
      <c r="S52" s="88">
        <f t="shared" si="10"/>
        <v>8877.9420000000009</v>
      </c>
      <c r="T52" s="88">
        <f t="shared" si="10"/>
        <v>9273.9330000000009</v>
      </c>
      <c r="U52" s="88">
        <f t="shared" si="10"/>
        <v>9117.1910000000007</v>
      </c>
      <c r="V52" s="88">
        <f t="shared" si="10"/>
        <v>9100.0609999999997</v>
      </c>
      <c r="W52" s="88">
        <f t="shared" si="10"/>
        <v>8688.8300000000017</v>
      </c>
      <c r="X52" s="88">
        <f t="shared" si="10"/>
        <v>8285.9650000000001</v>
      </c>
      <c r="Y52" s="88">
        <f t="shared" si="10"/>
        <v>7228.1019999999999</v>
      </c>
      <c r="Z52" s="89" t="str">
        <f t="shared" si="10"/>
        <v/>
      </c>
      <c r="AA52" s="104">
        <f>SUM(B52:Z52)</f>
        <v>198976.13800000001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-410.4</v>
      </c>
      <c r="C4" s="18">
        <v>-800</v>
      </c>
      <c r="D4" s="18">
        <v>-800</v>
      </c>
      <c r="E4" s="18">
        <v>-800</v>
      </c>
      <c r="F4" s="18">
        <v>-664.6</v>
      </c>
      <c r="G4" s="18">
        <v>-349.5</v>
      </c>
      <c r="H4" s="18">
        <v>32.799999999999997</v>
      </c>
      <c r="I4" s="18">
        <v>-115.4</v>
      </c>
      <c r="J4" s="18">
        <v>42.5</v>
      </c>
      <c r="K4" s="18">
        <v>69.900000000000006</v>
      </c>
      <c r="L4" s="18">
        <v>-363.7</v>
      </c>
      <c r="M4" s="18">
        <v>-234</v>
      </c>
      <c r="N4" s="18">
        <v>-414.6</v>
      </c>
      <c r="O4" s="18">
        <v>-578</v>
      </c>
      <c r="P4" s="18">
        <v>-475.8</v>
      </c>
      <c r="Q4" s="18">
        <v>-195.8</v>
      </c>
      <c r="R4" s="18">
        <v>177.4</v>
      </c>
      <c r="S4" s="18">
        <v>-226.8</v>
      </c>
      <c r="T4" s="18">
        <v>487.5</v>
      </c>
      <c r="U4" s="18">
        <v>462.7</v>
      </c>
      <c r="V4" s="18">
        <v>500</v>
      </c>
      <c r="W4" s="18">
        <v>500</v>
      </c>
      <c r="X4" s="18">
        <v>479.8</v>
      </c>
      <c r="Y4" s="18">
        <v>-183.1</v>
      </c>
      <c r="Z4" s="19"/>
      <c r="AA4" s="111">
        <f>SUM(B4:Z4)</f>
        <v>-3859.1000000000008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101.31</v>
      </c>
      <c r="C7" s="117">
        <v>102.92</v>
      </c>
      <c r="D7" s="117">
        <v>90.37</v>
      </c>
      <c r="E7" s="117">
        <v>82.88</v>
      </c>
      <c r="F7" s="117">
        <v>78.260000000000005</v>
      </c>
      <c r="G7" s="117">
        <v>93.7</v>
      </c>
      <c r="H7" s="117">
        <v>104.89</v>
      </c>
      <c r="I7" s="117">
        <v>101.29</v>
      </c>
      <c r="J7" s="117">
        <v>93.86</v>
      </c>
      <c r="K7" s="117">
        <v>83.43</v>
      </c>
      <c r="L7" s="117">
        <v>73.260000000000005</v>
      </c>
      <c r="M7" s="117">
        <v>72.989999999999995</v>
      </c>
      <c r="N7" s="117">
        <v>63.23</v>
      </c>
      <c r="O7" s="117">
        <v>50.29</v>
      </c>
      <c r="P7" s="117">
        <v>63.03</v>
      </c>
      <c r="Q7" s="117">
        <v>79.099999999999994</v>
      </c>
      <c r="R7" s="117">
        <v>98.46</v>
      </c>
      <c r="S7" s="117">
        <v>101.56</v>
      </c>
      <c r="T7" s="117">
        <v>148.77000000000001</v>
      </c>
      <c r="U7" s="117">
        <v>136.61000000000001</v>
      </c>
      <c r="V7" s="117">
        <v>130.56</v>
      </c>
      <c r="W7" s="117">
        <v>103.25</v>
      </c>
      <c r="X7" s="117">
        <v>148.77000000000001</v>
      </c>
      <c r="Y7" s="117">
        <v>103.88</v>
      </c>
      <c r="Z7" s="118"/>
      <c r="AA7" s="119">
        <f>IF(SUM(B7:Z7)&lt;&gt;0,AVERAGEIF(B7:Z7,"&lt;&gt;"""),"")</f>
        <v>96.111249999999998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410.4</v>
      </c>
      <c r="C13" s="129">
        <v>800</v>
      </c>
      <c r="D13" s="129">
        <v>800</v>
      </c>
      <c r="E13" s="129">
        <v>800</v>
      </c>
      <c r="F13" s="129">
        <v>664.6</v>
      </c>
      <c r="G13" s="129">
        <v>349.5</v>
      </c>
      <c r="H13" s="129"/>
      <c r="I13" s="129">
        <v>115.4</v>
      </c>
      <c r="J13" s="129"/>
      <c r="K13" s="129"/>
      <c r="L13" s="129">
        <v>363.7</v>
      </c>
      <c r="M13" s="129">
        <v>234</v>
      </c>
      <c r="N13" s="129">
        <v>414.6</v>
      </c>
      <c r="O13" s="129">
        <v>578</v>
      </c>
      <c r="P13" s="129">
        <v>475.8</v>
      </c>
      <c r="Q13" s="129">
        <v>195.8</v>
      </c>
      <c r="R13" s="129"/>
      <c r="S13" s="129">
        <v>226.8</v>
      </c>
      <c r="T13" s="129"/>
      <c r="U13" s="129"/>
      <c r="V13" s="129"/>
      <c r="W13" s="129"/>
      <c r="X13" s="129"/>
      <c r="Y13" s="130">
        <v>183.1</v>
      </c>
      <c r="Z13" s="131"/>
      <c r="AA13" s="132">
        <f t="shared" si="0"/>
        <v>6611.7000000000016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410.4</v>
      </c>
      <c r="C16" s="135">
        <f t="shared" si="1"/>
        <v>800</v>
      </c>
      <c r="D16" s="135">
        <f t="shared" si="1"/>
        <v>800</v>
      </c>
      <c r="E16" s="135">
        <f t="shared" si="1"/>
        <v>800</v>
      </c>
      <c r="F16" s="135">
        <f t="shared" si="1"/>
        <v>664.6</v>
      </c>
      <c r="G16" s="135">
        <f t="shared" si="1"/>
        <v>349.5</v>
      </c>
      <c r="H16" s="135">
        <f t="shared" si="1"/>
        <v>0</v>
      </c>
      <c r="I16" s="135">
        <f t="shared" si="1"/>
        <v>115.4</v>
      </c>
      <c r="J16" s="135">
        <f t="shared" si="1"/>
        <v>0</v>
      </c>
      <c r="K16" s="135">
        <f t="shared" si="1"/>
        <v>0</v>
      </c>
      <c r="L16" s="135">
        <f t="shared" si="1"/>
        <v>363.7</v>
      </c>
      <c r="M16" s="135">
        <f t="shared" si="1"/>
        <v>234</v>
      </c>
      <c r="N16" s="135">
        <f t="shared" si="1"/>
        <v>414.6</v>
      </c>
      <c r="O16" s="135">
        <f t="shared" si="1"/>
        <v>578</v>
      </c>
      <c r="P16" s="135">
        <f t="shared" si="1"/>
        <v>475.8</v>
      </c>
      <c r="Q16" s="135">
        <f t="shared" si="1"/>
        <v>195.8</v>
      </c>
      <c r="R16" s="135">
        <f t="shared" si="1"/>
        <v>0</v>
      </c>
      <c r="S16" s="135">
        <f t="shared" si="1"/>
        <v>226.8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183.1</v>
      </c>
      <c r="Z16" s="136" t="str">
        <f t="shared" si="1"/>
        <v/>
      </c>
      <c r="AA16" s="90">
        <f t="shared" si="0"/>
        <v>6611.7000000000016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32.799999999999997</v>
      </c>
      <c r="I21" s="129"/>
      <c r="J21" s="129">
        <v>42.5</v>
      </c>
      <c r="K21" s="129">
        <v>69.900000000000006</v>
      </c>
      <c r="L21" s="129"/>
      <c r="M21" s="129"/>
      <c r="N21" s="129"/>
      <c r="O21" s="129"/>
      <c r="P21" s="129"/>
      <c r="Q21" s="129"/>
      <c r="R21" s="129">
        <v>177.4</v>
      </c>
      <c r="S21" s="129"/>
      <c r="T21" s="129">
        <v>487.5</v>
      </c>
      <c r="U21" s="129">
        <v>462.7</v>
      </c>
      <c r="V21" s="129">
        <v>500</v>
      </c>
      <c r="W21" s="129">
        <v>500</v>
      </c>
      <c r="X21" s="129">
        <v>479.8</v>
      </c>
      <c r="Y21" s="130"/>
      <c r="Z21" s="131"/>
      <c r="AA21" s="132">
        <f t="shared" si="2"/>
        <v>2752.6000000000004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32.799999999999997</v>
      </c>
      <c r="I24" s="135">
        <f t="shared" si="3"/>
        <v>0</v>
      </c>
      <c r="J24" s="135">
        <f t="shared" si="3"/>
        <v>42.5</v>
      </c>
      <c r="K24" s="135">
        <f t="shared" si="3"/>
        <v>69.900000000000006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177.4</v>
      </c>
      <c r="S24" s="135">
        <f t="shared" si="3"/>
        <v>0</v>
      </c>
      <c r="T24" s="135">
        <f t="shared" si="3"/>
        <v>487.5</v>
      </c>
      <c r="U24" s="135">
        <f t="shared" si="3"/>
        <v>462.7</v>
      </c>
      <c r="V24" s="135">
        <f t="shared" si="3"/>
        <v>500</v>
      </c>
      <c r="W24" s="135">
        <f t="shared" si="3"/>
        <v>500</v>
      </c>
      <c r="X24" s="135">
        <f t="shared" si="3"/>
        <v>479.8</v>
      </c>
      <c r="Y24" s="135">
        <f t="shared" si="3"/>
        <v>0</v>
      </c>
      <c r="Z24" s="136" t="str">
        <f t="shared" si="3"/>
        <v/>
      </c>
      <c r="AA24" s="90">
        <f t="shared" si="2"/>
        <v>2752.6000000000004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2025-07-30T11:08:36Z</dcterms:created>
  <dcterms:modified xsi:type="dcterms:W3CDTF">2025-07-30T11:08:37Z</dcterms:modified>
</cp:coreProperties>
</file>