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0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<sst xmlns="http://schemas.openxmlformats.org/spreadsheetml/2006/main" count="119" uniqueCount="54">
  <si>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29/07/2025 14:09:43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</si>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</sst>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47-4129-ACCB-F0197B832F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47-4129-ACCB-F0197B832F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547-4129-ACCB-F0197B832F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547-4129-ACCB-F0197B832F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547-4129-ACCB-F0197B832F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47-4129-ACCB-F0197B832F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547-4129-ACCB-F0197B832F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547-4129-ACCB-F0197B832F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307</c:v>
                </c:pt>
                <c:pt idx="1">
                  <c:v>282</c:v>
                </c:pt>
                <c:pt idx="2">
                  <c:v>266</c:v>
                </c:pt>
                <c:pt idx="3">
                  <c:v>254</c:v>
                </c:pt>
                <c:pt idx="4">
                  <c:v>255</c:v>
                </c:pt>
                <c:pt idx="5">
                  <c:v>268</c:v>
                </c:pt>
                <c:pt idx="6">
                  <c:v>323</c:v>
                </c:pt>
                <c:pt idx="7">
                  <c:v>390</c:v>
                </c:pt>
                <c:pt idx="8">
                  <c:v>431</c:v>
                </c:pt>
                <c:pt idx="9">
                  <c:v>449</c:v>
                </c:pt>
                <c:pt idx="10">
                  <c:v>450</c:v>
                </c:pt>
                <c:pt idx="11">
                  <c:v>458</c:v>
                </c:pt>
                <c:pt idx="12">
                  <c:v>472</c:v>
                </c:pt>
                <c:pt idx="13">
                  <c:v>469</c:v>
                </c:pt>
                <c:pt idx="14">
                  <c:v>464</c:v>
                </c:pt>
                <c:pt idx="15">
                  <c:v>476</c:v>
                </c:pt>
                <c:pt idx="16">
                  <c:v>500</c:v>
                </c:pt>
                <c:pt idx="17">
                  <c:v>528</c:v>
                </c:pt>
                <c:pt idx="18">
                  <c:v>533</c:v>
                </c:pt>
                <c:pt idx="19">
                  <c:v>516</c:v>
                </c:pt>
                <c:pt idx="20">
                  <c:v>502</c:v>
                </c:pt>
                <c:pt idx="21">
                  <c:v>471</c:v>
                </c:pt>
                <c:pt idx="22">
                  <c:v>433</c:v>
                </c:pt>
                <c:pt idx="23">
                  <c:v>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547-4129-ACCB-F0197B832F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4297.8999999999996</c:v>
                </c:pt>
                <c:pt idx="1">
                  <c:v>3917.4810000000002</c:v>
                </c:pt>
                <c:pt idx="2">
                  <c:v>3676.875</c:v>
                </c:pt>
                <c:pt idx="3">
                  <c:v>3543.529</c:v>
                </c:pt>
                <c:pt idx="4">
                  <c:v>3646.616</c:v>
                </c:pt>
                <c:pt idx="5">
                  <c:v>3656.9</c:v>
                </c:pt>
                <c:pt idx="6">
                  <c:v>3908.7580000000003</c:v>
                </c:pt>
                <c:pt idx="7">
                  <c:v>3816.569</c:v>
                </c:pt>
                <c:pt idx="8">
                  <c:v>3392.1090000000004</c:v>
                </c:pt>
                <c:pt idx="9">
                  <c:v>2781.3230000000003</c:v>
                </c:pt>
                <c:pt idx="10">
                  <c:v>2416.9</c:v>
                </c:pt>
                <c:pt idx="11">
                  <c:v>2138.0480000000002</c:v>
                </c:pt>
                <c:pt idx="12">
                  <c:v>1976.9</c:v>
                </c:pt>
                <c:pt idx="13">
                  <c:v>1976.9</c:v>
                </c:pt>
                <c:pt idx="14">
                  <c:v>2126.9</c:v>
                </c:pt>
                <c:pt idx="15">
                  <c:v>2437.9</c:v>
                </c:pt>
                <c:pt idx="16">
                  <c:v>3516.105</c:v>
                </c:pt>
                <c:pt idx="17">
                  <c:v>4070.2190000000001</c:v>
                </c:pt>
                <c:pt idx="18">
                  <c:v>4833.8590000000004</c:v>
                </c:pt>
                <c:pt idx="19">
                  <c:v>5096.4040000000005</c:v>
                </c:pt>
                <c:pt idx="20">
                  <c:v>5132.8909999999996</c:v>
                </c:pt>
                <c:pt idx="21">
                  <c:v>5148.473</c:v>
                </c:pt>
                <c:pt idx="22">
                  <c:v>5237.9230000000007</c:v>
                </c:pt>
                <c:pt idx="23">
                  <c:v>4762.3050000000003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47-4129-ACCB-F0197B832F2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898.9</c:v>
                </c:pt>
                <c:pt idx="1">
                  <c:v>1162.5</c:v>
                </c:pt>
                <c:pt idx="2">
                  <c:v>1237</c:v>
                </c:pt>
                <c:pt idx="3">
                  <c:v>1237</c:v>
                </c:pt>
                <c:pt idx="4">
                  <c:v>1081.5999999999999</c:v>
                </c:pt>
                <c:pt idx="5">
                  <c:v>1117.3</c:v>
                </c:pt>
                <c:pt idx="6">
                  <c:v>741.8</c:v>
                </c:pt>
                <c:pt idx="7">
                  <c:v>377</c:v>
                </c:pt>
                <c:pt idx="8">
                  <c:v>166</c:v>
                </c:pt>
                <c:pt idx="9">
                  <c:v>115</c:v>
                </c:pt>
                <c:pt idx="10">
                  <c:v>173</c:v>
                </c:pt>
                <c:pt idx="11">
                  <c:v>235</c:v>
                </c:pt>
                <c:pt idx="12">
                  <c:v>244</c:v>
                </c:pt>
                <c:pt idx="13">
                  <c:v>433.7</c:v>
                </c:pt>
                <c:pt idx="14">
                  <c:v>712.2</c:v>
                </c:pt>
                <c:pt idx="15">
                  <c:v>1054</c:v>
                </c:pt>
                <c:pt idx="16">
                  <c:v>857</c:v>
                </c:pt>
                <c:pt idx="17">
                  <c:v>1113</c:v>
                </c:pt>
                <c:pt idx="18">
                  <c:v>581.6</c:v>
                </c:pt>
                <c:pt idx="19">
                  <c:v>381.4</c:v>
                </c:pt>
                <c:pt idx="20">
                  <c:v>279</c:v>
                </c:pt>
                <c:pt idx="21">
                  <c:v>273</c:v>
                </c:pt>
                <c:pt idx="22">
                  <c:v>383.9</c:v>
                </c:pt>
                <c:pt idx="23">
                  <c:v>840.4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47-4129-ACCB-F0197B832F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1593.8500000000001</c:v>
                </c:pt>
                <c:pt idx="1">
                  <c:v>1523.2649999999996</c:v>
                </c:pt>
                <c:pt idx="2">
                  <c:v>1474.6020000000001</c:v>
                </c:pt>
                <c:pt idx="3">
                  <c:v>1408.1159999999998</c:v>
                </c:pt>
                <c:pt idx="4">
                  <c:v>1374.335</c:v>
                </c:pt>
                <c:pt idx="5">
                  <c:v>1396.163</c:v>
                </c:pt>
                <c:pt idx="6">
                  <c:v>1868.6210000000003</c:v>
                </c:pt>
                <c:pt idx="7">
                  <c:v>3102.5319999999997</c:v>
                </c:pt>
                <c:pt idx="8">
                  <c:v>4680.2590000000009</c:v>
                </c:pt>
                <c:pt idx="9">
                  <c:v>5962.4970000000003</c:v>
                </c:pt>
                <c:pt idx="10">
                  <c:v>6872.634</c:v>
                </c:pt>
                <c:pt idx="11">
                  <c:v>7283.8699999999981</c:v>
                </c:pt>
                <c:pt idx="12">
                  <c:v>7320.7330000000002</c:v>
                </c:pt>
                <c:pt idx="13">
                  <c:v>7051.7079999999987</c:v>
                </c:pt>
                <c:pt idx="14">
                  <c:v>6475.666000000002</c:v>
                </c:pt>
                <c:pt idx="15">
                  <c:v>5550.5789999999988</c:v>
                </c:pt>
                <c:pt idx="16">
                  <c:v>4336.1730000000007</c:v>
                </c:pt>
                <c:pt idx="17">
                  <c:v>2996.433</c:v>
                </c:pt>
                <c:pt idx="18">
                  <c:v>1733.481</c:v>
                </c:pt>
                <c:pt idx="19">
                  <c:v>1147.1699999999996</c:v>
                </c:pt>
                <c:pt idx="20">
                  <c:v>1018.4009999999998</c:v>
                </c:pt>
                <c:pt idx="21">
                  <c:v>994.00400000000002</c:v>
                </c:pt>
                <c:pt idx="22">
                  <c:v>977.87200000000007</c:v>
                </c:pt>
                <c:pt idx="23">
                  <c:v>1011.3820000000001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47-4129-ACCB-F0197B832F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23</c:v>
                </c:pt>
                <c:pt idx="1">
                  <c:v>23</c:v>
                </c:pt>
                <c:pt idx="2">
                  <c:v>22</c:v>
                </c:pt>
                <c:pt idx="3">
                  <c:v>22</c:v>
                </c:pt>
                <c:pt idx="4">
                  <c:v>21</c:v>
                </c:pt>
                <c:pt idx="5">
                  <c:v>20</c:v>
                </c:pt>
                <c:pt idx="6">
                  <c:v>22</c:v>
                </c:pt>
                <c:pt idx="7">
                  <c:v>29</c:v>
                </c:pt>
                <c:pt idx="8">
                  <c:v>44</c:v>
                </c:pt>
                <c:pt idx="9">
                  <c:v>60</c:v>
                </c:pt>
                <c:pt idx="10">
                  <c:v>73</c:v>
                </c:pt>
                <c:pt idx="11">
                  <c:v>84</c:v>
                </c:pt>
                <c:pt idx="12">
                  <c:v>92</c:v>
                </c:pt>
                <c:pt idx="13">
                  <c:v>96</c:v>
                </c:pt>
                <c:pt idx="14">
                  <c:v>94</c:v>
                </c:pt>
                <c:pt idx="15">
                  <c:v>84</c:v>
                </c:pt>
                <c:pt idx="16">
                  <c:v>71</c:v>
                </c:pt>
                <c:pt idx="17">
                  <c:v>55</c:v>
                </c:pt>
                <c:pt idx="18">
                  <c:v>40</c:v>
                </c:pt>
                <c:pt idx="19">
                  <c:v>35</c:v>
                </c:pt>
                <c:pt idx="20">
                  <c:v>33</c:v>
                </c:pt>
                <c:pt idx="21">
                  <c:v>33</c:v>
                </c:pt>
                <c:pt idx="22">
                  <c:v>34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547-4129-ACCB-F0197B832F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140</c:v>
                </c:pt>
                <c:pt idx="2">
                  <c:v>124</c:v>
                </c:pt>
                <c:pt idx="3">
                  <c:v>124</c:v>
                </c:pt>
                <c:pt idx="4">
                  <c:v>157</c:v>
                </c:pt>
                <c:pt idx="5">
                  <c:v>186</c:v>
                </c:pt>
                <c:pt idx="6">
                  <c:v>240</c:v>
                </c:pt>
                <c:pt idx="7">
                  <c:v>214</c:v>
                </c:pt>
                <c:pt idx="8">
                  <c:v>205</c:v>
                </c:pt>
                <c:pt idx="9">
                  <c:v>134</c:v>
                </c:pt>
                <c:pt idx="10">
                  <c:v>89</c:v>
                </c:pt>
                <c:pt idx="11">
                  <c:v>114</c:v>
                </c:pt>
                <c:pt idx="12">
                  <c:v>118</c:v>
                </c:pt>
                <c:pt idx="13">
                  <c:v>118</c:v>
                </c:pt>
                <c:pt idx="14">
                  <c:v>114</c:v>
                </c:pt>
                <c:pt idx="15">
                  <c:v>114</c:v>
                </c:pt>
                <c:pt idx="16">
                  <c:v>114</c:v>
                </c:pt>
                <c:pt idx="17">
                  <c:v>521</c:v>
                </c:pt>
                <c:pt idx="18">
                  <c:v>1399</c:v>
                </c:pt>
                <c:pt idx="19">
                  <c:v>1756</c:v>
                </c:pt>
                <c:pt idx="20">
                  <c:v>2021.4760000000001</c:v>
                </c:pt>
                <c:pt idx="21">
                  <c:v>1804</c:v>
                </c:pt>
                <c:pt idx="22">
                  <c:v>1221</c:v>
                </c:pt>
                <c:pt idx="23">
                  <c:v>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547-4129-ACCB-F0197B832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97.09</c:v>
                </c:pt>
                <c:pt idx="1">
                  <c:v>93.01</c:v>
                </c:pt>
                <c:pt idx="2">
                  <c:v>89.16</c:v>
                </c:pt>
                <c:pt idx="3">
                  <c:v>88.1</c:v>
                </c:pt>
                <c:pt idx="4">
                  <c:v>88.89</c:v>
                </c:pt>
                <c:pt idx="5">
                  <c:v>99.03</c:v>
                </c:pt>
                <c:pt idx="6">
                  <c:v>108.47</c:v>
                </c:pt>
                <c:pt idx="7">
                  <c:v>104.61</c:v>
                </c:pt>
                <c:pt idx="8">
                  <c:v>88.88</c:v>
                </c:pt>
                <c:pt idx="9">
                  <c:v>66.319999999999993</c:v>
                </c:pt>
                <c:pt idx="10">
                  <c:v>25</c:v>
                </c:pt>
                <c:pt idx="11">
                  <c:v>32.53</c:v>
                </c:pt>
                <c:pt idx="12">
                  <c:v>24.79</c:v>
                </c:pt>
                <c:pt idx="13">
                  <c:v>17.690000000000001</c:v>
                </c:pt>
                <c:pt idx="14">
                  <c:v>10.7</c:v>
                </c:pt>
                <c:pt idx="15">
                  <c:v>50</c:v>
                </c:pt>
                <c:pt idx="16">
                  <c:v>71.59</c:v>
                </c:pt>
                <c:pt idx="17">
                  <c:v>111.06</c:v>
                </c:pt>
                <c:pt idx="18">
                  <c:v>170.36</c:v>
                </c:pt>
                <c:pt idx="19">
                  <c:v>183.77</c:v>
                </c:pt>
                <c:pt idx="20">
                  <c:v>223.94</c:v>
                </c:pt>
                <c:pt idx="21">
                  <c:v>178.4</c:v>
                </c:pt>
                <c:pt idx="22">
                  <c:v>135.33000000000001</c:v>
                </c:pt>
                <c:pt idx="23">
                  <c:v>102.97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47-4129-ACCB-F0197B832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161</c:v>
                </c:pt>
                <c:pt idx="1">
                  <c:v>154.5</c:v>
                </c:pt>
                <c:pt idx="2">
                  <c:v>149</c:v>
                </c:pt>
                <c:pt idx="3">
                  <c:v>145.5</c:v>
                </c:pt>
                <c:pt idx="4">
                  <c:v>144</c:v>
                </c:pt>
                <c:pt idx="5">
                  <c:v>146</c:v>
                </c:pt>
                <c:pt idx="6">
                  <c:v>152</c:v>
                </c:pt>
                <c:pt idx="7">
                  <c:v>148</c:v>
                </c:pt>
                <c:pt idx="8">
                  <c:v>138</c:v>
                </c:pt>
                <c:pt idx="9">
                  <c:v>126</c:v>
                </c:pt>
                <c:pt idx="10">
                  <c:v>118</c:v>
                </c:pt>
                <c:pt idx="11">
                  <c:v>116</c:v>
                </c:pt>
                <c:pt idx="12">
                  <c:v>119.5</c:v>
                </c:pt>
                <c:pt idx="13">
                  <c:v>124</c:v>
                </c:pt>
                <c:pt idx="14">
                  <c:v>128.5</c:v>
                </c:pt>
                <c:pt idx="15">
                  <c:v>139</c:v>
                </c:pt>
                <c:pt idx="16">
                  <c:v>153.5</c:v>
                </c:pt>
                <c:pt idx="17">
                  <c:v>172.5</c:v>
                </c:pt>
                <c:pt idx="18">
                  <c:v>189</c:v>
                </c:pt>
                <c:pt idx="19">
                  <c:v>195.5</c:v>
                </c:pt>
                <c:pt idx="20">
                  <c:v>196</c:v>
                </c:pt>
                <c:pt idx="21">
                  <c:v>187.5</c:v>
                </c:pt>
                <c:pt idx="22">
                  <c:v>180</c:v>
                </c:pt>
                <c:pt idx="23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28-4041-ABED-6CDAE62EFC8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801.48800000000006</c:v>
                </c:pt>
                <c:pt idx="1">
                  <c:v>819.46199999999999</c:v>
                </c:pt>
                <c:pt idx="2">
                  <c:v>779.24200000000008</c:v>
                </c:pt>
                <c:pt idx="3">
                  <c:v>776.18299999999999</c:v>
                </c:pt>
                <c:pt idx="4">
                  <c:v>778.44099999999992</c:v>
                </c:pt>
                <c:pt idx="5">
                  <c:v>791.846</c:v>
                </c:pt>
                <c:pt idx="6">
                  <c:v>709.23800000000006</c:v>
                </c:pt>
                <c:pt idx="7">
                  <c:v>775.99599999999998</c:v>
                </c:pt>
                <c:pt idx="8">
                  <c:v>747.53300000000002</c:v>
                </c:pt>
                <c:pt idx="9">
                  <c:v>797.82200000000012</c:v>
                </c:pt>
                <c:pt idx="10">
                  <c:v>816.49</c:v>
                </c:pt>
                <c:pt idx="11">
                  <c:v>822.54500000000007</c:v>
                </c:pt>
                <c:pt idx="12">
                  <c:v>827.81500000000005</c:v>
                </c:pt>
                <c:pt idx="13">
                  <c:v>810.33699999999999</c:v>
                </c:pt>
                <c:pt idx="14">
                  <c:v>812.66499999999996</c:v>
                </c:pt>
                <c:pt idx="15">
                  <c:v>820.274</c:v>
                </c:pt>
                <c:pt idx="16">
                  <c:v>757.64400000000001</c:v>
                </c:pt>
                <c:pt idx="17">
                  <c:v>731.85400000000004</c:v>
                </c:pt>
                <c:pt idx="18">
                  <c:v>679.84899999999993</c:v>
                </c:pt>
                <c:pt idx="19">
                  <c:v>666.93999999999994</c:v>
                </c:pt>
                <c:pt idx="20">
                  <c:v>669.54200000000003</c:v>
                </c:pt>
                <c:pt idx="21">
                  <c:v>680.19800000000009</c:v>
                </c:pt>
                <c:pt idx="22">
                  <c:v>758.33999999999992</c:v>
                </c:pt>
                <c:pt idx="23">
                  <c:v>781.14800000000002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28-4041-ABED-6CDAE62EFC8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1567.3800000000003</c:v>
                </c:pt>
                <c:pt idx="1">
                  <c:v>1546.0249999999999</c:v>
                </c:pt>
                <c:pt idx="2">
                  <c:v>1536.3740000000003</c:v>
                </c:pt>
                <c:pt idx="3">
                  <c:v>1521.7180000000001</c:v>
                </c:pt>
                <c:pt idx="4">
                  <c:v>1547.4579999999996</c:v>
                </c:pt>
                <c:pt idx="5">
                  <c:v>1655.5709999999997</c:v>
                </c:pt>
                <c:pt idx="6">
                  <c:v>1863.1179999999999</c:v>
                </c:pt>
                <c:pt idx="7">
                  <c:v>2026.59</c:v>
                </c:pt>
                <c:pt idx="8">
                  <c:v>2102.1669999999999</c:v>
                </c:pt>
                <c:pt idx="9">
                  <c:v>2110.5290000000005</c:v>
                </c:pt>
                <c:pt idx="10">
                  <c:v>2114.6929999999993</c:v>
                </c:pt>
                <c:pt idx="11">
                  <c:v>2124.0960000000005</c:v>
                </c:pt>
                <c:pt idx="12">
                  <c:v>2129.94</c:v>
                </c:pt>
                <c:pt idx="13">
                  <c:v>2120.0840000000003</c:v>
                </c:pt>
                <c:pt idx="14">
                  <c:v>2088.9619999999995</c:v>
                </c:pt>
                <c:pt idx="15">
                  <c:v>2064.4349999999999</c:v>
                </c:pt>
                <c:pt idx="16">
                  <c:v>2042.653</c:v>
                </c:pt>
                <c:pt idx="17">
                  <c:v>2034.5800000000002</c:v>
                </c:pt>
                <c:pt idx="18">
                  <c:v>2004.1979999999999</c:v>
                </c:pt>
                <c:pt idx="19">
                  <c:v>1927.2650000000001</c:v>
                </c:pt>
                <c:pt idx="20">
                  <c:v>1845.6009999999997</c:v>
                </c:pt>
                <c:pt idx="21">
                  <c:v>1679.1530000000005</c:v>
                </c:pt>
                <c:pt idx="22">
                  <c:v>1616.364</c:v>
                </c:pt>
                <c:pt idx="23">
                  <c:v>1581.337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28-4041-ABED-6CDAE62EFC8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4364.8270000000002</c:v>
                </c:pt>
                <c:pt idx="1">
                  <c:v>4047.2640000000001</c:v>
                </c:pt>
                <c:pt idx="2">
                  <c:v>3868.8609999999999</c:v>
                </c:pt>
                <c:pt idx="3">
                  <c:v>3693.2439999999997</c:v>
                </c:pt>
                <c:pt idx="4">
                  <c:v>3613.6719999999996</c:v>
                </c:pt>
                <c:pt idx="5">
                  <c:v>3585.8879999999999</c:v>
                </c:pt>
                <c:pt idx="6">
                  <c:v>3865.8159999999998</c:v>
                </c:pt>
                <c:pt idx="7">
                  <c:v>4348.9389999999994</c:v>
                </c:pt>
                <c:pt idx="8">
                  <c:v>4836.902000000001</c:v>
                </c:pt>
                <c:pt idx="9">
                  <c:v>5205.4689999999991</c:v>
                </c:pt>
                <c:pt idx="10">
                  <c:v>5461.3510000000006</c:v>
                </c:pt>
                <c:pt idx="11">
                  <c:v>5699.277</c:v>
                </c:pt>
                <c:pt idx="12">
                  <c:v>5926.5120000000006</c:v>
                </c:pt>
                <c:pt idx="13">
                  <c:v>5962.8810000000003</c:v>
                </c:pt>
                <c:pt idx="14">
                  <c:v>5819.6470000000008</c:v>
                </c:pt>
                <c:pt idx="15">
                  <c:v>5674.77</c:v>
                </c:pt>
                <c:pt idx="16">
                  <c:v>5597.4360000000006</c:v>
                </c:pt>
                <c:pt idx="17">
                  <c:v>5539.1420000000007</c:v>
                </c:pt>
                <c:pt idx="18">
                  <c:v>5475.9310000000005</c:v>
                </c:pt>
                <c:pt idx="19">
                  <c:v>5385.9790000000003</c:v>
                </c:pt>
                <c:pt idx="20">
                  <c:v>5429.7860000000001</c:v>
                </c:pt>
                <c:pt idx="21">
                  <c:v>5249.2680000000009</c:v>
                </c:pt>
                <c:pt idx="22">
                  <c:v>4972.0330000000004</c:v>
                </c:pt>
                <c:pt idx="23">
                  <c:v>4581.6110000000008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28-4041-ABED-6CDAE62EFC8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480</c:v>
                </c:pt>
                <c:pt idx="1">
                  <c:v>454.99999999999994</c:v>
                </c:pt>
                <c:pt idx="2">
                  <c:v>437.99999999999994</c:v>
                </c:pt>
                <c:pt idx="3">
                  <c:v>426</c:v>
                </c:pt>
                <c:pt idx="4">
                  <c:v>426</c:v>
                </c:pt>
                <c:pt idx="5">
                  <c:v>437.99999999999994</c:v>
                </c:pt>
                <c:pt idx="6">
                  <c:v>494.99999999999994</c:v>
                </c:pt>
                <c:pt idx="7">
                  <c:v>569.00000000000011</c:v>
                </c:pt>
                <c:pt idx="8">
                  <c:v>625</c:v>
                </c:pt>
                <c:pt idx="9">
                  <c:v>659.00000000000011</c:v>
                </c:pt>
                <c:pt idx="10">
                  <c:v>672.99999999999989</c:v>
                </c:pt>
                <c:pt idx="11">
                  <c:v>691.99999999999989</c:v>
                </c:pt>
                <c:pt idx="12">
                  <c:v>714</c:v>
                </c:pt>
                <c:pt idx="13">
                  <c:v>714.99999999999989</c:v>
                </c:pt>
                <c:pt idx="14">
                  <c:v>708</c:v>
                </c:pt>
                <c:pt idx="15">
                  <c:v>710</c:v>
                </c:pt>
                <c:pt idx="16">
                  <c:v>721</c:v>
                </c:pt>
                <c:pt idx="17">
                  <c:v>732.99999999999989</c:v>
                </c:pt>
                <c:pt idx="18">
                  <c:v>723</c:v>
                </c:pt>
                <c:pt idx="19">
                  <c:v>701</c:v>
                </c:pt>
                <c:pt idx="20">
                  <c:v>684.99999999999989</c:v>
                </c:pt>
                <c:pt idx="21">
                  <c:v>654.00000000000011</c:v>
                </c:pt>
                <c:pt idx="22">
                  <c:v>617.00000000000011</c:v>
                </c:pt>
                <c:pt idx="23">
                  <c:v>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28-4041-ABED-6CDAE62EFC8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28-4041-ABED-6CDAE62EFC8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28-4041-ABED-6CDAE62EFC8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128-4041-ABED-6CDAE62EFC8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128-4041-ABED-6CDAE62EFC8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128-4041-ABED-6CDAE62EFC8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57</c:v>
                </c:pt>
                <c:pt idx="8">
                  <c:v>468.8</c:v>
                </c:pt>
                <c:pt idx="9">
                  <c:v>603</c:v>
                </c:pt>
                <c:pt idx="10">
                  <c:v>781</c:v>
                </c:pt>
                <c:pt idx="11">
                  <c:v>749</c:v>
                </c:pt>
                <c:pt idx="12">
                  <c:v>395.9</c:v>
                </c:pt>
                <c:pt idx="13">
                  <c:v>303</c:v>
                </c:pt>
                <c:pt idx="14">
                  <c:v>319</c:v>
                </c:pt>
                <c:pt idx="15">
                  <c:v>308</c:v>
                </c:pt>
                <c:pt idx="16">
                  <c:v>122</c:v>
                </c:pt>
                <c:pt idx="17">
                  <c:v>62</c:v>
                </c:pt>
                <c:pt idx="18">
                  <c:v>29</c:v>
                </c:pt>
                <c:pt idx="19">
                  <c:v>31</c:v>
                </c:pt>
                <c:pt idx="20">
                  <c:v>135.80000000000001</c:v>
                </c:pt>
                <c:pt idx="21">
                  <c:v>248.4</c:v>
                </c:pt>
                <c:pt idx="22">
                  <c:v>119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28-4041-ABED-6CDAE62EFC8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24.106000000000002</c:v>
                </c:pt>
                <c:pt idx="6">
                  <c:v>17.969000000000001</c:v>
                </c:pt>
                <c:pt idx="7">
                  <c:v>3.5739999999999998</c:v>
                </c:pt>
                <c:pt idx="17">
                  <c:v>10.576000000000001</c:v>
                </c:pt>
                <c:pt idx="18">
                  <c:v>19.968</c:v>
                </c:pt>
                <c:pt idx="19">
                  <c:v>24.306999999999999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128-4041-ABED-6CDAE62EFC8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128-4041-ABED-6CDAE62EFC8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128-4041-ABED-6CDAE62EF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97.09</c:v>
                </c:pt>
                <c:pt idx="1">
                  <c:v>93.01</c:v>
                </c:pt>
                <c:pt idx="2">
                  <c:v>89.16</c:v>
                </c:pt>
                <c:pt idx="3">
                  <c:v>88.1</c:v>
                </c:pt>
                <c:pt idx="4">
                  <c:v>88.89</c:v>
                </c:pt>
                <c:pt idx="5">
                  <c:v>99.03</c:v>
                </c:pt>
                <c:pt idx="6">
                  <c:v>108.47</c:v>
                </c:pt>
                <c:pt idx="7">
                  <c:v>104.61</c:v>
                </c:pt>
                <c:pt idx="8">
                  <c:v>88.88</c:v>
                </c:pt>
                <c:pt idx="9">
                  <c:v>66.319999999999993</c:v>
                </c:pt>
                <c:pt idx="10">
                  <c:v>25</c:v>
                </c:pt>
                <c:pt idx="11">
                  <c:v>32.53</c:v>
                </c:pt>
                <c:pt idx="12">
                  <c:v>24.79</c:v>
                </c:pt>
                <c:pt idx="13">
                  <c:v>17.690000000000001</c:v>
                </c:pt>
                <c:pt idx="14">
                  <c:v>10.7</c:v>
                </c:pt>
                <c:pt idx="15">
                  <c:v>50</c:v>
                </c:pt>
                <c:pt idx="16">
                  <c:v>71.59</c:v>
                </c:pt>
                <c:pt idx="17">
                  <c:v>111.06</c:v>
                </c:pt>
                <c:pt idx="18">
                  <c:v>170.36</c:v>
                </c:pt>
                <c:pt idx="19">
                  <c:v>183.77</c:v>
                </c:pt>
                <c:pt idx="20">
                  <c:v>223.94</c:v>
                </c:pt>
                <c:pt idx="21">
                  <c:v>178.4</c:v>
                </c:pt>
                <c:pt idx="22">
                  <c:v>135.33000000000001</c:v>
                </c:pt>
                <c:pt idx="23">
                  <c:v>102.97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128-4041-ABED-6CDAE62EF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7400.65</v>
      </c>
      <c r="C4" s="18">
        <v>7048.2460000000001</v>
      </c>
      <c r="D4" s="18">
        <v>6800.4769999999999</v>
      </c>
      <c r="E4" s="18">
        <v>6588.6450000000013</v>
      </c>
      <c r="F4" s="18">
        <v>6535.5510000000013</v>
      </c>
      <c r="G4" s="18">
        <v>6644.3630000000021</v>
      </c>
      <c r="H4" s="18">
        <v>7104.1790000000001</v>
      </c>
      <c r="I4" s="18">
        <v>7929.1010000000015</v>
      </c>
      <c r="J4" s="18">
        <v>8918.3680000000004</v>
      </c>
      <c r="K4" s="18">
        <v>9501.8200000000015</v>
      </c>
      <c r="L4" s="18">
        <v>10074.534</v>
      </c>
      <c r="M4" s="18">
        <v>10312.918</v>
      </c>
      <c r="N4" s="18">
        <v>10223.633</v>
      </c>
      <c r="O4" s="18">
        <v>10145.307999999999</v>
      </c>
      <c r="P4" s="18">
        <v>9986.7659999999978</v>
      </c>
      <c r="Q4" s="18">
        <v>9716.4789999999957</v>
      </c>
      <c r="R4" s="18">
        <v>9394.2780000000021</v>
      </c>
      <c r="S4" s="18">
        <v>9283.6520000000019</v>
      </c>
      <c r="T4" s="18">
        <v>9120.94</v>
      </c>
      <c r="U4" s="18">
        <v>8931.9740000000002</v>
      </c>
      <c r="V4" s="18">
        <v>8986.7680000000018</v>
      </c>
      <c r="W4" s="18">
        <v>8723.4770000000008</v>
      </c>
      <c r="X4" s="18">
        <v>8287.6949999999997</v>
      </c>
      <c r="Y4" s="18">
        <v>7708.0869999999995</v>
      </c>
      <c r="Z4" s="19"/>
      <c r="AA4" s="20">
        <f>SUM(B4:Z4)</f>
        <v>205367.90900000004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97.09</v>
      </c>
      <c r="C7" s="28">
        <v>93.01</v>
      </c>
      <c r="D7" s="28">
        <v>89.16</v>
      </c>
      <c r="E7" s="28">
        <v>88.1</v>
      </c>
      <c r="F7" s="28">
        <v>88.89</v>
      </c>
      <c r="G7" s="28">
        <v>99.03</v>
      </c>
      <c r="H7" s="28">
        <v>108.47</v>
      </c>
      <c r="I7" s="28">
        <v>104.61</v>
      </c>
      <c r="J7" s="28">
        <v>88.88</v>
      </c>
      <c r="K7" s="28">
        <v>66.319999999999993</v>
      </c>
      <c r="L7" s="28">
        <v>25</v>
      </c>
      <c r="M7" s="28">
        <v>32.53</v>
      </c>
      <c r="N7" s="28">
        <v>24.79</v>
      </c>
      <c r="O7" s="28">
        <v>17.690000000000001</v>
      </c>
      <c r="P7" s="28">
        <v>10.7</v>
      </c>
      <c r="Q7" s="28">
        <v>50</v>
      </c>
      <c r="R7" s="28">
        <v>71.59</v>
      </c>
      <c r="S7" s="28">
        <v>111.06</v>
      </c>
      <c r="T7" s="28">
        <v>170.36</v>
      </c>
      <c r="U7" s="28">
        <v>183.77</v>
      </c>
      <c r="V7" s="28">
        <v>223.94</v>
      </c>
      <c r="W7" s="28">
        <v>178.4</v>
      </c>
      <c r="X7" s="28">
        <v>135.33000000000001</v>
      </c>
      <c r="Y7" s="28">
        <v>102.97</v>
      </c>
      <c r="Z7" s="29"/>
      <c r="AA7" s="30">
        <f>IF(SUM(B7:Z7)&lt;&gt;0,AVERAGEIF(B7:Z7,"&lt;&gt;"""),"")</f>
        <v>94.237083333333317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140</v>
      </c>
    </row>
    <row r="11" spans="1:27" ht="24.95" customHeight="1" x14ac:dyDescent="0.2">
      <c r="A11" s="45" t="s">
        <v>7</v>
      </c>
      <c r="B11" s="46">
        <v>307</v>
      </c>
      <c r="C11" s="47">
        <v>282</v>
      </c>
      <c r="D11" s="47">
        <v>266</v>
      </c>
      <c r="E11" s="47">
        <v>254</v>
      </c>
      <c r="F11" s="47">
        <v>255</v>
      </c>
      <c r="G11" s="47">
        <v>268</v>
      </c>
      <c r="H11" s="47">
        <v>323</v>
      </c>
      <c r="I11" s="47">
        <v>390</v>
      </c>
      <c r="J11" s="47">
        <v>431</v>
      </c>
      <c r="K11" s="47">
        <v>449</v>
      </c>
      <c r="L11" s="47">
        <v>450</v>
      </c>
      <c r="M11" s="47">
        <v>458</v>
      </c>
      <c r="N11" s="47">
        <v>472</v>
      </c>
      <c r="O11" s="47">
        <v>469</v>
      </c>
      <c r="P11" s="47">
        <v>464</v>
      </c>
      <c r="Q11" s="47">
        <v>476</v>
      </c>
      <c r="R11" s="47">
        <v>500</v>
      </c>
      <c r="S11" s="47">
        <v>528</v>
      </c>
      <c r="T11" s="47">
        <v>533</v>
      </c>
      <c r="U11" s="47">
        <v>516</v>
      </c>
      <c r="V11" s="47">
        <v>502</v>
      </c>
      <c r="W11" s="47">
        <v>471</v>
      </c>
      <c r="X11" s="47">
        <v>433</v>
      </c>
      <c r="Y11" s="47">
        <v>361</v>
      </c>
      <c r="Z11" s="48"/>
      <c r="AA11" s="49">
        <f t="shared" si="0"/>
        <v>9858</v>
      </c>
    </row>
    <row r="12" spans="1:27" ht="24.95" customHeight="1" x14ac:dyDescent="0.2">
      <c r="A12" s="50" t="s">
        <v>8</v>
      </c>
      <c r="B12" s="51">
        <v>4297.8999999999996</v>
      </c>
      <c r="C12" s="52">
        <v>3917.4810000000002</v>
      </c>
      <c r="D12" s="52">
        <v>3676.875</v>
      </c>
      <c r="E12" s="52">
        <v>3543.529</v>
      </c>
      <c r="F12" s="52">
        <v>3646.616</v>
      </c>
      <c r="G12" s="52">
        <v>3656.9</v>
      </c>
      <c r="H12" s="52">
        <v>3908.7580000000003</v>
      </c>
      <c r="I12" s="52">
        <v>3816.569</v>
      </c>
      <c r="J12" s="52">
        <v>3392.1090000000004</v>
      </c>
      <c r="K12" s="52">
        <v>2781.3230000000003</v>
      </c>
      <c r="L12" s="52">
        <v>2416.9</v>
      </c>
      <c r="M12" s="52">
        <v>2138.0480000000002</v>
      </c>
      <c r="N12" s="52">
        <v>1976.9</v>
      </c>
      <c r="O12" s="52">
        <v>1976.9</v>
      </c>
      <c r="P12" s="52">
        <v>2126.9</v>
      </c>
      <c r="Q12" s="52">
        <v>2437.9</v>
      </c>
      <c r="R12" s="52">
        <v>3516.105</v>
      </c>
      <c r="S12" s="52">
        <v>4070.2190000000001</v>
      </c>
      <c r="T12" s="52">
        <v>4833.8590000000004</v>
      </c>
      <c r="U12" s="52">
        <v>5096.4040000000005</v>
      </c>
      <c r="V12" s="52">
        <v>5132.8909999999996</v>
      </c>
      <c r="W12" s="52">
        <v>5148.473</v>
      </c>
      <c r="X12" s="52">
        <v>5237.9230000000007</v>
      </c>
      <c r="Y12" s="52">
        <v>4762.3050000000003</v>
      </c>
      <c r="Z12" s="53"/>
      <c r="AA12" s="54">
        <f t="shared" si="0"/>
        <v>87509.787000000011</v>
      </c>
    </row>
    <row r="13" spans="1:27" ht="24.95" customHeight="1" x14ac:dyDescent="0.2">
      <c r="A13" s="50" t="s">
        <v>9</v>
      </c>
      <c r="B13" s="51">
        <v>140</v>
      </c>
      <c r="C13" s="52">
        <v>140</v>
      </c>
      <c r="D13" s="52">
        <v>124</v>
      </c>
      <c r="E13" s="52">
        <v>124</v>
      </c>
      <c r="F13" s="52">
        <v>157</v>
      </c>
      <c r="G13" s="52">
        <v>186</v>
      </c>
      <c r="H13" s="52">
        <v>240</v>
      </c>
      <c r="I13" s="52">
        <v>214</v>
      </c>
      <c r="J13" s="52">
        <v>205</v>
      </c>
      <c r="K13" s="52">
        <v>134</v>
      </c>
      <c r="L13" s="52">
        <v>89</v>
      </c>
      <c r="M13" s="52">
        <v>114</v>
      </c>
      <c r="N13" s="52">
        <v>118</v>
      </c>
      <c r="O13" s="52">
        <v>118</v>
      </c>
      <c r="P13" s="52">
        <v>114</v>
      </c>
      <c r="Q13" s="52">
        <v>114</v>
      </c>
      <c r="R13" s="52">
        <v>114</v>
      </c>
      <c r="S13" s="52">
        <v>521</v>
      </c>
      <c r="T13" s="52">
        <v>1399</v>
      </c>
      <c r="U13" s="52">
        <v>1756</v>
      </c>
      <c r="V13" s="52">
        <v>2021.4760000000001</v>
      </c>
      <c r="W13" s="52">
        <v>1804</v>
      </c>
      <c r="X13" s="52">
        <v>1221</v>
      </c>
      <c r="Y13" s="52">
        <v>697</v>
      </c>
      <c r="Z13" s="53"/>
      <c r="AA13" s="54">
        <f t="shared" si="0"/>
        <v>11864.476000000001</v>
      </c>
    </row>
    <row r="14" spans="1:27" ht="24.95" customHeight="1" x14ac:dyDescent="0.2">
      <c r="A14" s="55" t="s">
        <v>10</v>
      </c>
      <c r="B14" s="56">
        <v>1593.8500000000001</v>
      </c>
      <c r="C14" s="57">
        <v>1523.2649999999996</v>
      </c>
      <c r="D14" s="57">
        <v>1474.6020000000001</v>
      </c>
      <c r="E14" s="57">
        <v>1408.1159999999998</v>
      </c>
      <c r="F14" s="57">
        <v>1374.335</v>
      </c>
      <c r="G14" s="57">
        <v>1396.163</v>
      </c>
      <c r="H14" s="57">
        <v>1868.6210000000003</v>
      </c>
      <c r="I14" s="57">
        <v>3102.5319999999997</v>
      </c>
      <c r="J14" s="57">
        <v>4680.2590000000009</v>
      </c>
      <c r="K14" s="57">
        <v>5962.4970000000003</v>
      </c>
      <c r="L14" s="57">
        <v>6872.634</v>
      </c>
      <c r="M14" s="57">
        <v>7283.8699999999981</v>
      </c>
      <c r="N14" s="57">
        <v>7320.7330000000002</v>
      </c>
      <c r="O14" s="57">
        <v>7051.7079999999987</v>
      </c>
      <c r="P14" s="57">
        <v>6475.666000000002</v>
      </c>
      <c r="Q14" s="57">
        <v>5550.5789999999988</v>
      </c>
      <c r="R14" s="57">
        <v>4336.1730000000007</v>
      </c>
      <c r="S14" s="57">
        <v>2996.433</v>
      </c>
      <c r="T14" s="57">
        <v>1733.481</v>
      </c>
      <c r="U14" s="57">
        <v>1147.1699999999996</v>
      </c>
      <c r="V14" s="57">
        <v>1018.4009999999998</v>
      </c>
      <c r="W14" s="57">
        <v>994.00400000000002</v>
      </c>
      <c r="X14" s="57">
        <v>977.87200000000007</v>
      </c>
      <c r="Y14" s="57">
        <v>1011.3820000000001</v>
      </c>
      <c r="Z14" s="58"/>
      <c r="AA14" s="59">
        <f t="shared" si="0"/>
        <v>79154.346000000005</v>
      </c>
    </row>
    <row r="15" spans="1:27" ht="24.95" customHeight="1" x14ac:dyDescent="0.2">
      <c r="A15" s="55" t="s">
        <v>11</v>
      </c>
      <c r="B15" s="56">
        <v>23</v>
      </c>
      <c r="C15" s="57">
        <v>23</v>
      </c>
      <c r="D15" s="57">
        <v>22</v>
      </c>
      <c r="E15" s="57">
        <v>22</v>
      </c>
      <c r="F15" s="57">
        <v>21</v>
      </c>
      <c r="G15" s="57">
        <v>20</v>
      </c>
      <c r="H15" s="57">
        <v>22</v>
      </c>
      <c r="I15" s="57">
        <v>29</v>
      </c>
      <c r="J15" s="57">
        <v>44</v>
      </c>
      <c r="K15" s="57">
        <v>60</v>
      </c>
      <c r="L15" s="57">
        <v>73</v>
      </c>
      <c r="M15" s="57">
        <v>84</v>
      </c>
      <c r="N15" s="57">
        <v>92</v>
      </c>
      <c r="O15" s="57">
        <v>96</v>
      </c>
      <c r="P15" s="57">
        <v>94</v>
      </c>
      <c r="Q15" s="57">
        <v>84</v>
      </c>
      <c r="R15" s="57">
        <v>71</v>
      </c>
      <c r="S15" s="57">
        <v>55</v>
      </c>
      <c r="T15" s="57">
        <v>40</v>
      </c>
      <c r="U15" s="57">
        <v>35</v>
      </c>
      <c r="V15" s="57">
        <v>33</v>
      </c>
      <c r="W15" s="57">
        <v>33</v>
      </c>
      <c r="X15" s="57">
        <v>34</v>
      </c>
      <c r="Y15" s="57">
        <v>36</v>
      </c>
      <c r="Z15" s="58"/>
      <c r="AA15" s="59">
        <f t="shared" si="0"/>
        <v>1146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6501.75</v>
      </c>
      <c r="C16" s="62">
        <f t="shared" si="1"/>
        <v>5885.7459999999992</v>
      </c>
      <c r="D16" s="62">
        <f t="shared" si="1"/>
        <v>5563.4769999999999</v>
      </c>
      <c r="E16" s="62">
        <f t="shared" si="1"/>
        <v>5351.6449999999995</v>
      </c>
      <c r="F16" s="62">
        <f t="shared" si="1"/>
        <v>5453.951</v>
      </c>
      <c r="G16" s="62">
        <f t="shared" si="1"/>
        <v>5527.0630000000001</v>
      </c>
      <c r="H16" s="62">
        <f t="shared" si="1"/>
        <v>6362.3789999999999</v>
      </c>
      <c r="I16" s="62">
        <f t="shared" si="1"/>
        <v>7552.1009999999987</v>
      </c>
      <c r="J16" s="62">
        <f t="shared" si="1"/>
        <v>8752.3680000000022</v>
      </c>
      <c r="K16" s="62">
        <f t="shared" si="1"/>
        <v>9386.82</v>
      </c>
      <c r="L16" s="62">
        <f t="shared" si="1"/>
        <v>9901.5339999999997</v>
      </c>
      <c r="M16" s="62">
        <f t="shared" si="1"/>
        <v>10077.917999999998</v>
      </c>
      <c r="N16" s="62">
        <f t="shared" si="1"/>
        <v>9979.6329999999998</v>
      </c>
      <c r="O16" s="62">
        <f t="shared" si="1"/>
        <v>9711.6079999999984</v>
      </c>
      <c r="P16" s="62">
        <f t="shared" si="1"/>
        <v>9274.5660000000025</v>
      </c>
      <c r="Q16" s="62">
        <f t="shared" si="1"/>
        <v>8662.4789999999994</v>
      </c>
      <c r="R16" s="62">
        <f t="shared" si="1"/>
        <v>8537.2780000000002</v>
      </c>
      <c r="S16" s="62">
        <f t="shared" si="1"/>
        <v>8170.652</v>
      </c>
      <c r="T16" s="62">
        <f t="shared" si="1"/>
        <v>8539.34</v>
      </c>
      <c r="U16" s="62">
        <f t="shared" si="1"/>
        <v>8550.5740000000005</v>
      </c>
      <c r="V16" s="62">
        <f t="shared" si="1"/>
        <v>8707.768</v>
      </c>
      <c r="W16" s="62">
        <f t="shared" si="1"/>
        <v>8450.4770000000008</v>
      </c>
      <c r="X16" s="62">
        <f t="shared" si="1"/>
        <v>7903.795000000001</v>
      </c>
      <c r="Y16" s="62">
        <f t="shared" si="1"/>
        <v>6867.6869999999999</v>
      </c>
      <c r="Z16" s="63" t="str">
        <f t="shared" si="1"/>
        <v/>
      </c>
      <c r="AA16" s="64">
        <f>SUM(AA10:AA15)</f>
        <v>189672.609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2763.9</v>
      </c>
      <c r="C29" s="72">
        <v>2720.9</v>
      </c>
      <c r="D29" s="72">
        <v>2677.9</v>
      </c>
      <c r="E29" s="72">
        <v>2649.9</v>
      </c>
      <c r="F29" s="72">
        <v>2672.9</v>
      </c>
      <c r="G29" s="72">
        <v>2726.9</v>
      </c>
      <c r="H29" s="72">
        <v>2860.9</v>
      </c>
      <c r="I29" s="72">
        <v>3237.9</v>
      </c>
      <c r="J29" s="72">
        <v>3672.9</v>
      </c>
      <c r="K29" s="72">
        <v>3784.9</v>
      </c>
      <c r="L29" s="72">
        <v>3891.9</v>
      </c>
      <c r="M29" s="72">
        <v>4018.9</v>
      </c>
      <c r="N29" s="72">
        <v>3934.9</v>
      </c>
      <c r="O29" s="72">
        <v>3859.9</v>
      </c>
      <c r="P29" s="72">
        <v>3819.9</v>
      </c>
      <c r="Q29" s="72">
        <v>3663.9</v>
      </c>
      <c r="R29" s="72">
        <v>3561.9</v>
      </c>
      <c r="S29" s="72">
        <v>3492.9</v>
      </c>
      <c r="T29" s="72">
        <v>3947.9</v>
      </c>
      <c r="U29" s="72">
        <v>4248.8999999999996</v>
      </c>
      <c r="V29" s="72">
        <v>4232.8999999999996</v>
      </c>
      <c r="W29" s="72">
        <v>4143.8999999999996</v>
      </c>
      <c r="X29" s="72">
        <v>3564.9</v>
      </c>
      <c r="Y29" s="72">
        <v>2980.9</v>
      </c>
      <c r="Z29" s="73"/>
      <c r="AA29" s="74">
        <f>SUM(B29:Z29)</f>
        <v>83132.599999999991</v>
      </c>
    </row>
    <row r="30" spans="1:27" ht="24.95" customHeight="1" x14ac:dyDescent="0.2">
      <c r="A30" s="75" t="s">
        <v>24</v>
      </c>
      <c r="B30" s="76">
        <v>1739.85</v>
      </c>
      <c r="C30" s="77">
        <v>1629.846</v>
      </c>
      <c r="D30" s="77">
        <v>1443.577</v>
      </c>
      <c r="E30" s="77">
        <v>1259.7449999999999</v>
      </c>
      <c r="F30" s="77">
        <v>1339.0509999999999</v>
      </c>
      <c r="G30" s="77">
        <v>1428.163</v>
      </c>
      <c r="H30" s="77">
        <v>2164.4789999999998</v>
      </c>
      <c r="I30" s="77">
        <v>2875.201</v>
      </c>
      <c r="J30" s="77">
        <v>3511.4679999999998</v>
      </c>
      <c r="K30" s="77">
        <v>4180.92</v>
      </c>
      <c r="L30" s="77">
        <v>4774.634</v>
      </c>
      <c r="M30" s="77">
        <v>5126.018</v>
      </c>
      <c r="N30" s="77">
        <v>5120.7330000000002</v>
      </c>
      <c r="O30" s="77">
        <v>4927.7079999999996</v>
      </c>
      <c r="P30" s="77">
        <v>4560.6660000000002</v>
      </c>
      <c r="Q30" s="77">
        <v>3961.5790000000002</v>
      </c>
      <c r="R30" s="77">
        <v>3196.3780000000002</v>
      </c>
      <c r="S30" s="77">
        <v>2649.752</v>
      </c>
      <c r="T30" s="77">
        <v>1986.44</v>
      </c>
      <c r="U30" s="77">
        <v>1436.674</v>
      </c>
      <c r="V30" s="77">
        <v>1602.8679999999999</v>
      </c>
      <c r="W30" s="77">
        <v>1419.577</v>
      </c>
      <c r="X30" s="77">
        <v>1669.895</v>
      </c>
      <c r="Y30" s="77">
        <v>1350.787</v>
      </c>
      <c r="Z30" s="78"/>
      <c r="AA30" s="79">
        <f>SUM(B30:Z30)</f>
        <v>65356.008999999984</v>
      </c>
    </row>
    <row r="31" spans="1:27" ht="24.95" customHeight="1" x14ac:dyDescent="0.2">
      <c r="A31" s="82" t="s">
        <v>25</v>
      </c>
      <c r="B31" s="80">
        <v>2418</v>
      </c>
      <c r="C31" s="81">
        <v>1959</v>
      </c>
      <c r="D31" s="81">
        <v>1879</v>
      </c>
      <c r="E31" s="81">
        <v>1879</v>
      </c>
      <c r="F31" s="81">
        <v>1879</v>
      </c>
      <c r="G31" s="81">
        <v>1809</v>
      </c>
      <c r="H31" s="81">
        <v>1734</v>
      </c>
      <c r="I31" s="81">
        <v>1734</v>
      </c>
      <c r="J31" s="81">
        <v>1734</v>
      </c>
      <c r="K31" s="81">
        <v>1536</v>
      </c>
      <c r="L31" s="81">
        <v>1408</v>
      </c>
      <c r="M31" s="81">
        <v>1168</v>
      </c>
      <c r="N31" s="81">
        <v>1168</v>
      </c>
      <c r="O31" s="81">
        <v>1168</v>
      </c>
      <c r="P31" s="81">
        <v>1168</v>
      </c>
      <c r="Q31" s="81">
        <v>1291</v>
      </c>
      <c r="R31" s="81">
        <v>2041</v>
      </c>
      <c r="S31" s="81">
        <v>2341</v>
      </c>
      <c r="T31" s="81">
        <v>2935</v>
      </c>
      <c r="U31" s="81">
        <v>3135</v>
      </c>
      <c r="V31" s="81">
        <v>3151</v>
      </c>
      <c r="W31" s="81">
        <v>3160</v>
      </c>
      <c r="X31" s="81">
        <v>2990</v>
      </c>
      <c r="Y31" s="81">
        <v>2843</v>
      </c>
      <c r="Z31" s="83"/>
      <c r="AA31" s="84">
        <f>SUM(B31:Z31)</f>
        <v>48528</v>
      </c>
    </row>
    <row r="32" spans="1:27" ht="30" customHeight="1" thickBot="1" x14ac:dyDescent="0.25">
      <c r="A32" s="60" t="s">
        <v>26</v>
      </c>
      <c r="B32" s="61">
        <f>IF(LEN(B$2)&gt;0,SUM(B29:B31),"")</f>
        <v>6921.75</v>
      </c>
      <c r="C32" s="62">
        <f t="shared" ref="C32:Z32" si="4">IF(LEN(C$2)&gt;0,SUM(C29:C31),"")</f>
        <v>6309.7460000000001</v>
      </c>
      <c r="D32" s="62">
        <f t="shared" si="4"/>
        <v>6000.4769999999999</v>
      </c>
      <c r="E32" s="62">
        <f t="shared" si="4"/>
        <v>5788.6450000000004</v>
      </c>
      <c r="F32" s="62">
        <f t="shared" si="4"/>
        <v>5890.951</v>
      </c>
      <c r="G32" s="62">
        <f t="shared" si="4"/>
        <v>5964.0630000000001</v>
      </c>
      <c r="H32" s="62">
        <f t="shared" si="4"/>
        <v>6759.3789999999999</v>
      </c>
      <c r="I32" s="62">
        <f t="shared" si="4"/>
        <v>7847.1010000000006</v>
      </c>
      <c r="J32" s="62">
        <f t="shared" si="4"/>
        <v>8918.3680000000004</v>
      </c>
      <c r="K32" s="62">
        <f t="shared" si="4"/>
        <v>9501.82</v>
      </c>
      <c r="L32" s="62">
        <f t="shared" si="4"/>
        <v>10074.534</v>
      </c>
      <c r="M32" s="62">
        <f t="shared" si="4"/>
        <v>10312.918</v>
      </c>
      <c r="N32" s="62">
        <f t="shared" si="4"/>
        <v>10223.633</v>
      </c>
      <c r="O32" s="62">
        <f t="shared" si="4"/>
        <v>9955.6080000000002</v>
      </c>
      <c r="P32" s="62">
        <f t="shared" si="4"/>
        <v>9548.5660000000007</v>
      </c>
      <c r="Q32" s="62">
        <f t="shared" si="4"/>
        <v>8916.4789999999994</v>
      </c>
      <c r="R32" s="62">
        <f t="shared" si="4"/>
        <v>8799.2780000000002</v>
      </c>
      <c r="S32" s="62">
        <f t="shared" si="4"/>
        <v>8483.652</v>
      </c>
      <c r="T32" s="62">
        <f t="shared" si="4"/>
        <v>8869.34</v>
      </c>
      <c r="U32" s="62">
        <f t="shared" si="4"/>
        <v>8820.5740000000005</v>
      </c>
      <c r="V32" s="62">
        <f t="shared" si="4"/>
        <v>8986.768</v>
      </c>
      <c r="W32" s="62">
        <f t="shared" si="4"/>
        <v>8723.476999999999</v>
      </c>
      <c r="X32" s="62">
        <f t="shared" si="4"/>
        <v>8224.7950000000001</v>
      </c>
      <c r="Y32" s="62">
        <f t="shared" si="4"/>
        <v>7174.6869999999999</v>
      </c>
      <c r="Z32" s="63" t="str">
        <f t="shared" si="4"/>
        <v/>
      </c>
      <c r="AA32" s="64">
        <f>SUM(AA29:AA31)</f>
        <v>197016.60899999997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>
        <v>370</v>
      </c>
      <c r="C36" s="99">
        <v>374</v>
      </c>
      <c r="D36" s="99">
        <v>387</v>
      </c>
      <c r="E36" s="99">
        <v>387</v>
      </c>
      <c r="F36" s="99">
        <v>387</v>
      </c>
      <c r="G36" s="99">
        <v>387</v>
      </c>
      <c r="H36" s="99">
        <v>347</v>
      </c>
      <c r="I36" s="99">
        <v>245</v>
      </c>
      <c r="J36" s="99">
        <v>116</v>
      </c>
      <c r="K36" s="99">
        <v>96</v>
      </c>
      <c r="L36" s="99">
        <v>170</v>
      </c>
      <c r="M36" s="99">
        <v>232</v>
      </c>
      <c r="N36" s="99">
        <v>241</v>
      </c>
      <c r="O36" s="99">
        <v>241</v>
      </c>
      <c r="P36" s="99">
        <v>271</v>
      </c>
      <c r="Q36" s="99">
        <v>236</v>
      </c>
      <c r="R36" s="99">
        <v>235</v>
      </c>
      <c r="S36" s="99">
        <v>263</v>
      </c>
      <c r="T36" s="99">
        <v>280</v>
      </c>
      <c r="U36" s="99">
        <v>220</v>
      </c>
      <c r="V36" s="99">
        <v>229</v>
      </c>
      <c r="W36" s="99">
        <v>223</v>
      </c>
      <c r="X36" s="99">
        <v>271</v>
      </c>
      <c r="Y36" s="99">
        <v>257</v>
      </c>
      <c r="Z36" s="100"/>
      <c r="AA36" s="79">
        <f t="shared" si="5"/>
        <v>6465</v>
      </c>
    </row>
    <row r="37" spans="1:27" ht="24.95" customHeight="1" x14ac:dyDescent="0.2">
      <c r="A37" s="97" t="s">
        <v>30</v>
      </c>
      <c r="B37" s="98">
        <v>478.9</v>
      </c>
      <c r="C37" s="99">
        <v>738.5</v>
      </c>
      <c r="D37" s="99">
        <v>800</v>
      </c>
      <c r="E37" s="99">
        <v>800</v>
      </c>
      <c r="F37" s="99">
        <v>644.6</v>
      </c>
      <c r="G37" s="99">
        <v>680.3</v>
      </c>
      <c r="H37" s="99">
        <v>344.8</v>
      </c>
      <c r="I37" s="99">
        <v>82</v>
      </c>
      <c r="J37" s="99"/>
      <c r="K37" s="99"/>
      <c r="L37" s="99"/>
      <c r="M37" s="99"/>
      <c r="N37" s="99"/>
      <c r="O37" s="99">
        <v>189.7</v>
      </c>
      <c r="P37" s="99">
        <v>438.2</v>
      </c>
      <c r="Q37" s="99">
        <v>800</v>
      </c>
      <c r="R37" s="99">
        <v>595</v>
      </c>
      <c r="S37" s="99">
        <v>800</v>
      </c>
      <c r="T37" s="99">
        <v>251.6</v>
      </c>
      <c r="U37" s="99">
        <v>111.4</v>
      </c>
      <c r="V37" s="99"/>
      <c r="W37" s="99"/>
      <c r="X37" s="99">
        <v>62.9</v>
      </c>
      <c r="Y37" s="99">
        <v>533.4</v>
      </c>
      <c r="Z37" s="100"/>
      <c r="AA37" s="79">
        <f t="shared" si="5"/>
        <v>8351.2999999999993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19</v>
      </c>
      <c r="L38" s="99">
        <v>3</v>
      </c>
      <c r="M38" s="99">
        <v>3</v>
      </c>
      <c r="N38" s="99">
        <v>3</v>
      </c>
      <c r="O38" s="99">
        <v>3</v>
      </c>
      <c r="P38" s="99">
        <v>3</v>
      </c>
      <c r="Q38" s="99">
        <v>18</v>
      </c>
      <c r="R38" s="99">
        <v>27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879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898.9</v>
      </c>
      <c r="C40" s="88">
        <f t="shared" si="6"/>
        <v>1162.5</v>
      </c>
      <c r="D40" s="88">
        <f t="shared" si="6"/>
        <v>1237</v>
      </c>
      <c r="E40" s="88">
        <f t="shared" si="6"/>
        <v>1237</v>
      </c>
      <c r="F40" s="88">
        <f t="shared" si="6"/>
        <v>1081.5999999999999</v>
      </c>
      <c r="G40" s="88">
        <f t="shared" si="6"/>
        <v>1117.3</v>
      </c>
      <c r="H40" s="88">
        <f t="shared" si="6"/>
        <v>741.8</v>
      </c>
      <c r="I40" s="88">
        <f t="shared" si="6"/>
        <v>377</v>
      </c>
      <c r="J40" s="88">
        <f t="shared" si="6"/>
        <v>166</v>
      </c>
      <c r="K40" s="88">
        <f t="shared" si="6"/>
        <v>115</v>
      </c>
      <c r="L40" s="88">
        <f t="shared" si="6"/>
        <v>173</v>
      </c>
      <c r="M40" s="88">
        <f t="shared" si="6"/>
        <v>235</v>
      </c>
      <c r="N40" s="88">
        <f t="shared" si="6"/>
        <v>244</v>
      </c>
      <c r="O40" s="88">
        <f t="shared" si="6"/>
        <v>433.7</v>
      </c>
      <c r="P40" s="88">
        <f t="shared" si="6"/>
        <v>712.2</v>
      </c>
      <c r="Q40" s="88">
        <f t="shared" si="6"/>
        <v>1054</v>
      </c>
      <c r="R40" s="88">
        <f t="shared" si="6"/>
        <v>857</v>
      </c>
      <c r="S40" s="88">
        <f t="shared" si="6"/>
        <v>1113</v>
      </c>
      <c r="T40" s="88">
        <f t="shared" si="6"/>
        <v>581.6</v>
      </c>
      <c r="U40" s="88">
        <f t="shared" si="6"/>
        <v>381.4</v>
      </c>
      <c r="V40" s="88">
        <f t="shared" si="6"/>
        <v>279</v>
      </c>
      <c r="W40" s="88">
        <f t="shared" si="6"/>
        <v>273</v>
      </c>
      <c r="X40" s="88">
        <f t="shared" si="6"/>
        <v>383.9</v>
      </c>
      <c r="Y40" s="88">
        <f t="shared" si="6"/>
        <v>840.4</v>
      </c>
      <c r="Z40" s="89" t="str">
        <f t="shared" si="6"/>
        <v/>
      </c>
      <c r="AA40" s="90">
        <f t="shared" si="5"/>
        <v>15695.300000000001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478.9</v>
      </c>
      <c r="C45" s="99">
        <v>738.5</v>
      </c>
      <c r="D45" s="99">
        <v>800</v>
      </c>
      <c r="E45" s="99">
        <v>800</v>
      </c>
      <c r="F45" s="99">
        <v>644.6</v>
      </c>
      <c r="G45" s="99">
        <v>680.3</v>
      </c>
      <c r="H45" s="99">
        <v>344.8</v>
      </c>
      <c r="I45" s="99">
        <v>82</v>
      </c>
      <c r="J45" s="99"/>
      <c r="K45" s="99"/>
      <c r="L45" s="99"/>
      <c r="M45" s="99"/>
      <c r="N45" s="99"/>
      <c r="O45" s="99">
        <v>189.7</v>
      </c>
      <c r="P45" s="99">
        <v>438.2</v>
      </c>
      <c r="Q45" s="99">
        <v>800</v>
      </c>
      <c r="R45" s="99">
        <v>595</v>
      </c>
      <c r="S45" s="99">
        <v>800</v>
      </c>
      <c r="T45" s="99">
        <v>251.6</v>
      </c>
      <c r="U45" s="99">
        <v>111.4</v>
      </c>
      <c r="V45" s="99"/>
      <c r="W45" s="99"/>
      <c r="X45" s="99">
        <v>62.9</v>
      </c>
      <c r="Y45" s="99">
        <v>533.4</v>
      </c>
      <c r="Z45" s="100"/>
      <c r="AA45" s="79">
        <f t="shared" si="7"/>
        <v>8351.2999999999993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478.9</v>
      </c>
      <c r="C49" s="88">
        <f t="shared" ref="C49:Z49" si="8">IF(LEN(C$2)&gt;0,SUM(C43:C48),"")</f>
        <v>738.5</v>
      </c>
      <c r="D49" s="88">
        <f t="shared" si="8"/>
        <v>800</v>
      </c>
      <c r="E49" s="88">
        <f t="shared" si="8"/>
        <v>800</v>
      </c>
      <c r="F49" s="88">
        <f t="shared" si="8"/>
        <v>644.6</v>
      </c>
      <c r="G49" s="88">
        <f t="shared" si="8"/>
        <v>680.3</v>
      </c>
      <c r="H49" s="88">
        <f t="shared" si="8"/>
        <v>344.8</v>
      </c>
      <c r="I49" s="88">
        <f t="shared" si="8"/>
        <v>82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189.7</v>
      </c>
      <c r="P49" s="88">
        <f t="shared" si="8"/>
        <v>438.2</v>
      </c>
      <c r="Q49" s="88">
        <f t="shared" si="8"/>
        <v>800</v>
      </c>
      <c r="R49" s="88">
        <f t="shared" si="8"/>
        <v>595</v>
      </c>
      <c r="S49" s="88">
        <f t="shared" si="8"/>
        <v>800</v>
      </c>
      <c r="T49" s="88">
        <f t="shared" si="8"/>
        <v>251.6</v>
      </c>
      <c r="U49" s="88">
        <f t="shared" si="8"/>
        <v>111.4</v>
      </c>
      <c r="V49" s="88">
        <f t="shared" si="8"/>
        <v>0</v>
      </c>
      <c r="W49" s="88">
        <f t="shared" si="8"/>
        <v>0</v>
      </c>
      <c r="X49" s="88">
        <f t="shared" si="8"/>
        <v>62.9</v>
      </c>
      <c r="Y49" s="88">
        <f t="shared" si="8"/>
        <v>533.4</v>
      </c>
      <c r="Z49" s="89" t="str">
        <f t="shared" si="8"/>
        <v/>
      </c>
      <c r="AA49" s="90">
        <f t="shared" si="7"/>
        <v>8351.2999999999993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7400.65</v>
      </c>
      <c r="C52" s="88">
        <f t="shared" si="10"/>
        <v>7048.2459999999992</v>
      </c>
      <c r="D52" s="88">
        <f t="shared" si="10"/>
        <v>6800.4769999999999</v>
      </c>
      <c r="E52" s="88">
        <f t="shared" si="10"/>
        <v>6588.6449999999995</v>
      </c>
      <c r="F52" s="88">
        <f t="shared" si="10"/>
        <v>6535.5509999999995</v>
      </c>
      <c r="G52" s="88">
        <f t="shared" si="10"/>
        <v>6644.3630000000003</v>
      </c>
      <c r="H52" s="88">
        <f t="shared" si="10"/>
        <v>7104.1790000000001</v>
      </c>
      <c r="I52" s="88">
        <f t="shared" si="10"/>
        <v>7929.1009999999987</v>
      </c>
      <c r="J52" s="88">
        <f t="shared" si="10"/>
        <v>8918.3680000000022</v>
      </c>
      <c r="K52" s="88">
        <f t="shared" si="10"/>
        <v>9501.82</v>
      </c>
      <c r="L52" s="88">
        <f t="shared" si="10"/>
        <v>10074.534</v>
      </c>
      <c r="M52" s="88">
        <f t="shared" si="10"/>
        <v>10312.917999999998</v>
      </c>
      <c r="N52" s="88">
        <f t="shared" si="10"/>
        <v>10223.633</v>
      </c>
      <c r="O52" s="88">
        <f t="shared" si="10"/>
        <v>10145.307999999999</v>
      </c>
      <c r="P52" s="88">
        <f t="shared" si="10"/>
        <v>9986.7660000000033</v>
      </c>
      <c r="Q52" s="88">
        <f t="shared" si="10"/>
        <v>9716.4789999999994</v>
      </c>
      <c r="R52" s="88">
        <f t="shared" si="10"/>
        <v>9394.2780000000002</v>
      </c>
      <c r="S52" s="88">
        <f t="shared" si="10"/>
        <v>9283.652</v>
      </c>
      <c r="T52" s="88">
        <f t="shared" si="10"/>
        <v>9120.94</v>
      </c>
      <c r="U52" s="88">
        <f t="shared" si="10"/>
        <v>8931.9740000000002</v>
      </c>
      <c r="V52" s="88">
        <f t="shared" si="10"/>
        <v>8986.768</v>
      </c>
      <c r="W52" s="88">
        <f t="shared" si="10"/>
        <v>8723.4770000000008</v>
      </c>
      <c r="X52" s="88">
        <f t="shared" si="10"/>
        <v>8287.6950000000015</v>
      </c>
      <c r="Y52" s="88">
        <f t="shared" si="10"/>
        <v>7708.0869999999995</v>
      </c>
      <c r="Z52" s="89" t="str">
        <f t="shared" si="10"/>
        <v/>
      </c>
      <c r="AA52" s="104">
        <f>SUM(B52:Z52)</f>
        <v>205367.90900000001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7400.6950000000015</v>
      </c>
      <c r="C4" s="18">
        <v>7048.2510000000002</v>
      </c>
      <c r="D4" s="18">
        <v>6800.4770000000017</v>
      </c>
      <c r="E4" s="18">
        <v>6588.6449999999995</v>
      </c>
      <c r="F4" s="18">
        <v>6535.5710000000026</v>
      </c>
      <c r="G4" s="18">
        <v>6644.411000000001</v>
      </c>
      <c r="H4" s="18">
        <v>7104.1410000000014</v>
      </c>
      <c r="I4" s="18">
        <v>7929.0990000000002</v>
      </c>
      <c r="J4" s="18">
        <v>8918.402</v>
      </c>
      <c r="K4" s="18">
        <v>9501.8199999999961</v>
      </c>
      <c r="L4" s="18">
        <v>10074.534000000001</v>
      </c>
      <c r="M4" s="18">
        <v>10312.918</v>
      </c>
      <c r="N4" s="18">
        <v>10223.666999999999</v>
      </c>
      <c r="O4" s="18">
        <v>10145.302</v>
      </c>
      <c r="P4" s="18">
        <v>9986.7739999999976</v>
      </c>
      <c r="Q4" s="18">
        <v>9716.4790000000012</v>
      </c>
      <c r="R4" s="18">
        <v>9394.2329999999965</v>
      </c>
      <c r="S4" s="18">
        <v>9283.6520000000019</v>
      </c>
      <c r="T4" s="18">
        <v>9120.9460000000017</v>
      </c>
      <c r="U4" s="18">
        <v>8931.9909999999982</v>
      </c>
      <c r="V4" s="18">
        <v>8986.7289999999994</v>
      </c>
      <c r="W4" s="18">
        <v>8723.5190000000021</v>
      </c>
      <c r="X4" s="18">
        <v>8287.737000000001</v>
      </c>
      <c r="Y4" s="18">
        <v>7708.0960000000014</v>
      </c>
      <c r="Z4" s="19"/>
      <c r="AA4" s="20">
        <f>SUM(B4:Z4)</f>
        <v>205368.08899999998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97.09</v>
      </c>
      <c r="C7" s="28">
        <v>93.01</v>
      </c>
      <c r="D7" s="28">
        <v>89.16</v>
      </c>
      <c r="E7" s="28">
        <v>88.1</v>
      </c>
      <c r="F7" s="28">
        <v>88.89</v>
      </c>
      <c r="G7" s="28">
        <v>99.03</v>
      </c>
      <c r="H7" s="28">
        <v>108.47</v>
      </c>
      <c r="I7" s="28">
        <v>104.61</v>
      </c>
      <c r="J7" s="28">
        <v>88.88</v>
      </c>
      <c r="K7" s="28">
        <v>66.319999999999993</v>
      </c>
      <c r="L7" s="28">
        <v>25</v>
      </c>
      <c r="M7" s="28">
        <v>32.53</v>
      </c>
      <c r="N7" s="28">
        <v>24.79</v>
      </c>
      <c r="O7" s="28">
        <v>17.690000000000001</v>
      </c>
      <c r="P7" s="28">
        <v>10.7</v>
      </c>
      <c r="Q7" s="28">
        <v>50</v>
      </c>
      <c r="R7" s="28">
        <v>71.59</v>
      </c>
      <c r="S7" s="28">
        <v>111.06</v>
      </c>
      <c r="T7" s="28">
        <v>170.36</v>
      </c>
      <c r="U7" s="28">
        <v>183.77</v>
      </c>
      <c r="V7" s="28">
        <v>223.94</v>
      </c>
      <c r="W7" s="28">
        <v>178.4</v>
      </c>
      <c r="X7" s="28">
        <v>135.33000000000001</v>
      </c>
      <c r="Y7" s="28">
        <v>102.97</v>
      </c>
      <c r="Z7" s="29"/>
      <c r="AA7" s="30">
        <f>IF(SUM(B7:Z7)&lt;&gt;0,AVERAGEIF(B7:Z7,"&lt;&gt;"""),"")</f>
        <v>94.237083333333317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</v>
      </c>
      <c r="C14" s="57">
        <v>25</v>
      </c>
      <c r="D14" s="57">
        <v>25</v>
      </c>
      <c r="E14" s="57">
        <v>25</v>
      </c>
      <c r="F14" s="57">
        <v>25</v>
      </c>
      <c r="G14" s="57">
        <v>24.106000000000002</v>
      </c>
      <c r="H14" s="57">
        <v>17.969000000000001</v>
      </c>
      <c r="I14" s="57">
        <v>3.5739999999999998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10.576000000000001</v>
      </c>
      <c r="T14" s="57">
        <v>19.968</v>
      </c>
      <c r="U14" s="57">
        <v>24.306999999999999</v>
      </c>
      <c r="V14" s="57">
        <v>25</v>
      </c>
      <c r="W14" s="57">
        <v>25</v>
      </c>
      <c r="X14" s="57">
        <v>25</v>
      </c>
      <c r="Y14" s="57">
        <v>25</v>
      </c>
      <c r="Z14" s="58"/>
      <c r="AA14" s="59">
        <f t="shared" si="0"/>
        <v>325.5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</v>
      </c>
      <c r="C16" s="62">
        <f t="shared" ref="C16:Z16" si="1">IF(LEN(C$2)&gt;0,SUM(C10:C15),"")</f>
        <v>25</v>
      </c>
      <c r="D16" s="62">
        <f t="shared" si="1"/>
        <v>25</v>
      </c>
      <c r="E16" s="62">
        <f t="shared" si="1"/>
        <v>25</v>
      </c>
      <c r="F16" s="62">
        <f t="shared" si="1"/>
        <v>25</v>
      </c>
      <c r="G16" s="62">
        <f t="shared" si="1"/>
        <v>24.106000000000002</v>
      </c>
      <c r="H16" s="62">
        <f t="shared" si="1"/>
        <v>17.969000000000001</v>
      </c>
      <c r="I16" s="62">
        <f t="shared" si="1"/>
        <v>3.5739999999999998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10.576000000000001</v>
      </c>
      <c r="T16" s="62">
        <f t="shared" si="1"/>
        <v>19.968</v>
      </c>
      <c r="U16" s="62">
        <f t="shared" si="1"/>
        <v>24.306999999999999</v>
      </c>
      <c r="V16" s="62">
        <f t="shared" si="1"/>
        <v>25</v>
      </c>
      <c r="W16" s="62">
        <f t="shared" si="1"/>
        <v>25</v>
      </c>
      <c r="X16" s="62">
        <f t="shared" si="1"/>
        <v>25</v>
      </c>
      <c r="Y16" s="62">
        <f t="shared" si="1"/>
        <v>25</v>
      </c>
      <c r="Z16" s="63" t="str">
        <f t="shared" si="1"/>
        <v/>
      </c>
      <c r="AA16" s="64">
        <f>SUM(AA10:AA15)</f>
        <v>325.5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801.48800000000006</v>
      </c>
      <c r="C19" s="72">
        <v>819.46199999999999</v>
      </c>
      <c r="D19" s="72">
        <v>779.24200000000008</v>
      </c>
      <c r="E19" s="72">
        <v>776.18299999999999</v>
      </c>
      <c r="F19" s="72">
        <v>778.44099999999992</v>
      </c>
      <c r="G19" s="72">
        <v>791.846</v>
      </c>
      <c r="H19" s="72">
        <v>709.23800000000006</v>
      </c>
      <c r="I19" s="72">
        <v>775.99599999999998</v>
      </c>
      <c r="J19" s="72">
        <v>747.53300000000002</v>
      </c>
      <c r="K19" s="72">
        <v>797.82200000000012</v>
      </c>
      <c r="L19" s="72">
        <v>816.49</v>
      </c>
      <c r="M19" s="72">
        <v>822.54500000000007</v>
      </c>
      <c r="N19" s="72">
        <v>827.81500000000005</v>
      </c>
      <c r="O19" s="72">
        <v>810.33699999999999</v>
      </c>
      <c r="P19" s="72">
        <v>812.66499999999996</v>
      </c>
      <c r="Q19" s="72">
        <v>820.274</v>
      </c>
      <c r="R19" s="72">
        <v>757.64400000000001</v>
      </c>
      <c r="S19" s="72">
        <v>731.85400000000004</v>
      </c>
      <c r="T19" s="72">
        <v>679.84899999999993</v>
      </c>
      <c r="U19" s="72">
        <v>666.93999999999994</v>
      </c>
      <c r="V19" s="72">
        <v>669.54200000000003</v>
      </c>
      <c r="W19" s="72">
        <v>680.19800000000009</v>
      </c>
      <c r="X19" s="72">
        <v>758.33999999999992</v>
      </c>
      <c r="Y19" s="72">
        <v>781.14800000000002</v>
      </c>
      <c r="Z19" s="73"/>
      <c r="AA19" s="74">
        <f t="shared" ref="AA19:AA25" si="2">SUM(B19:Z19)</f>
        <v>18412.892000000003</v>
      </c>
    </row>
    <row r="20" spans="1:27" ht="24.95" customHeight="1" x14ac:dyDescent="0.2">
      <c r="A20" s="75" t="s">
        <v>15</v>
      </c>
      <c r="B20" s="76">
        <v>1567.3800000000003</v>
      </c>
      <c r="C20" s="77">
        <v>1546.0249999999999</v>
      </c>
      <c r="D20" s="77">
        <v>1536.3740000000003</v>
      </c>
      <c r="E20" s="77">
        <v>1521.7180000000001</v>
      </c>
      <c r="F20" s="77">
        <v>1547.4579999999996</v>
      </c>
      <c r="G20" s="77">
        <v>1655.5709999999997</v>
      </c>
      <c r="H20" s="77">
        <v>1863.1179999999999</v>
      </c>
      <c r="I20" s="77">
        <v>2026.59</v>
      </c>
      <c r="J20" s="77">
        <v>2102.1669999999999</v>
      </c>
      <c r="K20" s="77">
        <v>2110.5290000000005</v>
      </c>
      <c r="L20" s="77">
        <v>2114.6929999999993</v>
      </c>
      <c r="M20" s="77">
        <v>2124.0960000000005</v>
      </c>
      <c r="N20" s="77">
        <v>2129.94</v>
      </c>
      <c r="O20" s="77">
        <v>2120.0840000000003</v>
      </c>
      <c r="P20" s="77">
        <v>2088.9619999999995</v>
      </c>
      <c r="Q20" s="77">
        <v>2064.4349999999999</v>
      </c>
      <c r="R20" s="77">
        <v>2042.653</v>
      </c>
      <c r="S20" s="77">
        <v>2034.5800000000002</v>
      </c>
      <c r="T20" s="77">
        <v>2004.1979999999999</v>
      </c>
      <c r="U20" s="77">
        <v>1927.2650000000001</v>
      </c>
      <c r="V20" s="77">
        <v>1845.6009999999997</v>
      </c>
      <c r="W20" s="77">
        <v>1679.1530000000005</v>
      </c>
      <c r="X20" s="77">
        <v>1616.364</v>
      </c>
      <c r="Y20" s="77">
        <v>1581.337</v>
      </c>
      <c r="Z20" s="78"/>
      <c r="AA20" s="79">
        <f t="shared" si="2"/>
        <v>44850.290999999997</v>
      </c>
    </row>
    <row r="21" spans="1:27" ht="24.95" customHeight="1" x14ac:dyDescent="0.2">
      <c r="A21" s="75" t="s">
        <v>16</v>
      </c>
      <c r="B21" s="80">
        <v>4364.8270000000002</v>
      </c>
      <c r="C21" s="81">
        <v>4047.2640000000001</v>
      </c>
      <c r="D21" s="81">
        <v>3868.8609999999999</v>
      </c>
      <c r="E21" s="81">
        <v>3693.2439999999997</v>
      </c>
      <c r="F21" s="81">
        <v>3613.6719999999996</v>
      </c>
      <c r="G21" s="81">
        <v>3585.8879999999999</v>
      </c>
      <c r="H21" s="81">
        <v>3865.8159999999998</v>
      </c>
      <c r="I21" s="81">
        <v>4348.9389999999994</v>
      </c>
      <c r="J21" s="81">
        <v>4836.902000000001</v>
      </c>
      <c r="K21" s="81">
        <v>5205.4689999999991</v>
      </c>
      <c r="L21" s="81">
        <v>5461.3510000000006</v>
      </c>
      <c r="M21" s="81">
        <v>5699.277</v>
      </c>
      <c r="N21" s="81">
        <v>5926.5120000000006</v>
      </c>
      <c r="O21" s="81">
        <v>5962.8810000000003</v>
      </c>
      <c r="P21" s="81">
        <v>5819.6470000000008</v>
      </c>
      <c r="Q21" s="81">
        <v>5674.77</v>
      </c>
      <c r="R21" s="81">
        <v>5597.4360000000006</v>
      </c>
      <c r="S21" s="81">
        <v>5539.1420000000007</v>
      </c>
      <c r="T21" s="81">
        <v>5475.9310000000005</v>
      </c>
      <c r="U21" s="81">
        <v>5385.9790000000003</v>
      </c>
      <c r="V21" s="81">
        <v>5429.7860000000001</v>
      </c>
      <c r="W21" s="81">
        <v>5249.2680000000009</v>
      </c>
      <c r="X21" s="81">
        <v>4972.0330000000004</v>
      </c>
      <c r="Y21" s="81">
        <v>4581.6110000000008</v>
      </c>
      <c r="Z21" s="78"/>
      <c r="AA21" s="79">
        <f t="shared" si="2"/>
        <v>118206.50600000001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161</v>
      </c>
      <c r="C23" s="77">
        <v>154.5</v>
      </c>
      <c r="D23" s="77">
        <v>149</v>
      </c>
      <c r="E23" s="77">
        <v>145.5</v>
      </c>
      <c r="F23" s="77">
        <v>144</v>
      </c>
      <c r="G23" s="77">
        <v>146</v>
      </c>
      <c r="H23" s="77">
        <v>152</v>
      </c>
      <c r="I23" s="77">
        <v>148</v>
      </c>
      <c r="J23" s="77">
        <v>138</v>
      </c>
      <c r="K23" s="77">
        <v>126</v>
      </c>
      <c r="L23" s="77">
        <v>118</v>
      </c>
      <c r="M23" s="77">
        <v>116</v>
      </c>
      <c r="N23" s="77">
        <v>119.5</v>
      </c>
      <c r="O23" s="77">
        <v>124</v>
      </c>
      <c r="P23" s="77">
        <v>128.5</v>
      </c>
      <c r="Q23" s="77">
        <v>139</v>
      </c>
      <c r="R23" s="77">
        <v>153.5</v>
      </c>
      <c r="S23" s="77">
        <v>172.5</v>
      </c>
      <c r="T23" s="77">
        <v>189</v>
      </c>
      <c r="U23" s="77">
        <v>195.5</v>
      </c>
      <c r="V23" s="77">
        <v>196</v>
      </c>
      <c r="W23" s="77">
        <v>187.5</v>
      </c>
      <c r="X23" s="77">
        <v>180</v>
      </c>
      <c r="Y23" s="77">
        <v>170</v>
      </c>
      <c r="Z23" s="77"/>
      <c r="AA23" s="79">
        <f t="shared" si="2"/>
        <v>3653</v>
      </c>
    </row>
    <row r="24" spans="1:27" ht="24.95" customHeight="1" x14ac:dyDescent="0.2">
      <c r="A24" s="85" t="s">
        <v>19</v>
      </c>
      <c r="B24" s="77">
        <v>480</v>
      </c>
      <c r="C24" s="77">
        <v>454.99999999999994</v>
      </c>
      <c r="D24" s="77">
        <v>437.99999999999994</v>
      </c>
      <c r="E24" s="77">
        <v>426</v>
      </c>
      <c r="F24" s="77">
        <v>426</v>
      </c>
      <c r="G24" s="77">
        <v>437.99999999999994</v>
      </c>
      <c r="H24" s="77">
        <v>494.99999999999994</v>
      </c>
      <c r="I24" s="77">
        <v>569.00000000000011</v>
      </c>
      <c r="J24" s="77">
        <v>625</v>
      </c>
      <c r="K24" s="77">
        <v>659.00000000000011</v>
      </c>
      <c r="L24" s="77">
        <v>672.99999999999989</v>
      </c>
      <c r="M24" s="77">
        <v>691.99999999999989</v>
      </c>
      <c r="N24" s="77">
        <v>714</v>
      </c>
      <c r="O24" s="77">
        <v>714.99999999999989</v>
      </c>
      <c r="P24" s="77">
        <v>708</v>
      </c>
      <c r="Q24" s="77">
        <v>710</v>
      </c>
      <c r="R24" s="77">
        <v>721</v>
      </c>
      <c r="S24" s="77">
        <v>732.99999999999989</v>
      </c>
      <c r="T24" s="77">
        <v>723</v>
      </c>
      <c r="U24" s="77">
        <v>701</v>
      </c>
      <c r="V24" s="77">
        <v>684.99999999999989</v>
      </c>
      <c r="W24" s="77">
        <v>654.00000000000011</v>
      </c>
      <c r="X24" s="77">
        <v>617.00000000000011</v>
      </c>
      <c r="Y24" s="77">
        <v>547</v>
      </c>
      <c r="Z24" s="77"/>
      <c r="AA24" s="79">
        <f t="shared" si="2"/>
        <v>14604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7374.6950000000006</v>
      </c>
      <c r="C26" s="88">
        <f t="shared" ref="C26:Z26" si="3">IF(LEN(C$2)&gt;0,SUM(C19:C25),"")</f>
        <v>7022.2510000000002</v>
      </c>
      <c r="D26" s="88">
        <f t="shared" si="3"/>
        <v>6771.4770000000008</v>
      </c>
      <c r="E26" s="88">
        <f t="shared" si="3"/>
        <v>6562.6449999999995</v>
      </c>
      <c r="F26" s="88">
        <f t="shared" si="3"/>
        <v>6509.570999999999</v>
      </c>
      <c r="G26" s="88">
        <f t="shared" si="3"/>
        <v>6617.3049999999994</v>
      </c>
      <c r="H26" s="88">
        <f t="shared" si="3"/>
        <v>7085.1719999999996</v>
      </c>
      <c r="I26" s="88">
        <f t="shared" si="3"/>
        <v>7868.5249999999996</v>
      </c>
      <c r="J26" s="88">
        <f t="shared" si="3"/>
        <v>8449.6020000000008</v>
      </c>
      <c r="K26" s="88">
        <f t="shared" si="3"/>
        <v>8898.82</v>
      </c>
      <c r="L26" s="88">
        <f t="shared" si="3"/>
        <v>9293.5339999999997</v>
      </c>
      <c r="M26" s="88">
        <f t="shared" si="3"/>
        <v>9563.9180000000015</v>
      </c>
      <c r="N26" s="88">
        <f t="shared" si="3"/>
        <v>9827.7669999999998</v>
      </c>
      <c r="O26" s="88">
        <f t="shared" si="3"/>
        <v>9842.3019999999997</v>
      </c>
      <c r="P26" s="88">
        <f t="shared" si="3"/>
        <v>9667.7740000000013</v>
      </c>
      <c r="Q26" s="88">
        <f t="shared" si="3"/>
        <v>9408.4789999999994</v>
      </c>
      <c r="R26" s="88">
        <f t="shared" si="3"/>
        <v>9272.2330000000002</v>
      </c>
      <c r="S26" s="88">
        <f t="shared" si="3"/>
        <v>9211.0760000000009</v>
      </c>
      <c r="T26" s="88">
        <f t="shared" si="3"/>
        <v>9071.9779999999992</v>
      </c>
      <c r="U26" s="88">
        <f t="shared" si="3"/>
        <v>8876.6840000000011</v>
      </c>
      <c r="V26" s="88">
        <f t="shared" si="3"/>
        <v>8825.9290000000001</v>
      </c>
      <c r="W26" s="88">
        <f t="shared" si="3"/>
        <v>8450.1190000000024</v>
      </c>
      <c r="X26" s="88">
        <f t="shared" si="3"/>
        <v>8143.7370000000001</v>
      </c>
      <c r="Y26" s="88">
        <f t="shared" si="3"/>
        <v>7661.0960000000014</v>
      </c>
      <c r="Z26" s="89" t="str">
        <f t="shared" si="3"/>
        <v/>
      </c>
      <c r="AA26" s="90">
        <f>SUM(AA19:AA25)</f>
        <v>200276.68900000001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698</v>
      </c>
      <c r="C29" s="72">
        <v>666.5</v>
      </c>
      <c r="D29" s="72">
        <v>644</v>
      </c>
      <c r="E29" s="72">
        <v>628.5</v>
      </c>
      <c r="F29" s="72">
        <v>627</v>
      </c>
      <c r="G29" s="72">
        <v>641</v>
      </c>
      <c r="H29" s="72">
        <v>704</v>
      </c>
      <c r="I29" s="72">
        <v>784</v>
      </c>
      <c r="J29" s="72">
        <v>830</v>
      </c>
      <c r="K29" s="72">
        <v>892</v>
      </c>
      <c r="L29" s="72">
        <v>906</v>
      </c>
      <c r="M29" s="72">
        <v>903</v>
      </c>
      <c r="N29" s="72">
        <v>928.5</v>
      </c>
      <c r="O29" s="72">
        <v>934</v>
      </c>
      <c r="P29" s="72">
        <v>906.5</v>
      </c>
      <c r="Q29" s="72">
        <v>916</v>
      </c>
      <c r="R29" s="72">
        <v>931.5</v>
      </c>
      <c r="S29" s="72">
        <v>962.5</v>
      </c>
      <c r="T29" s="72">
        <v>969</v>
      </c>
      <c r="U29" s="72">
        <v>953.5</v>
      </c>
      <c r="V29" s="72">
        <v>938</v>
      </c>
      <c r="W29" s="72">
        <v>898.5</v>
      </c>
      <c r="X29" s="72">
        <v>854</v>
      </c>
      <c r="Y29" s="72">
        <v>774</v>
      </c>
      <c r="Z29" s="73"/>
      <c r="AA29" s="74">
        <f>SUM(B29:Z29)</f>
        <v>19890</v>
      </c>
    </row>
    <row r="30" spans="1:27" ht="24.95" customHeight="1" x14ac:dyDescent="0.2">
      <c r="A30" s="75" t="s">
        <v>24</v>
      </c>
      <c r="B30" s="76">
        <v>6702.6949999999997</v>
      </c>
      <c r="C30" s="77">
        <v>6381.7510000000002</v>
      </c>
      <c r="D30" s="77">
        <v>6156.4769999999999</v>
      </c>
      <c r="E30" s="77">
        <v>5960.1450000000004</v>
      </c>
      <c r="F30" s="77">
        <v>5908.5709999999999</v>
      </c>
      <c r="G30" s="77">
        <v>6003.4110000000001</v>
      </c>
      <c r="H30" s="77">
        <v>6400.1409999999996</v>
      </c>
      <c r="I30" s="77">
        <v>7145.0990000000002</v>
      </c>
      <c r="J30" s="77">
        <v>7688.6019999999999</v>
      </c>
      <c r="K30" s="77">
        <v>8109.82</v>
      </c>
      <c r="L30" s="77">
        <v>8668.5339999999997</v>
      </c>
      <c r="M30" s="77">
        <v>8909.9179999999997</v>
      </c>
      <c r="N30" s="77">
        <v>9185.2669999999998</v>
      </c>
      <c r="O30" s="77">
        <v>9211.3019999999997</v>
      </c>
      <c r="P30" s="77">
        <v>9080.2739999999994</v>
      </c>
      <c r="Q30" s="77">
        <v>8800.4789999999994</v>
      </c>
      <c r="R30" s="77">
        <v>8462.7330000000002</v>
      </c>
      <c r="S30" s="77">
        <v>8321.152</v>
      </c>
      <c r="T30" s="77">
        <v>8151.9459999999999</v>
      </c>
      <c r="U30" s="77">
        <v>7978.491</v>
      </c>
      <c r="V30" s="77">
        <v>8035.9290000000001</v>
      </c>
      <c r="W30" s="77">
        <v>7697.6189999999997</v>
      </c>
      <c r="X30" s="77">
        <v>7433.7370000000001</v>
      </c>
      <c r="Y30" s="77">
        <v>6934.0959999999995</v>
      </c>
      <c r="Z30" s="78"/>
      <c r="AA30" s="79">
        <f>SUM(B30:Z30)</f>
        <v>183328.18900000001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7400.6949999999997</v>
      </c>
      <c r="C32" s="62">
        <f t="shared" ref="C32:Z32" si="4">IF(LEN(C$2)&gt;0,SUM(C29:C31),"")</f>
        <v>7048.2510000000002</v>
      </c>
      <c r="D32" s="62">
        <f t="shared" si="4"/>
        <v>6800.4769999999999</v>
      </c>
      <c r="E32" s="62">
        <f t="shared" si="4"/>
        <v>6588.6450000000004</v>
      </c>
      <c r="F32" s="62">
        <f t="shared" si="4"/>
        <v>6535.5709999999999</v>
      </c>
      <c r="G32" s="62">
        <f t="shared" si="4"/>
        <v>6644.4110000000001</v>
      </c>
      <c r="H32" s="62">
        <f t="shared" si="4"/>
        <v>7104.1409999999996</v>
      </c>
      <c r="I32" s="62">
        <f t="shared" si="4"/>
        <v>7929.0990000000002</v>
      </c>
      <c r="J32" s="62">
        <f t="shared" si="4"/>
        <v>8518.601999999999</v>
      </c>
      <c r="K32" s="62">
        <f t="shared" si="4"/>
        <v>9001.82</v>
      </c>
      <c r="L32" s="62">
        <f t="shared" si="4"/>
        <v>9574.5339999999997</v>
      </c>
      <c r="M32" s="62">
        <f t="shared" si="4"/>
        <v>9812.9179999999997</v>
      </c>
      <c r="N32" s="62">
        <f t="shared" si="4"/>
        <v>10113.767</v>
      </c>
      <c r="O32" s="62">
        <f t="shared" si="4"/>
        <v>10145.302</v>
      </c>
      <c r="P32" s="62">
        <f t="shared" si="4"/>
        <v>9986.7739999999994</v>
      </c>
      <c r="Q32" s="62">
        <f t="shared" si="4"/>
        <v>9716.4789999999994</v>
      </c>
      <c r="R32" s="62">
        <f t="shared" si="4"/>
        <v>9394.2330000000002</v>
      </c>
      <c r="S32" s="62">
        <f t="shared" si="4"/>
        <v>9283.652</v>
      </c>
      <c r="T32" s="62">
        <f t="shared" si="4"/>
        <v>9120.9459999999999</v>
      </c>
      <c r="U32" s="62">
        <f t="shared" si="4"/>
        <v>8931.991</v>
      </c>
      <c r="V32" s="62">
        <f t="shared" si="4"/>
        <v>8973.9290000000001</v>
      </c>
      <c r="W32" s="62">
        <f t="shared" si="4"/>
        <v>8596.1189999999988</v>
      </c>
      <c r="X32" s="62">
        <f t="shared" si="4"/>
        <v>8287.737000000001</v>
      </c>
      <c r="Y32" s="62">
        <f t="shared" si="4"/>
        <v>7708.0959999999995</v>
      </c>
      <c r="Z32" s="63" t="str">
        <f t="shared" si="4"/>
        <v/>
      </c>
      <c r="AA32" s="64">
        <f>SUM(AA29:AA31)</f>
        <v>203218.18900000001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>
        <v>1</v>
      </c>
      <c r="C36" s="99">
        <v>1</v>
      </c>
      <c r="D36" s="99">
        <v>4</v>
      </c>
      <c r="E36" s="99">
        <v>1</v>
      </c>
      <c r="F36" s="99">
        <v>1</v>
      </c>
      <c r="G36" s="99">
        <v>3</v>
      </c>
      <c r="H36" s="99">
        <v>1</v>
      </c>
      <c r="I36" s="99">
        <v>57</v>
      </c>
      <c r="J36" s="99">
        <v>69</v>
      </c>
      <c r="K36" s="99">
        <v>83</v>
      </c>
      <c r="L36" s="99">
        <v>112</v>
      </c>
      <c r="M36" s="99">
        <v>80</v>
      </c>
      <c r="N36" s="99">
        <v>117</v>
      </c>
      <c r="O36" s="99">
        <v>134</v>
      </c>
      <c r="P36" s="99">
        <v>150</v>
      </c>
      <c r="Q36" s="99">
        <v>128</v>
      </c>
      <c r="R36" s="99">
        <v>122</v>
      </c>
      <c r="S36" s="99">
        <v>62</v>
      </c>
      <c r="T36" s="99">
        <v>29</v>
      </c>
      <c r="U36" s="99">
        <v>31</v>
      </c>
      <c r="V36" s="99">
        <v>123</v>
      </c>
      <c r="W36" s="99">
        <v>121</v>
      </c>
      <c r="X36" s="99">
        <v>119</v>
      </c>
      <c r="Y36" s="99">
        <v>22</v>
      </c>
      <c r="Z36" s="100"/>
      <c r="AA36" s="79">
        <f t="shared" si="5"/>
        <v>1571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399.8</v>
      </c>
      <c r="K37" s="99">
        <v>500</v>
      </c>
      <c r="L37" s="99">
        <v>500</v>
      </c>
      <c r="M37" s="99">
        <v>500</v>
      </c>
      <c r="N37" s="99">
        <v>109.9</v>
      </c>
      <c r="O37" s="99"/>
      <c r="P37" s="99"/>
      <c r="Q37" s="99"/>
      <c r="R37" s="99"/>
      <c r="S37" s="99"/>
      <c r="T37" s="99"/>
      <c r="U37" s="99"/>
      <c r="V37" s="99">
        <v>12.8</v>
      </c>
      <c r="W37" s="99">
        <v>127.4</v>
      </c>
      <c r="X37" s="99"/>
      <c r="Y37" s="99"/>
      <c r="Z37" s="100"/>
      <c r="AA37" s="79">
        <f t="shared" si="5"/>
        <v>2149.9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20</v>
      </c>
      <c r="L38" s="99">
        <v>169</v>
      </c>
      <c r="M38" s="99">
        <v>169</v>
      </c>
      <c r="N38" s="99">
        <v>169</v>
      </c>
      <c r="O38" s="99">
        <v>169</v>
      </c>
      <c r="P38" s="99">
        <v>169</v>
      </c>
      <c r="Q38" s="99">
        <v>180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1045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</v>
      </c>
      <c r="C40" s="88">
        <f t="shared" ref="C40:Z40" si="6">IF(LEN(C$2)&gt;0,SUM(C35:C39),"")</f>
        <v>1</v>
      </c>
      <c r="D40" s="88">
        <f t="shared" si="6"/>
        <v>4</v>
      </c>
      <c r="E40" s="88">
        <f t="shared" si="6"/>
        <v>1</v>
      </c>
      <c r="F40" s="88">
        <f t="shared" si="6"/>
        <v>1</v>
      </c>
      <c r="G40" s="88">
        <f t="shared" si="6"/>
        <v>3</v>
      </c>
      <c r="H40" s="88">
        <f t="shared" si="6"/>
        <v>1</v>
      </c>
      <c r="I40" s="88">
        <f t="shared" si="6"/>
        <v>57</v>
      </c>
      <c r="J40" s="88">
        <f t="shared" si="6"/>
        <v>468.8</v>
      </c>
      <c r="K40" s="88">
        <f t="shared" si="6"/>
        <v>603</v>
      </c>
      <c r="L40" s="88">
        <f t="shared" si="6"/>
        <v>781</v>
      </c>
      <c r="M40" s="88">
        <f t="shared" si="6"/>
        <v>749</v>
      </c>
      <c r="N40" s="88">
        <f t="shared" si="6"/>
        <v>395.9</v>
      </c>
      <c r="O40" s="88">
        <f t="shared" si="6"/>
        <v>303</v>
      </c>
      <c r="P40" s="88">
        <f t="shared" si="6"/>
        <v>319</v>
      </c>
      <c r="Q40" s="88">
        <f t="shared" si="6"/>
        <v>308</v>
      </c>
      <c r="R40" s="88">
        <f t="shared" si="6"/>
        <v>122</v>
      </c>
      <c r="S40" s="88">
        <f t="shared" si="6"/>
        <v>62</v>
      </c>
      <c r="T40" s="88">
        <f t="shared" si="6"/>
        <v>29</v>
      </c>
      <c r="U40" s="88">
        <f t="shared" si="6"/>
        <v>31</v>
      </c>
      <c r="V40" s="88">
        <f t="shared" si="6"/>
        <v>135.80000000000001</v>
      </c>
      <c r="W40" s="88">
        <f t="shared" si="6"/>
        <v>248.4</v>
      </c>
      <c r="X40" s="88">
        <f t="shared" si="6"/>
        <v>119</v>
      </c>
      <c r="Y40" s="88">
        <f t="shared" si="6"/>
        <v>22</v>
      </c>
      <c r="Z40" s="89" t="str">
        <f t="shared" si="6"/>
        <v/>
      </c>
      <c r="AA40" s="90">
        <f t="shared" si="5"/>
        <v>4765.9000000000005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399.8</v>
      </c>
      <c r="K45" s="99">
        <v>500</v>
      </c>
      <c r="L45" s="99">
        <v>500</v>
      </c>
      <c r="M45" s="99">
        <v>500</v>
      </c>
      <c r="N45" s="99">
        <v>109.9</v>
      </c>
      <c r="O45" s="99"/>
      <c r="P45" s="99"/>
      <c r="Q45" s="99"/>
      <c r="R45" s="99"/>
      <c r="S45" s="99"/>
      <c r="T45" s="99"/>
      <c r="U45" s="99"/>
      <c r="V45" s="99">
        <v>12.8</v>
      </c>
      <c r="W45" s="99">
        <v>127.4</v>
      </c>
      <c r="X45" s="99"/>
      <c r="Y45" s="99"/>
      <c r="Z45" s="100"/>
      <c r="AA45" s="79">
        <f t="shared" si="7"/>
        <v>2149.9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150</v>
      </c>
      <c r="J49" s="88">
        <f t="shared" si="8"/>
        <v>549.79999999999995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259.89999999999998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162.80000000000001</v>
      </c>
      <c r="W49" s="88">
        <f t="shared" si="8"/>
        <v>277.39999999999998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5749.9000000000005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7400.6950000000006</v>
      </c>
      <c r="C52" s="88">
        <f t="shared" ref="C52:Z52" si="10">IF(LEN(C$2)&gt;0,SUM(C10:C15)+C26+C40,"")</f>
        <v>7048.2510000000002</v>
      </c>
      <c r="D52" s="88">
        <f t="shared" si="10"/>
        <v>6800.4770000000008</v>
      </c>
      <c r="E52" s="88">
        <f t="shared" si="10"/>
        <v>6588.6449999999995</v>
      </c>
      <c r="F52" s="88">
        <f t="shared" si="10"/>
        <v>6535.570999999999</v>
      </c>
      <c r="G52" s="88">
        <f t="shared" si="10"/>
        <v>6644.4109999999991</v>
      </c>
      <c r="H52" s="88">
        <f t="shared" si="10"/>
        <v>7104.1409999999996</v>
      </c>
      <c r="I52" s="88">
        <f t="shared" si="10"/>
        <v>7929.0989999999993</v>
      </c>
      <c r="J52" s="88">
        <f t="shared" si="10"/>
        <v>8918.402</v>
      </c>
      <c r="K52" s="88">
        <f t="shared" si="10"/>
        <v>9501.82</v>
      </c>
      <c r="L52" s="88">
        <f t="shared" si="10"/>
        <v>10074.534</v>
      </c>
      <c r="M52" s="88">
        <f t="shared" si="10"/>
        <v>10312.918000000001</v>
      </c>
      <c r="N52" s="88">
        <f t="shared" si="10"/>
        <v>10223.666999999999</v>
      </c>
      <c r="O52" s="88">
        <f t="shared" si="10"/>
        <v>10145.302</v>
      </c>
      <c r="P52" s="88">
        <f t="shared" si="10"/>
        <v>9986.7740000000013</v>
      </c>
      <c r="Q52" s="88">
        <f t="shared" si="10"/>
        <v>9716.4789999999994</v>
      </c>
      <c r="R52" s="88">
        <f t="shared" si="10"/>
        <v>9394.2330000000002</v>
      </c>
      <c r="S52" s="88">
        <f t="shared" si="10"/>
        <v>9283.652</v>
      </c>
      <c r="T52" s="88">
        <f t="shared" si="10"/>
        <v>9120.9459999999999</v>
      </c>
      <c r="U52" s="88">
        <f t="shared" si="10"/>
        <v>8931.9910000000018</v>
      </c>
      <c r="V52" s="88">
        <f t="shared" si="10"/>
        <v>8986.7289999999994</v>
      </c>
      <c r="W52" s="88">
        <f t="shared" si="10"/>
        <v>8723.5190000000021</v>
      </c>
      <c r="X52" s="88">
        <f t="shared" si="10"/>
        <v>8287.737000000001</v>
      </c>
      <c r="Y52" s="88">
        <f t="shared" si="10"/>
        <v>7708.0960000000014</v>
      </c>
      <c r="Z52" s="89" t="str">
        <f t="shared" si="10"/>
        <v/>
      </c>
      <c r="AA52" s="104">
        <f>SUM(B52:Z52)</f>
        <v>205368.08900000001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-478.9</v>
      </c>
      <c r="C4" s="18">
        <v>-738.5</v>
      </c>
      <c r="D4" s="18">
        <v>-800</v>
      </c>
      <c r="E4" s="18">
        <v>-800</v>
      </c>
      <c r="F4" s="18">
        <v>-644.6</v>
      </c>
      <c r="G4" s="18">
        <v>-680.3</v>
      </c>
      <c r="H4" s="18">
        <v>-344.8</v>
      </c>
      <c r="I4" s="18">
        <v>-82</v>
      </c>
      <c r="J4" s="18">
        <v>399.8</v>
      </c>
      <c r="K4" s="18">
        <v>500</v>
      </c>
      <c r="L4" s="18">
        <v>500</v>
      </c>
      <c r="M4" s="18">
        <v>500</v>
      </c>
      <c r="N4" s="18">
        <v>109.9</v>
      </c>
      <c r="O4" s="18">
        <v>-189.7</v>
      </c>
      <c r="P4" s="18">
        <v>-438.2</v>
      </c>
      <c r="Q4" s="18">
        <v>-800</v>
      </c>
      <c r="R4" s="18">
        <v>-595</v>
      </c>
      <c r="S4" s="18">
        <v>-800</v>
      </c>
      <c r="T4" s="18">
        <v>-251.6</v>
      </c>
      <c r="U4" s="18">
        <v>-111.4</v>
      </c>
      <c r="V4" s="18">
        <v>12.8</v>
      </c>
      <c r="W4" s="18">
        <v>127.4</v>
      </c>
      <c r="X4" s="18">
        <v>-62.9</v>
      </c>
      <c r="Y4" s="18">
        <v>-533.4</v>
      </c>
      <c r="Z4" s="19"/>
      <c r="AA4" s="111">
        <f>SUM(B4:Z4)</f>
        <v>-6201.3999999999987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97.09</v>
      </c>
      <c r="C7" s="117">
        <v>93.01</v>
      </c>
      <c r="D7" s="117">
        <v>89.16</v>
      </c>
      <c r="E7" s="117">
        <v>88.1</v>
      </c>
      <c r="F7" s="117">
        <v>88.89</v>
      </c>
      <c r="G7" s="117">
        <v>99.03</v>
      </c>
      <c r="H7" s="117">
        <v>108.47</v>
      </c>
      <c r="I7" s="117">
        <v>104.61</v>
      </c>
      <c r="J7" s="117">
        <v>88.88</v>
      </c>
      <c r="K7" s="117">
        <v>66.319999999999993</v>
      </c>
      <c r="L7" s="117">
        <v>25</v>
      </c>
      <c r="M7" s="117">
        <v>32.53</v>
      </c>
      <c r="N7" s="117">
        <v>24.79</v>
      </c>
      <c r="O7" s="117">
        <v>17.690000000000001</v>
      </c>
      <c r="P7" s="117">
        <v>10.7</v>
      </c>
      <c r="Q7" s="117">
        <v>50</v>
      </c>
      <c r="R7" s="117">
        <v>71.59</v>
      </c>
      <c r="S7" s="117">
        <v>111.06</v>
      </c>
      <c r="T7" s="117">
        <v>170.36</v>
      </c>
      <c r="U7" s="117">
        <v>183.77</v>
      </c>
      <c r="V7" s="117">
        <v>223.94</v>
      </c>
      <c r="W7" s="117">
        <v>178.4</v>
      </c>
      <c r="X7" s="117">
        <v>135.33000000000001</v>
      </c>
      <c r="Y7" s="117">
        <v>102.97</v>
      </c>
      <c r="Z7" s="118"/>
      <c r="AA7" s="119">
        <f>IF(SUM(B7:Z7)&lt;&gt;0,AVERAGEIF(B7:Z7,"&lt;&gt;"""),"")</f>
        <v>94.237083333333317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478.9</v>
      </c>
      <c r="C13" s="129">
        <v>738.5</v>
      </c>
      <c r="D13" s="129">
        <v>800</v>
      </c>
      <c r="E13" s="129">
        <v>800</v>
      </c>
      <c r="F13" s="129">
        <v>644.6</v>
      </c>
      <c r="G13" s="129">
        <v>680.3</v>
      </c>
      <c r="H13" s="129">
        <v>344.8</v>
      </c>
      <c r="I13" s="129">
        <v>82</v>
      </c>
      <c r="J13" s="129"/>
      <c r="K13" s="129"/>
      <c r="L13" s="129"/>
      <c r="M13" s="129"/>
      <c r="N13" s="129"/>
      <c r="O13" s="129">
        <v>189.7</v>
      </c>
      <c r="P13" s="129">
        <v>438.2</v>
      </c>
      <c r="Q13" s="129">
        <v>800</v>
      </c>
      <c r="R13" s="129">
        <v>595</v>
      </c>
      <c r="S13" s="129">
        <v>800</v>
      </c>
      <c r="T13" s="129">
        <v>251.6</v>
      </c>
      <c r="U13" s="129">
        <v>111.4</v>
      </c>
      <c r="V13" s="129"/>
      <c r="W13" s="129"/>
      <c r="X13" s="129">
        <v>62.9</v>
      </c>
      <c r="Y13" s="130">
        <v>533.4</v>
      </c>
      <c r="Z13" s="131"/>
      <c r="AA13" s="132">
        <f t="shared" si="0"/>
        <v>8351.2999999999993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478.9</v>
      </c>
      <c r="C16" s="135">
        <f t="shared" si="1"/>
        <v>738.5</v>
      </c>
      <c r="D16" s="135">
        <f t="shared" si="1"/>
        <v>800</v>
      </c>
      <c r="E16" s="135">
        <f t="shared" si="1"/>
        <v>800</v>
      </c>
      <c r="F16" s="135">
        <f t="shared" si="1"/>
        <v>644.6</v>
      </c>
      <c r="G16" s="135">
        <f t="shared" si="1"/>
        <v>680.3</v>
      </c>
      <c r="H16" s="135">
        <f t="shared" si="1"/>
        <v>344.8</v>
      </c>
      <c r="I16" s="135">
        <f t="shared" si="1"/>
        <v>82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189.7</v>
      </c>
      <c r="P16" s="135">
        <f t="shared" si="1"/>
        <v>438.2</v>
      </c>
      <c r="Q16" s="135">
        <f t="shared" si="1"/>
        <v>800</v>
      </c>
      <c r="R16" s="135">
        <f t="shared" si="1"/>
        <v>595</v>
      </c>
      <c r="S16" s="135">
        <f t="shared" si="1"/>
        <v>800</v>
      </c>
      <c r="T16" s="135">
        <f t="shared" si="1"/>
        <v>251.6</v>
      </c>
      <c r="U16" s="135">
        <f t="shared" si="1"/>
        <v>111.4</v>
      </c>
      <c r="V16" s="135">
        <f t="shared" si="1"/>
        <v>0</v>
      </c>
      <c r="W16" s="135">
        <f t="shared" si="1"/>
        <v>0</v>
      </c>
      <c r="X16" s="135">
        <f t="shared" si="1"/>
        <v>62.9</v>
      </c>
      <c r="Y16" s="135">
        <f t="shared" si="1"/>
        <v>533.4</v>
      </c>
      <c r="Z16" s="136" t="str">
        <f t="shared" si="1"/>
        <v/>
      </c>
      <c r="AA16" s="90">
        <f t="shared" si="0"/>
        <v>8351.2999999999993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399.8</v>
      </c>
      <c r="K21" s="129">
        <v>500</v>
      </c>
      <c r="L21" s="129">
        <v>500</v>
      </c>
      <c r="M21" s="129">
        <v>500</v>
      </c>
      <c r="N21" s="129">
        <v>109.9</v>
      </c>
      <c r="O21" s="129"/>
      <c r="P21" s="129"/>
      <c r="Q21" s="129"/>
      <c r="R21" s="129"/>
      <c r="S21" s="129"/>
      <c r="T21" s="129"/>
      <c r="U21" s="129"/>
      <c r="V21" s="129">
        <v>12.8</v>
      </c>
      <c r="W21" s="129">
        <v>127.4</v>
      </c>
      <c r="X21" s="129"/>
      <c r="Y21" s="130"/>
      <c r="Z21" s="131"/>
      <c r="AA21" s="132">
        <f t="shared" si="2"/>
        <v>2149.9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399.8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109.9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12.8</v>
      </c>
      <c r="W24" s="135">
        <f t="shared" si="3"/>
        <v>127.4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2149.9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2025-07-29T11:09:44Z</dcterms:created>
  <dcterms:modified xsi:type="dcterms:W3CDTF">2025-07-29T11:09:45Z</dcterms:modified>
</cp:coreProperties>
</file>