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<sst xmlns="http://schemas.openxmlformats.org/spreadsheetml/2006/main" count="119" uniqueCount="54">
  <si>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28/07/2025 14:04:26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</si>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</sst>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6AB6-4752-BCE3-1D746BD2625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6AB6-4752-BCE3-1D746BD2625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6AB6-4752-BCE3-1D746BD2625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6AB6-4752-BCE3-1D746BD2625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6AB6-4752-BCE3-1D746BD2625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6AB6-4752-BCE3-1D746BD2625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6AB6-4752-BCE3-1D746BD2625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AB6-4752-BCE3-1D746BD2625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315</c:v>
                </c:pt>
                <c:pt idx="1">
                  <c:v>295</c:v>
                </c:pt>
                <c:pt idx="2">
                  <c:v>278</c:v>
                </c:pt>
                <c:pt idx="3">
                  <c:v>267</c:v>
                </c:pt>
                <c:pt idx="4">
                  <c:v>265</c:v>
                </c:pt>
                <c:pt idx="5">
                  <c:v>276</c:v>
                </c:pt>
                <c:pt idx="6">
                  <c:v>332</c:v>
                </c:pt>
                <c:pt idx="7">
                  <c:v>382</c:v>
                </c:pt>
                <c:pt idx="8">
                  <c:v>412</c:v>
                </c:pt>
                <c:pt idx="9">
                  <c:v>419</c:v>
                </c:pt>
                <c:pt idx="10">
                  <c:v>413</c:v>
                </c:pt>
                <c:pt idx="11">
                  <c:v>419</c:v>
                </c:pt>
                <c:pt idx="12">
                  <c:v>429</c:v>
                </c:pt>
                <c:pt idx="13">
                  <c:v>428</c:v>
                </c:pt>
                <c:pt idx="14">
                  <c:v>420</c:v>
                </c:pt>
                <c:pt idx="15">
                  <c:v>431</c:v>
                </c:pt>
                <c:pt idx="16">
                  <c:v>453</c:v>
                </c:pt>
                <c:pt idx="17">
                  <c:v>476</c:v>
                </c:pt>
                <c:pt idx="18">
                  <c:v>482</c:v>
                </c:pt>
                <c:pt idx="19">
                  <c:v>468</c:v>
                </c:pt>
                <c:pt idx="20">
                  <c:v>461</c:v>
                </c:pt>
                <c:pt idx="21">
                  <c:v>432</c:v>
                </c:pt>
                <c:pt idx="22">
                  <c:v>400</c:v>
                </c:pt>
                <c:pt idx="23">
                  <c:v>336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AB6-4752-BCE3-1D746BD2625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4559.2430000000004</c:v>
                </c:pt>
                <c:pt idx="1">
                  <c:v>4055.9479999999999</c:v>
                </c:pt>
                <c:pt idx="2">
                  <c:v>4036.1869999999999</c:v>
                </c:pt>
                <c:pt idx="3">
                  <c:v>3990.3360000000002</c:v>
                </c:pt>
                <c:pt idx="4">
                  <c:v>3965.8890000000001</c:v>
                </c:pt>
                <c:pt idx="5">
                  <c:v>3875.4349999999999</c:v>
                </c:pt>
                <c:pt idx="6">
                  <c:v>3986.3469999999998</c:v>
                </c:pt>
                <c:pt idx="7">
                  <c:v>3887.3830000000003</c:v>
                </c:pt>
                <c:pt idx="8">
                  <c:v>3705.9970000000003</c:v>
                </c:pt>
                <c:pt idx="9">
                  <c:v>3051.7389999999996</c:v>
                </c:pt>
                <c:pt idx="10">
                  <c:v>2761.8710000000001</c:v>
                </c:pt>
                <c:pt idx="11">
                  <c:v>2376.5659999999998</c:v>
                </c:pt>
                <c:pt idx="12">
                  <c:v>2324.326</c:v>
                </c:pt>
                <c:pt idx="13">
                  <c:v>2334.567</c:v>
                </c:pt>
                <c:pt idx="14">
                  <c:v>2379.0100000000002</c:v>
                </c:pt>
                <c:pt idx="15">
                  <c:v>2562.7620000000002</c:v>
                </c:pt>
                <c:pt idx="16">
                  <c:v>3454.5929999999998</c:v>
                </c:pt>
                <c:pt idx="17">
                  <c:v>3817.5309999999999</c:v>
                </c:pt>
                <c:pt idx="18">
                  <c:v>4531.6810000000005</c:v>
                </c:pt>
                <c:pt idx="19">
                  <c:v>4544.366</c:v>
                </c:pt>
                <c:pt idx="20">
                  <c:v>4610.5200000000004</c:v>
                </c:pt>
                <c:pt idx="21">
                  <c:v>4638.4889999999996</c:v>
                </c:pt>
                <c:pt idx="22">
                  <c:v>4686.6980000000003</c:v>
                </c:pt>
                <c:pt idx="23">
                  <c:v>4487.8109999999997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AB6-4752-BCE3-1D746BD26254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1042.3</c:v>
                </c:pt>
                <c:pt idx="1">
                  <c:v>1151.2</c:v>
                </c:pt>
                <c:pt idx="2">
                  <c:v>1222</c:v>
                </c:pt>
                <c:pt idx="3">
                  <c:v>1215</c:v>
                </c:pt>
                <c:pt idx="4">
                  <c:v>1215</c:v>
                </c:pt>
                <c:pt idx="5">
                  <c:v>1220</c:v>
                </c:pt>
                <c:pt idx="6">
                  <c:v>1119</c:v>
                </c:pt>
                <c:pt idx="7">
                  <c:v>1014.4</c:v>
                </c:pt>
                <c:pt idx="8">
                  <c:v>284</c:v>
                </c:pt>
                <c:pt idx="9">
                  <c:v>236.9</c:v>
                </c:pt>
                <c:pt idx="10">
                  <c:v>205</c:v>
                </c:pt>
                <c:pt idx="11">
                  <c:v>249.1</c:v>
                </c:pt>
                <c:pt idx="12">
                  <c:v>304.2</c:v>
                </c:pt>
                <c:pt idx="13">
                  <c:v>146</c:v>
                </c:pt>
                <c:pt idx="14">
                  <c:v>221</c:v>
                </c:pt>
                <c:pt idx="15">
                  <c:v>752</c:v>
                </c:pt>
                <c:pt idx="16">
                  <c:v>744.9</c:v>
                </c:pt>
                <c:pt idx="17">
                  <c:v>840.6</c:v>
                </c:pt>
                <c:pt idx="18">
                  <c:v>770</c:v>
                </c:pt>
                <c:pt idx="19">
                  <c:v>739</c:v>
                </c:pt>
                <c:pt idx="20">
                  <c:v>749</c:v>
                </c:pt>
                <c:pt idx="21">
                  <c:v>743</c:v>
                </c:pt>
                <c:pt idx="22">
                  <c:v>751.9</c:v>
                </c:pt>
                <c:pt idx="23">
                  <c:v>938.4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AB6-4752-BCE3-1D746BD2625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1922.9489999999998</c:v>
                </c:pt>
                <c:pt idx="1">
                  <c:v>1860.3899999999999</c:v>
                </c:pt>
                <c:pt idx="2">
                  <c:v>1788.8439999999998</c:v>
                </c:pt>
                <c:pt idx="3">
                  <c:v>1698.2980000000002</c:v>
                </c:pt>
                <c:pt idx="4">
                  <c:v>1637.9350000000004</c:v>
                </c:pt>
                <c:pt idx="5">
                  <c:v>1605.9749999999999</c:v>
                </c:pt>
                <c:pt idx="6">
                  <c:v>2036.2250000000001</c:v>
                </c:pt>
                <c:pt idx="7">
                  <c:v>3238.8730000000005</c:v>
                </c:pt>
                <c:pt idx="8">
                  <c:v>4768.3680000000022</c:v>
                </c:pt>
                <c:pt idx="9">
                  <c:v>6070.876000000002</c:v>
                </c:pt>
                <c:pt idx="10">
                  <c:v>7048.7920000000004</c:v>
                </c:pt>
                <c:pt idx="11">
                  <c:v>7682.9979999999987</c:v>
                </c:pt>
                <c:pt idx="12">
                  <c:v>7971.6490000000003</c:v>
                </c:pt>
                <c:pt idx="13">
                  <c:v>7952.1759999999977</c:v>
                </c:pt>
                <c:pt idx="14">
                  <c:v>7562.1089999999986</c:v>
                </c:pt>
                <c:pt idx="15">
                  <c:v>6710.2189999999991</c:v>
                </c:pt>
                <c:pt idx="16">
                  <c:v>5519.53</c:v>
                </c:pt>
                <c:pt idx="17">
                  <c:v>4100.299</c:v>
                </c:pt>
                <c:pt idx="18">
                  <c:v>2675.7350000000001</c:v>
                </c:pt>
                <c:pt idx="19">
                  <c:v>2035.1270000000002</c:v>
                </c:pt>
                <c:pt idx="20">
                  <c:v>1885.6029999999998</c:v>
                </c:pt>
                <c:pt idx="21">
                  <c:v>1805.9960000000001</c:v>
                </c:pt>
                <c:pt idx="22">
                  <c:v>1684.4069999999997</c:v>
                </c:pt>
                <c:pt idx="23">
                  <c:v>1577.9570000000001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AB6-4752-BCE3-1D746BD2625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46</c:v>
                </c:pt>
                <c:pt idx="1">
                  <c:v>41</c:v>
                </c:pt>
                <c:pt idx="2">
                  <c:v>38</c:v>
                </c:pt>
                <c:pt idx="3">
                  <c:v>37</c:v>
                </c:pt>
                <c:pt idx="4">
                  <c:v>37</c:v>
                </c:pt>
                <c:pt idx="5">
                  <c:v>36</c:v>
                </c:pt>
                <c:pt idx="6">
                  <c:v>37</c:v>
                </c:pt>
                <c:pt idx="7">
                  <c:v>44</c:v>
                </c:pt>
                <c:pt idx="8">
                  <c:v>58</c:v>
                </c:pt>
                <c:pt idx="9">
                  <c:v>72</c:v>
                </c:pt>
                <c:pt idx="10">
                  <c:v>85</c:v>
                </c:pt>
                <c:pt idx="11">
                  <c:v>96</c:v>
                </c:pt>
                <c:pt idx="12">
                  <c:v>103</c:v>
                </c:pt>
                <c:pt idx="13">
                  <c:v>105</c:v>
                </c:pt>
                <c:pt idx="14">
                  <c:v>103</c:v>
                </c:pt>
                <c:pt idx="15">
                  <c:v>93</c:v>
                </c:pt>
                <c:pt idx="16">
                  <c:v>80</c:v>
                </c:pt>
                <c:pt idx="17">
                  <c:v>61</c:v>
                </c:pt>
                <c:pt idx="18">
                  <c:v>45</c:v>
                </c:pt>
                <c:pt idx="19">
                  <c:v>35</c:v>
                </c:pt>
                <c:pt idx="20">
                  <c:v>29</c:v>
                </c:pt>
                <c:pt idx="21">
                  <c:v>25</c:v>
                </c:pt>
                <c:pt idx="22">
                  <c:v>24</c:v>
                </c:pt>
                <c:pt idx="23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AB6-4752-BCE3-1D746BD2625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140</c:v>
                </c:pt>
                <c:pt idx="1">
                  <c:v>140</c:v>
                </c:pt>
                <c:pt idx="2">
                  <c:v>124</c:v>
                </c:pt>
                <c:pt idx="3">
                  <c:v>124</c:v>
                </c:pt>
                <c:pt idx="4">
                  <c:v>157</c:v>
                </c:pt>
                <c:pt idx="5">
                  <c:v>186</c:v>
                </c:pt>
                <c:pt idx="6">
                  <c:v>240</c:v>
                </c:pt>
                <c:pt idx="7">
                  <c:v>214</c:v>
                </c:pt>
                <c:pt idx="8">
                  <c:v>205</c:v>
                </c:pt>
                <c:pt idx="9">
                  <c:v>134</c:v>
                </c:pt>
                <c:pt idx="10">
                  <c:v>89</c:v>
                </c:pt>
                <c:pt idx="11">
                  <c:v>114</c:v>
                </c:pt>
                <c:pt idx="12">
                  <c:v>118</c:v>
                </c:pt>
                <c:pt idx="13">
                  <c:v>118</c:v>
                </c:pt>
                <c:pt idx="14">
                  <c:v>114</c:v>
                </c:pt>
                <c:pt idx="15">
                  <c:v>114</c:v>
                </c:pt>
                <c:pt idx="16">
                  <c:v>114</c:v>
                </c:pt>
                <c:pt idx="17">
                  <c:v>441</c:v>
                </c:pt>
                <c:pt idx="18">
                  <c:v>1359</c:v>
                </c:pt>
                <c:pt idx="19">
                  <c:v>1756</c:v>
                </c:pt>
                <c:pt idx="20">
                  <c:v>1789</c:v>
                </c:pt>
                <c:pt idx="21">
                  <c:v>1754</c:v>
                </c:pt>
                <c:pt idx="22">
                  <c:v>1171</c:v>
                </c:pt>
                <c:pt idx="23">
                  <c:v>627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AB6-4752-BCE3-1D746BD26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111.67</c:v>
                </c:pt>
                <c:pt idx="1">
                  <c:v>105.1</c:v>
                </c:pt>
                <c:pt idx="2">
                  <c:v>101.78</c:v>
                </c:pt>
                <c:pt idx="3">
                  <c:v>97.78</c:v>
                </c:pt>
                <c:pt idx="4">
                  <c:v>93.71</c:v>
                </c:pt>
                <c:pt idx="5">
                  <c:v>103.99</c:v>
                </c:pt>
                <c:pt idx="6">
                  <c:v>120</c:v>
                </c:pt>
                <c:pt idx="7">
                  <c:v>108.46</c:v>
                </c:pt>
                <c:pt idx="8">
                  <c:v>95.16</c:v>
                </c:pt>
                <c:pt idx="9">
                  <c:v>83.64</c:v>
                </c:pt>
                <c:pt idx="10">
                  <c:v>70.680000000000007</c:v>
                </c:pt>
                <c:pt idx="11">
                  <c:v>57</c:v>
                </c:pt>
                <c:pt idx="12">
                  <c:v>56.16</c:v>
                </c:pt>
                <c:pt idx="13">
                  <c:v>60</c:v>
                </c:pt>
                <c:pt idx="14">
                  <c:v>68.66</c:v>
                </c:pt>
                <c:pt idx="15">
                  <c:v>85</c:v>
                </c:pt>
                <c:pt idx="16">
                  <c:v>93.71</c:v>
                </c:pt>
                <c:pt idx="17">
                  <c:v>111.61</c:v>
                </c:pt>
                <c:pt idx="18">
                  <c:v>155.9</c:v>
                </c:pt>
                <c:pt idx="19">
                  <c:v>148.88999999999999</c:v>
                </c:pt>
                <c:pt idx="20">
                  <c:v>159.85</c:v>
                </c:pt>
                <c:pt idx="21">
                  <c:v>167.63</c:v>
                </c:pt>
                <c:pt idx="22">
                  <c:v>125</c:v>
                </c:pt>
                <c:pt idx="23">
                  <c:v>105.2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6AB6-4752-BCE3-1D746BD262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173.5</c:v>
                </c:pt>
                <c:pt idx="1">
                  <c:v>165.5</c:v>
                </c:pt>
                <c:pt idx="2">
                  <c:v>160</c:v>
                </c:pt>
                <c:pt idx="3">
                  <c:v>156.5</c:v>
                </c:pt>
                <c:pt idx="4">
                  <c:v>155</c:v>
                </c:pt>
                <c:pt idx="5">
                  <c:v>156</c:v>
                </c:pt>
                <c:pt idx="6">
                  <c:v>162</c:v>
                </c:pt>
                <c:pt idx="7">
                  <c:v>159</c:v>
                </c:pt>
                <c:pt idx="8">
                  <c:v>149.5</c:v>
                </c:pt>
                <c:pt idx="9">
                  <c:v>139.5</c:v>
                </c:pt>
                <c:pt idx="10">
                  <c:v>132.5</c:v>
                </c:pt>
                <c:pt idx="11">
                  <c:v>131</c:v>
                </c:pt>
                <c:pt idx="12">
                  <c:v>134</c:v>
                </c:pt>
                <c:pt idx="13">
                  <c:v>136</c:v>
                </c:pt>
                <c:pt idx="14">
                  <c:v>139.5</c:v>
                </c:pt>
                <c:pt idx="15">
                  <c:v>148.5</c:v>
                </c:pt>
                <c:pt idx="16">
                  <c:v>163.5</c:v>
                </c:pt>
                <c:pt idx="17">
                  <c:v>184.5</c:v>
                </c:pt>
                <c:pt idx="18">
                  <c:v>204.5</c:v>
                </c:pt>
                <c:pt idx="19">
                  <c:v>210</c:v>
                </c:pt>
                <c:pt idx="20">
                  <c:v>208.5</c:v>
                </c:pt>
                <c:pt idx="21">
                  <c:v>200</c:v>
                </c:pt>
                <c:pt idx="22">
                  <c:v>191</c:v>
                </c:pt>
                <c:pt idx="23">
                  <c:v>178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0F-48B6-9577-EA60D8BB339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834.87</c:v>
                </c:pt>
                <c:pt idx="1">
                  <c:v>866.73899999999992</c:v>
                </c:pt>
                <c:pt idx="2">
                  <c:v>845.99800000000005</c:v>
                </c:pt>
                <c:pt idx="3">
                  <c:v>829.94999999999993</c:v>
                </c:pt>
                <c:pt idx="4">
                  <c:v>825.10799999999995</c:v>
                </c:pt>
                <c:pt idx="5">
                  <c:v>820.34300000000007</c:v>
                </c:pt>
                <c:pt idx="6">
                  <c:v>727.85200000000009</c:v>
                </c:pt>
                <c:pt idx="7">
                  <c:v>798.4910000000001</c:v>
                </c:pt>
                <c:pt idx="8">
                  <c:v>779.13</c:v>
                </c:pt>
                <c:pt idx="9">
                  <c:v>804.05799999999999</c:v>
                </c:pt>
                <c:pt idx="10">
                  <c:v>800.00299999999993</c:v>
                </c:pt>
                <c:pt idx="11">
                  <c:v>820.21299999999997</c:v>
                </c:pt>
                <c:pt idx="12">
                  <c:v>821.10599999999999</c:v>
                </c:pt>
                <c:pt idx="13">
                  <c:v>820.221</c:v>
                </c:pt>
                <c:pt idx="14">
                  <c:v>826.5329999999999</c:v>
                </c:pt>
                <c:pt idx="15">
                  <c:v>851.92399999999998</c:v>
                </c:pt>
                <c:pt idx="16">
                  <c:v>734.08</c:v>
                </c:pt>
                <c:pt idx="17">
                  <c:v>706.60400000000004</c:v>
                </c:pt>
                <c:pt idx="18">
                  <c:v>671.74</c:v>
                </c:pt>
                <c:pt idx="19">
                  <c:v>668.91499999999996</c:v>
                </c:pt>
                <c:pt idx="20">
                  <c:v>675.548</c:v>
                </c:pt>
                <c:pt idx="21">
                  <c:v>680.26800000000003</c:v>
                </c:pt>
                <c:pt idx="22">
                  <c:v>757.13</c:v>
                </c:pt>
                <c:pt idx="23">
                  <c:v>772.08600000000001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0F-48B6-9577-EA60D8BB339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1602.7060000000001</c:v>
                </c:pt>
                <c:pt idx="1">
                  <c:v>1575.1619999999998</c:v>
                </c:pt>
                <c:pt idx="2">
                  <c:v>1571.3880000000001</c:v>
                </c:pt>
                <c:pt idx="3">
                  <c:v>1561.27</c:v>
                </c:pt>
                <c:pt idx="4">
                  <c:v>1596.6289999999997</c:v>
                </c:pt>
                <c:pt idx="5">
                  <c:v>1697.569</c:v>
                </c:pt>
                <c:pt idx="6">
                  <c:v>1909.3419999999999</c:v>
                </c:pt>
                <c:pt idx="7">
                  <c:v>2089.7730000000001</c:v>
                </c:pt>
                <c:pt idx="8">
                  <c:v>2181.0309999999999</c:v>
                </c:pt>
                <c:pt idx="9">
                  <c:v>2203.6880000000006</c:v>
                </c:pt>
                <c:pt idx="10">
                  <c:v>2209.1179999999999</c:v>
                </c:pt>
                <c:pt idx="11">
                  <c:v>2216.3580000000002</c:v>
                </c:pt>
                <c:pt idx="12">
                  <c:v>2224.6970000000006</c:v>
                </c:pt>
                <c:pt idx="13">
                  <c:v>2211.703</c:v>
                </c:pt>
                <c:pt idx="14">
                  <c:v>2195.4970000000003</c:v>
                </c:pt>
                <c:pt idx="15">
                  <c:v>2148.2939999999999</c:v>
                </c:pt>
                <c:pt idx="16">
                  <c:v>2121.5349999999999</c:v>
                </c:pt>
                <c:pt idx="17">
                  <c:v>2072.895</c:v>
                </c:pt>
                <c:pt idx="18">
                  <c:v>2057.8290000000002</c:v>
                </c:pt>
                <c:pt idx="19">
                  <c:v>1988.511</c:v>
                </c:pt>
                <c:pt idx="20">
                  <c:v>1890.912</c:v>
                </c:pt>
                <c:pt idx="21">
                  <c:v>1716.9340000000002</c:v>
                </c:pt>
                <c:pt idx="22">
                  <c:v>1650.7260000000001</c:v>
                </c:pt>
                <c:pt idx="23">
                  <c:v>1611.4550000000002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70F-48B6-9577-EA60D8BB339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4605.1240000000007</c:v>
                </c:pt>
                <c:pt idx="1">
                  <c:v>4308.6310000000003</c:v>
                </c:pt>
                <c:pt idx="2">
                  <c:v>4112.8450000000003</c:v>
                </c:pt>
                <c:pt idx="3">
                  <c:v>3945.4079999999999</c:v>
                </c:pt>
                <c:pt idx="4">
                  <c:v>3849.4079999999994</c:v>
                </c:pt>
                <c:pt idx="5">
                  <c:v>3786.4039999999995</c:v>
                </c:pt>
                <c:pt idx="6">
                  <c:v>4085.4359999999997</c:v>
                </c:pt>
                <c:pt idx="7">
                  <c:v>4634.5790000000006</c:v>
                </c:pt>
                <c:pt idx="8">
                  <c:v>5142.7420000000002</c:v>
                </c:pt>
                <c:pt idx="9">
                  <c:v>5581.2650000000003</c:v>
                </c:pt>
                <c:pt idx="10">
                  <c:v>5893.4120000000003</c:v>
                </c:pt>
                <c:pt idx="11">
                  <c:v>6174.4239999999991</c:v>
                </c:pt>
                <c:pt idx="12">
                  <c:v>6411.5910000000013</c:v>
                </c:pt>
                <c:pt idx="13">
                  <c:v>6455.9070000000002</c:v>
                </c:pt>
                <c:pt idx="14">
                  <c:v>6373.7640000000001</c:v>
                </c:pt>
                <c:pt idx="15">
                  <c:v>6195.8639999999996</c:v>
                </c:pt>
                <c:pt idx="16">
                  <c:v>6043.9009999999998</c:v>
                </c:pt>
                <c:pt idx="17">
                  <c:v>5941.8580000000002</c:v>
                </c:pt>
                <c:pt idx="18">
                  <c:v>5904.509</c:v>
                </c:pt>
                <c:pt idx="19">
                  <c:v>5767.1779999999999</c:v>
                </c:pt>
                <c:pt idx="20">
                  <c:v>5777.0079999999998</c:v>
                </c:pt>
                <c:pt idx="21">
                  <c:v>5604.4900000000007</c:v>
                </c:pt>
                <c:pt idx="22">
                  <c:v>5269.1709999999994</c:v>
                </c:pt>
                <c:pt idx="23">
                  <c:v>4832.6759999999995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70F-48B6-9577-EA60D8BB339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511</c:v>
                </c:pt>
                <c:pt idx="1">
                  <c:v>485.99999999999994</c:v>
                </c:pt>
                <c:pt idx="2">
                  <c:v>465.99999999999994</c:v>
                </c:pt>
                <c:pt idx="3">
                  <c:v>454.00000000000006</c:v>
                </c:pt>
                <c:pt idx="4">
                  <c:v>451.99999999999994</c:v>
                </c:pt>
                <c:pt idx="5">
                  <c:v>461.99999999999994</c:v>
                </c:pt>
                <c:pt idx="6">
                  <c:v>519</c:v>
                </c:pt>
                <c:pt idx="7">
                  <c:v>575.99999999999989</c:v>
                </c:pt>
                <c:pt idx="8">
                  <c:v>619.99999999999989</c:v>
                </c:pt>
                <c:pt idx="9">
                  <c:v>640.99999999999989</c:v>
                </c:pt>
                <c:pt idx="10">
                  <c:v>648.00000000000011</c:v>
                </c:pt>
                <c:pt idx="11">
                  <c:v>665</c:v>
                </c:pt>
                <c:pt idx="12">
                  <c:v>681.99999999999989</c:v>
                </c:pt>
                <c:pt idx="13">
                  <c:v>682.99999999999989</c:v>
                </c:pt>
                <c:pt idx="14">
                  <c:v>672.99999999999989</c:v>
                </c:pt>
                <c:pt idx="15">
                  <c:v>673.99999999999989</c:v>
                </c:pt>
                <c:pt idx="16">
                  <c:v>682.99999999999989</c:v>
                </c:pt>
                <c:pt idx="17">
                  <c:v>686.99999999999989</c:v>
                </c:pt>
                <c:pt idx="18">
                  <c:v>677</c:v>
                </c:pt>
                <c:pt idx="19">
                  <c:v>653</c:v>
                </c:pt>
                <c:pt idx="20">
                  <c:v>639.99999999999989</c:v>
                </c:pt>
                <c:pt idx="21">
                  <c:v>607.00000000000011</c:v>
                </c:pt>
                <c:pt idx="22">
                  <c:v>574</c:v>
                </c:pt>
                <c:pt idx="23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70F-48B6-9577-EA60D8BB339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E70F-48B6-9577-EA60D8BB339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220</c:v>
                </c:pt>
                <c:pt idx="11">
                  <c:v>220</c:v>
                </c:pt>
                <c:pt idx="12">
                  <c:v>220</c:v>
                </c:pt>
                <c:pt idx="13">
                  <c:v>220</c:v>
                </c:pt>
                <c:pt idx="14">
                  <c:v>220</c:v>
                </c:pt>
                <c:pt idx="15">
                  <c:v>80.631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70F-48B6-9577-EA60D8BB339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E70F-48B6-9577-EA60D8BB339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E70F-48B6-9577-EA60D8BB339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E70F-48B6-9577-EA60D8BB339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453.3</c:v>
                </c:pt>
                <c:pt idx="1">
                  <c:v>116.5</c:v>
                </c:pt>
                <c:pt idx="2">
                  <c:v>305.8</c:v>
                </c:pt>
                <c:pt idx="3">
                  <c:v>359.5</c:v>
                </c:pt>
                <c:pt idx="4">
                  <c:v>374.7</c:v>
                </c:pt>
                <c:pt idx="5">
                  <c:v>253.1</c:v>
                </c:pt>
                <c:pt idx="6">
                  <c:v>329.4</c:v>
                </c:pt>
                <c:pt idx="7">
                  <c:v>520</c:v>
                </c:pt>
                <c:pt idx="8">
                  <c:v>561</c:v>
                </c:pt>
                <c:pt idx="9">
                  <c:v>615</c:v>
                </c:pt>
                <c:pt idx="10">
                  <c:v>699.6</c:v>
                </c:pt>
                <c:pt idx="11">
                  <c:v>710.71800000000007</c:v>
                </c:pt>
                <c:pt idx="12">
                  <c:v>756.8</c:v>
                </c:pt>
                <c:pt idx="13">
                  <c:v>556.9</c:v>
                </c:pt>
                <c:pt idx="14">
                  <c:v>370.79999999999995</c:v>
                </c:pt>
                <c:pt idx="15">
                  <c:v>563.79999999999995</c:v>
                </c:pt>
                <c:pt idx="16">
                  <c:v>620</c:v>
                </c:pt>
                <c:pt idx="17">
                  <c:v>133</c:v>
                </c:pt>
                <c:pt idx="18">
                  <c:v>328.1</c:v>
                </c:pt>
                <c:pt idx="19">
                  <c:v>265.7</c:v>
                </c:pt>
                <c:pt idx="20">
                  <c:v>307.2</c:v>
                </c:pt>
                <c:pt idx="21">
                  <c:v>564.79999999999995</c:v>
                </c:pt>
                <c:pt idx="22">
                  <c:v>251</c:v>
                </c:pt>
                <c:pt idx="2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70F-48B6-9577-EA60D8BB339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3">
                  <c:v>25</c:v>
                </c:pt>
                <c:pt idx="4">
                  <c:v>25</c:v>
                </c:pt>
                <c:pt idx="5">
                  <c:v>24.01</c:v>
                </c:pt>
                <c:pt idx="6">
                  <c:v>17.585000000000001</c:v>
                </c:pt>
                <c:pt idx="7">
                  <c:v>2.786</c:v>
                </c:pt>
                <c:pt idx="17">
                  <c:v>10.56</c:v>
                </c:pt>
                <c:pt idx="18">
                  <c:v>19.745999999999999</c:v>
                </c:pt>
                <c:pt idx="19">
                  <c:v>24.225000000000001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70F-48B6-9577-EA60D8BB339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E70F-48B6-9577-EA60D8BB339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E70F-48B6-9577-EA60D8BB33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111.67</c:v>
                </c:pt>
                <c:pt idx="1">
                  <c:v>105.1</c:v>
                </c:pt>
                <c:pt idx="2">
                  <c:v>101.78</c:v>
                </c:pt>
                <c:pt idx="3">
                  <c:v>97.78</c:v>
                </c:pt>
                <c:pt idx="4">
                  <c:v>93.71</c:v>
                </c:pt>
                <c:pt idx="5">
                  <c:v>103.99</c:v>
                </c:pt>
                <c:pt idx="6">
                  <c:v>120</c:v>
                </c:pt>
                <c:pt idx="7">
                  <c:v>108.46</c:v>
                </c:pt>
                <c:pt idx="8">
                  <c:v>95.16</c:v>
                </c:pt>
                <c:pt idx="9">
                  <c:v>83.64</c:v>
                </c:pt>
                <c:pt idx="10">
                  <c:v>70.680000000000007</c:v>
                </c:pt>
                <c:pt idx="11">
                  <c:v>57</c:v>
                </c:pt>
                <c:pt idx="12">
                  <c:v>56.16</c:v>
                </c:pt>
                <c:pt idx="13">
                  <c:v>60</c:v>
                </c:pt>
                <c:pt idx="14">
                  <c:v>68.66</c:v>
                </c:pt>
                <c:pt idx="15">
                  <c:v>85</c:v>
                </c:pt>
                <c:pt idx="16">
                  <c:v>93.71</c:v>
                </c:pt>
                <c:pt idx="17">
                  <c:v>111.61</c:v>
                </c:pt>
                <c:pt idx="18">
                  <c:v>155.9</c:v>
                </c:pt>
                <c:pt idx="19">
                  <c:v>148.88999999999999</c:v>
                </c:pt>
                <c:pt idx="20">
                  <c:v>159.85</c:v>
                </c:pt>
                <c:pt idx="21">
                  <c:v>167.63</c:v>
                </c:pt>
                <c:pt idx="22">
                  <c:v>125</c:v>
                </c:pt>
                <c:pt idx="23">
                  <c:v>105.2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E70F-48B6-9577-EA60D8BB33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8205.4920000000002</v>
      </c>
      <c r="C4" s="18">
        <v>7543.5380000000005</v>
      </c>
      <c r="D4" s="18">
        <v>7487.030999999999</v>
      </c>
      <c r="E4" s="18">
        <v>7331.6340000000009</v>
      </c>
      <c r="F4" s="18">
        <v>7277.8239999999987</v>
      </c>
      <c r="G4" s="18">
        <v>7199.4099999999989</v>
      </c>
      <c r="H4" s="18">
        <v>7750.5720000000019</v>
      </c>
      <c r="I4" s="18">
        <v>8780.6560000000009</v>
      </c>
      <c r="J4" s="18">
        <v>9433.3650000000016</v>
      </c>
      <c r="K4" s="18">
        <v>9984.5150000000012</v>
      </c>
      <c r="L4" s="18">
        <v>10602.663</v>
      </c>
      <c r="M4" s="18">
        <v>10937.663999999999</v>
      </c>
      <c r="N4" s="18">
        <v>11250.174999999997</v>
      </c>
      <c r="O4" s="18">
        <v>11083.742999999999</v>
      </c>
      <c r="P4" s="18">
        <v>10799.118999999999</v>
      </c>
      <c r="Q4" s="18">
        <v>10662.980999999998</v>
      </c>
      <c r="R4" s="18">
        <v>10366.023000000001</v>
      </c>
      <c r="S4" s="18">
        <v>9736.4299999999985</v>
      </c>
      <c r="T4" s="18">
        <v>9863.4160000000011</v>
      </c>
      <c r="U4" s="18">
        <v>9577.4930000000022</v>
      </c>
      <c r="V4" s="18">
        <v>9524.1229999999996</v>
      </c>
      <c r="W4" s="18">
        <v>9398.4849999999988</v>
      </c>
      <c r="X4" s="18">
        <v>8718.005000000001</v>
      </c>
      <c r="Y4" s="18">
        <v>7991.1680000000015</v>
      </c>
      <c r="Z4" s="19"/>
      <c r="AA4" s="20">
        <f>SUM(B4:Z4)</f>
        <v>221505.52499999999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111.67</v>
      </c>
      <c r="C7" s="28">
        <v>105.1</v>
      </c>
      <c r="D7" s="28">
        <v>101.78</v>
      </c>
      <c r="E7" s="28">
        <v>97.78</v>
      </c>
      <c r="F7" s="28">
        <v>93.71</v>
      </c>
      <c r="G7" s="28">
        <v>103.99</v>
      </c>
      <c r="H7" s="28">
        <v>120</v>
      </c>
      <c r="I7" s="28">
        <v>108.46</v>
      </c>
      <c r="J7" s="28">
        <v>95.16</v>
      </c>
      <c r="K7" s="28">
        <v>83.64</v>
      </c>
      <c r="L7" s="28">
        <v>70.680000000000007</v>
      </c>
      <c r="M7" s="28">
        <v>57</v>
      </c>
      <c r="N7" s="28">
        <v>56.16</v>
      </c>
      <c r="O7" s="28">
        <v>60</v>
      </c>
      <c r="P7" s="28">
        <v>68.66</v>
      </c>
      <c r="Q7" s="28">
        <v>85</v>
      </c>
      <c r="R7" s="28">
        <v>93.71</v>
      </c>
      <c r="S7" s="28">
        <v>111.61</v>
      </c>
      <c r="T7" s="28">
        <v>155.9</v>
      </c>
      <c r="U7" s="28">
        <v>148.88999999999999</v>
      </c>
      <c r="V7" s="28">
        <v>159.85</v>
      </c>
      <c r="W7" s="28">
        <v>167.63</v>
      </c>
      <c r="X7" s="28">
        <v>125</v>
      </c>
      <c r="Y7" s="28">
        <v>105.2</v>
      </c>
      <c r="Z7" s="29"/>
      <c r="AA7" s="30">
        <f>IF(SUM(B7:Z7)&lt;&gt;0,AVERAGEIF(B7:Z7,"&lt;&gt;"""),"")</f>
        <v>103.6075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180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180</v>
      </c>
    </row>
    <row r="11" spans="1:27" ht="24.95" customHeight="1" x14ac:dyDescent="0.2">
      <c r="A11" s="45" t="s">
        <v>7</v>
      </c>
      <c r="B11" s="46">
        <v>315</v>
      </c>
      <c r="C11" s="47">
        <v>295</v>
      </c>
      <c r="D11" s="47">
        <v>278</v>
      </c>
      <c r="E11" s="47">
        <v>267</v>
      </c>
      <c r="F11" s="47">
        <v>265</v>
      </c>
      <c r="G11" s="47">
        <v>276</v>
      </c>
      <c r="H11" s="47">
        <v>332</v>
      </c>
      <c r="I11" s="47">
        <v>382</v>
      </c>
      <c r="J11" s="47">
        <v>412</v>
      </c>
      <c r="K11" s="47">
        <v>419</v>
      </c>
      <c r="L11" s="47">
        <v>413</v>
      </c>
      <c r="M11" s="47">
        <v>419</v>
      </c>
      <c r="N11" s="47">
        <v>429</v>
      </c>
      <c r="O11" s="47">
        <v>428</v>
      </c>
      <c r="P11" s="47">
        <v>420</v>
      </c>
      <c r="Q11" s="47">
        <v>431</v>
      </c>
      <c r="R11" s="47">
        <v>453</v>
      </c>
      <c r="S11" s="47">
        <v>476</v>
      </c>
      <c r="T11" s="47">
        <v>482</v>
      </c>
      <c r="U11" s="47">
        <v>468</v>
      </c>
      <c r="V11" s="47">
        <v>461</v>
      </c>
      <c r="W11" s="47">
        <v>432</v>
      </c>
      <c r="X11" s="47">
        <v>400</v>
      </c>
      <c r="Y11" s="47">
        <v>336</v>
      </c>
      <c r="Z11" s="48"/>
      <c r="AA11" s="49">
        <f t="shared" si="0"/>
        <v>9289</v>
      </c>
    </row>
    <row r="12" spans="1:27" ht="24.95" customHeight="1" x14ac:dyDescent="0.2">
      <c r="A12" s="50" t="s">
        <v>8</v>
      </c>
      <c r="B12" s="51">
        <v>4559.2430000000004</v>
      </c>
      <c r="C12" s="52">
        <v>4055.9479999999999</v>
      </c>
      <c r="D12" s="52">
        <v>4036.1869999999999</v>
      </c>
      <c r="E12" s="52">
        <v>3990.3360000000002</v>
      </c>
      <c r="F12" s="52">
        <v>3965.8890000000001</v>
      </c>
      <c r="G12" s="52">
        <v>3875.4349999999999</v>
      </c>
      <c r="H12" s="52">
        <v>3986.3469999999998</v>
      </c>
      <c r="I12" s="52">
        <v>3887.3830000000003</v>
      </c>
      <c r="J12" s="52">
        <v>3705.9970000000003</v>
      </c>
      <c r="K12" s="52">
        <v>3051.7389999999996</v>
      </c>
      <c r="L12" s="52">
        <v>2761.8710000000001</v>
      </c>
      <c r="M12" s="52">
        <v>2376.5659999999998</v>
      </c>
      <c r="N12" s="52">
        <v>2324.326</v>
      </c>
      <c r="O12" s="52">
        <v>2334.567</v>
      </c>
      <c r="P12" s="52">
        <v>2379.0100000000002</v>
      </c>
      <c r="Q12" s="52">
        <v>2562.7620000000002</v>
      </c>
      <c r="R12" s="52">
        <v>3454.5929999999998</v>
      </c>
      <c r="S12" s="52">
        <v>3817.5309999999999</v>
      </c>
      <c r="T12" s="52">
        <v>4531.6810000000005</v>
      </c>
      <c r="U12" s="52">
        <v>4544.366</v>
      </c>
      <c r="V12" s="52">
        <v>4610.5200000000004</v>
      </c>
      <c r="W12" s="52">
        <v>4638.4889999999996</v>
      </c>
      <c r="X12" s="52">
        <v>4686.6980000000003</v>
      </c>
      <c r="Y12" s="52">
        <v>4487.8109999999997</v>
      </c>
      <c r="Z12" s="53"/>
      <c r="AA12" s="54">
        <f t="shared" si="0"/>
        <v>88625.295000000027</v>
      </c>
    </row>
    <row r="13" spans="1:27" ht="24.95" customHeight="1" x14ac:dyDescent="0.2">
      <c r="A13" s="50" t="s">
        <v>9</v>
      </c>
      <c r="B13" s="51">
        <v>140</v>
      </c>
      <c r="C13" s="52">
        <v>140</v>
      </c>
      <c r="D13" s="52">
        <v>124</v>
      </c>
      <c r="E13" s="52">
        <v>124</v>
      </c>
      <c r="F13" s="52">
        <v>157</v>
      </c>
      <c r="G13" s="52">
        <v>186</v>
      </c>
      <c r="H13" s="52">
        <v>240</v>
      </c>
      <c r="I13" s="52">
        <v>214</v>
      </c>
      <c r="J13" s="52">
        <v>205</v>
      </c>
      <c r="K13" s="52">
        <v>134</v>
      </c>
      <c r="L13" s="52">
        <v>89</v>
      </c>
      <c r="M13" s="52">
        <v>114</v>
      </c>
      <c r="N13" s="52">
        <v>118</v>
      </c>
      <c r="O13" s="52">
        <v>118</v>
      </c>
      <c r="P13" s="52">
        <v>114</v>
      </c>
      <c r="Q13" s="52">
        <v>114</v>
      </c>
      <c r="R13" s="52">
        <v>114</v>
      </c>
      <c r="S13" s="52">
        <v>441</v>
      </c>
      <c r="T13" s="52">
        <v>1359</v>
      </c>
      <c r="U13" s="52">
        <v>1756</v>
      </c>
      <c r="V13" s="52">
        <v>1789</v>
      </c>
      <c r="W13" s="52">
        <v>1754</v>
      </c>
      <c r="X13" s="52">
        <v>1171</v>
      </c>
      <c r="Y13" s="52">
        <v>627</v>
      </c>
      <c r="Z13" s="53"/>
      <c r="AA13" s="54">
        <f t="shared" si="0"/>
        <v>11342</v>
      </c>
    </row>
    <row r="14" spans="1:27" ht="24.95" customHeight="1" x14ac:dyDescent="0.2">
      <c r="A14" s="55" t="s">
        <v>10</v>
      </c>
      <c r="B14" s="56">
        <v>1922.9489999999998</v>
      </c>
      <c r="C14" s="57">
        <v>1860.3899999999999</v>
      </c>
      <c r="D14" s="57">
        <v>1788.8439999999998</v>
      </c>
      <c r="E14" s="57">
        <v>1698.2980000000002</v>
      </c>
      <c r="F14" s="57">
        <v>1637.9350000000004</v>
      </c>
      <c r="G14" s="57">
        <v>1605.9749999999999</v>
      </c>
      <c r="H14" s="57">
        <v>2036.2250000000001</v>
      </c>
      <c r="I14" s="57">
        <v>3238.8730000000005</v>
      </c>
      <c r="J14" s="57">
        <v>4768.3680000000022</v>
      </c>
      <c r="K14" s="57">
        <v>6070.876000000002</v>
      </c>
      <c r="L14" s="57">
        <v>7048.7920000000004</v>
      </c>
      <c r="M14" s="57">
        <v>7682.9979999999987</v>
      </c>
      <c r="N14" s="57">
        <v>7971.6490000000003</v>
      </c>
      <c r="O14" s="57">
        <v>7952.1759999999977</v>
      </c>
      <c r="P14" s="57">
        <v>7562.1089999999986</v>
      </c>
      <c r="Q14" s="57">
        <v>6710.2189999999991</v>
      </c>
      <c r="R14" s="57">
        <v>5519.53</v>
      </c>
      <c r="S14" s="57">
        <v>4100.299</v>
      </c>
      <c r="T14" s="57">
        <v>2675.7350000000001</v>
      </c>
      <c r="U14" s="57">
        <v>2035.1270000000002</v>
      </c>
      <c r="V14" s="57">
        <v>1885.6029999999998</v>
      </c>
      <c r="W14" s="57">
        <v>1805.9960000000001</v>
      </c>
      <c r="X14" s="57">
        <v>1684.4069999999997</v>
      </c>
      <c r="Y14" s="57">
        <v>1577.9570000000001</v>
      </c>
      <c r="Z14" s="58"/>
      <c r="AA14" s="59">
        <f t="shared" si="0"/>
        <v>92841.33</v>
      </c>
    </row>
    <row r="15" spans="1:27" ht="24.95" customHeight="1" x14ac:dyDescent="0.2">
      <c r="A15" s="55" t="s">
        <v>11</v>
      </c>
      <c r="B15" s="56">
        <v>46</v>
      </c>
      <c r="C15" s="57">
        <v>41</v>
      </c>
      <c r="D15" s="57">
        <v>38</v>
      </c>
      <c r="E15" s="57">
        <v>37</v>
      </c>
      <c r="F15" s="57">
        <v>37</v>
      </c>
      <c r="G15" s="57">
        <v>36</v>
      </c>
      <c r="H15" s="57">
        <v>37</v>
      </c>
      <c r="I15" s="57">
        <v>44</v>
      </c>
      <c r="J15" s="57">
        <v>58</v>
      </c>
      <c r="K15" s="57">
        <v>72</v>
      </c>
      <c r="L15" s="57">
        <v>85</v>
      </c>
      <c r="M15" s="57">
        <v>96</v>
      </c>
      <c r="N15" s="57">
        <v>103</v>
      </c>
      <c r="O15" s="57">
        <v>105</v>
      </c>
      <c r="P15" s="57">
        <v>103</v>
      </c>
      <c r="Q15" s="57">
        <v>93</v>
      </c>
      <c r="R15" s="57">
        <v>80</v>
      </c>
      <c r="S15" s="57">
        <v>61</v>
      </c>
      <c r="T15" s="57">
        <v>45</v>
      </c>
      <c r="U15" s="57">
        <v>35</v>
      </c>
      <c r="V15" s="57">
        <v>29</v>
      </c>
      <c r="W15" s="57">
        <v>25</v>
      </c>
      <c r="X15" s="57">
        <v>24</v>
      </c>
      <c r="Y15" s="57">
        <v>24</v>
      </c>
      <c r="Z15" s="58"/>
      <c r="AA15" s="59">
        <f t="shared" si="0"/>
        <v>1354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7163.192</v>
      </c>
      <c r="C16" s="62">
        <f t="shared" si="1"/>
        <v>6392.3379999999997</v>
      </c>
      <c r="D16" s="62">
        <f t="shared" si="1"/>
        <v>6265.0309999999999</v>
      </c>
      <c r="E16" s="62">
        <f t="shared" si="1"/>
        <v>6116.634</v>
      </c>
      <c r="F16" s="62">
        <f t="shared" si="1"/>
        <v>6062.8240000000005</v>
      </c>
      <c r="G16" s="62">
        <f t="shared" si="1"/>
        <v>5979.41</v>
      </c>
      <c r="H16" s="62">
        <f t="shared" si="1"/>
        <v>6631.5720000000001</v>
      </c>
      <c r="I16" s="62">
        <f t="shared" si="1"/>
        <v>7766.2560000000003</v>
      </c>
      <c r="J16" s="62">
        <f t="shared" si="1"/>
        <v>9149.3650000000016</v>
      </c>
      <c r="K16" s="62">
        <f t="shared" si="1"/>
        <v>9747.6150000000016</v>
      </c>
      <c r="L16" s="62">
        <f t="shared" si="1"/>
        <v>10397.663</v>
      </c>
      <c r="M16" s="62">
        <f t="shared" si="1"/>
        <v>10688.563999999998</v>
      </c>
      <c r="N16" s="62">
        <f t="shared" si="1"/>
        <v>10945.975</v>
      </c>
      <c r="O16" s="62">
        <f t="shared" si="1"/>
        <v>10937.742999999999</v>
      </c>
      <c r="P16" s="62">
        <f t="shared" si="1"/>
        <v>10578.118999999999</v>
      </c>
      <c r="Q16" s="62">
        <f t="shared" si="1"/>
        <v>9910.9809999999998</v>
      </c>
      <c r="R16" s="62">
        <f t="shared" si="1"/>
        <v>9621.1229999999996</v>
      </c>
      <c r="S16" s="62">
        <f t="shared" si="1"/>
        <v>8895.83</v>
      </c>
      <c r="T16" s="62">
        <f t="shared" si="1"/>
        <v>9093.4160000000011</v>
      </c>
      <c r="U16" s="62">
        <f t="shared" si="1"/>
        <v>8838.4930000000004</v>
      </c>
      <c r="V16" s="62">
        <f t="shared" si="1"/>
        <v>8775.1229999999996</v>
      </c>
      <c r="W16" s="62">
        <f t="shared" si="1"/>
        <v>8655.4850000000006</v>
      </c>
      <c r="X16" s="62">
        <f t="shared" si="1"/>
        <v>7966.1049999999996</v>
      </c>
      <c r="Y16" s="62">
        <f t="shared" si="1"/>
        <v>7052.768</v>
      </c>
      <c r="Z16" s="63" t="str">
        <f t="shared" si="1"/>
        <v/>
      </c>
      <c r="AA16" s="64">
        <f>SUM(AA10:AA15)</f>
        <v>203631.62500000003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2907.9</v>
      </c>
      <c r="C29" s="72">
        <v>2859.9</v>
      </c>
      <c r="D29" s="72">
        <v>2799.9</v>
      </c>
      <c r="E29" s="72">
        <v>2755.9</v>
      </c>
      <c r="F29" s="72">
        <v>2754.9</v>
      </c>
      <c r="G29" s="72">
        <v>2783.9</v>
      </c>
      <c r="H29" s="72">
        <v>2908.9</v>
      </c>
      <c r="I29" s="72">
        <v>3249.9</v>
      </c>
      <c r="J29" s="72">
        <v>3702.9</v>
      </c>
      <c r="K29" s="72">
        <v>3982.9</v>
      </c>
      <c r="L29" s="72">
        <v>4155.8999999999996</v>
      </c>
      <c r="M29" s="72">
        <v>4211.8999999999996</v>
      </c>
      <c r="N29" s="72">
        <v>4288.8999999999996</v>
      </c>
      <c r="O29" s="72">
        <v>4313.8999999999996</v>
      </c>
      <c r="P29" s="72">
        <v>4210.8999999999996</v>
      </c>
      <c r="Q29" s="72">
        <v>4041.9</v>
      </c>
      <c r="R29" s="72">
        <v>3886.9</v>
      </c>
      <c r="S29" s="72">
        <v>3860.9</v>
      </c>
      <c r="T29" s="72">
        <v>4261.8999999999996</v>
      </c>
      <c r="U29" s="72">
        <v>4475.8999999999996</v>
      </c>
      <c r="V29" s="72">
        <v>4465.8999999999996</v>
      </c>
      <c r="W29" s="72">
        <v>4345.8999999999996</v>
      </c>
      <c r="X29" s="72">
        <v>3771.9</v>
      </c>
      <c r="Y29" s="72">
        <v>3142.9</v>
      </c>
      <c r="Z29" s="73"/>
      <c r="AA29" s="74">
        <f>SUM(B29:Z29)</f>
        <v>88142.599999999991</v>
      </c>
    </row>
    <row r="30" spans="1:27" ht="24.95" customHeight="1" x14ac:dyDescent="0.2">
      <c r="A30" s="75" t="s">
        <v>24</v>
      </c>
      <c r="B30" s="76">
        <v>2060.2919999999999</v>
      </c>
      <c r="C30" s="77">
        <v>1711.4380000000001</v>
      </c>
      <c r="D30" s="77">
        <v>1739.1310000000001</v>
      </c>
      <c r="E30" s="77">
        <v>1628.7339999999999</v>
      </c>
      <c r="F30" s="77">
        <v>1571.924</v>
      </c>
      <c r="G30" s="77">
        <v>1696.51</v>
      </c>
      <c r="H30" s="77">
        <v>2277.672</v>
      </c>
      <c r="I30" s="77">
        <v>2971.3560000000002</v>
      </c>
      <c r="J30" s="77">
        <v>3902.4650000000001</v>
      </c>
      <c r="K30" s="77">
        <v>4432.7150000000001</v>
      </c>
      <c r="L30" s="77">
        <v>4985.7629999999999</v>
      </c>
      <c r="M30" s="77">
        <v>5302.6639999999998</v>
      </c>
      <c r="N30" s="77">
        <v>5455.0749999999998</v>
      </c>
      <c r="O30" s="77">
        <v>5418.8429999999998</v>
      </c>
      <c r="P30" s="77">
        <v>5237.2190000000001</v>
      </c>
      <c r="Q30" s="77">
        <v>4770.0810000000001</v>
      </c>
      <c r="R30" s="77">
        <v>4025.223</v>
      </c>
      <c r="S30" s="77">
        <v>3140.93</v>
      </c>
      <c r="T30" s="77">
        <v>2466.5160000000001</v>
      </c>
      <c r="U30" s="77">
        <v>1958.5930000000001</v>
      </c>
      <c r="V30" s="77">
        <v>1904.223</v>
      </c>
      <c r="W30" s="77">
        <v>1890.585</v>
      </c>
      <c r="X30" s="77">
        <v>1947.2049999999999</v>
      </c>
      <c r="Y30" s="77">
        <v>1663.8679999999999</v>
      </c>
      <c r="Z30" s="78"/>
      <c r="AA30" s="79">
        <f>SUM(B30:Z30)</f>
        <v>74159.024999999994</v>
      </c>
    </row>
    <row r="31" spans="1:27" ht="24.95" customHeight="1" x14ac:dyDescent="0.2">
      <c r="A31" s="82" t="s">
        <v>25</v>
      </c>
      <c r="B31" s="80">
        <v>2599</v>
      </c>
      <c r="C31" s="81">
        <v>2232</v>
      </c>
      <c r="D31" s="81">
        <v>2148</v>
      </c>
      <c r="E31" s="81">
        <v>2147</v>
      </c>
      <c r="F31" s="81">
        <v>2151</v>
      </c>
      <c r="G31" s="81">
        <v>1919</v>
      </c>
      <c r="H31" s="81">
        <v>1764</v>
      </c>
      <c r="I31" s="81">
        <v>1764</v>
      </c>
      <c r="J31" s="81">
        <v>1764</v>
      </c>
      <c r="K31" s="81">
        <v>1539</v>
      </c>
      <c r="L31" s="81">
        <v>1461</v>
      </c>
      <c r="M31" s="81">
        <v>1351</v>
      </c>
      <c r="N31" s="81">
        <v>1351</v>
      </c>
      <c r="O31" s="81">
        <v>1351</v>
      </c>
      <c r="P31" s="81">
        <v>1351</v>
      </c>
      <c r="Q31" s="81">
        <v>1351</v>
      </c>
      <c r="R31" s="81">
        <v>1956</v>
      </c>
      <c r="S31" s="81">
        <v>2131</v>
      </c>
      <c r="T31" s="81">
        <v>2635</v>
      </c>
      <c r="U31" s="81">
        <v>2643</v>
      </c>
      <c r="V31" s="81">
        <v>2654</v>
      </c>
      <c r="W31" s="81">
        <v>2662</v>
      </c>
      <c r="X31" s="81">
        <v>2567</v>
      </c>
      <c r="Y31" s="81">
        <v>2567</v>
      </c>
      <c r="Z31" s="83"/>
      <c r="AA31" s="84">
        <f>SUM(B31:Z31)</f>
        <v>48058</v>
      </c>
    </row>
    <row r="32" spans="1:27" ht="30" customHeight="1" thickBot="1" x14ac:dyDescent="0.25">
      <c r="A32" s="60" t="s">
        <v>26</v>
      </c>
      <c r="B32" s="61">
        <f>IF(LEN(B$2)&gt;0,SUM(B29:B31),"")</f>
        <v>7567.192</v>
      </c>
      <c r="C32" s="62">
        <f t="shared" ref="C32:Z32" si="4">IF(LEN(C$2)&gt;0,SUM(C29:C31),"")</f>
        <v>6803.3379999999997</v>
      </c>
      <c r="D32" s="62">
        <f t="shared" si="4"/>
        <v>6687.0309999999999</v>
      </c>
      <c r="E32" s="62">
        <f t="shared" si="4"/>
        <v>6531.634</v>
      </c>
      <c r="F32" s="62">
        <f t="shared" si="4"/>
        <v>6477.8240000000005</v>
      </c>
      <c r="G32" s="62">
        <f t="shared" si="4"/>
        <v>6399.41</v>
      </c>
      <c r="H32" s="62">
        <f t="shared" si="4"/>
        <v>6950.5720000000001</v>
      </c>
      <c r="I32" s="62">
        <f t="shared" si="4"/>
        <v>7985.2560000000003</v>
      </c>
      <c r="J32" s="62">
        <f t="shared" si="4"/>
        <v>9369.3649999999998</v>
      </c>
      <c r="K32" s="62">
        <f t="shared" si="4"/>
        <v>9954.6149999999998</v>
      </c>
      <c r="L32" s="62">
        <f t="shared" si="4"/>
        <v>10602.663</v>
      </c>
      <c r="M32" s="62">
        <f t="shared" si="4"/>
        <v>10865.563999999998</v>
      </c>
      <c r="N32" s="62">
        <f t="shared" si="4"/>
        <v>11094.974999999999</v>
      </c>
      <c r="O32" s="62">
        <f t="shared" si="4"/>
        <v>11083.742999999999</v>
      </c>
      <c r="P32" s="62">
        <f t="shared" si="4"/>
        <v>10799.118999999999</v>
      </c>
      <c r="Q32" s="62">
        <f t="shared" si="4"/>
        <v>10162.981</v>
      </c>
      <c r="R32" s="62">
        <f t="shared" si="4"/>
        <v>9868.1229999999996</v>
      </c>
      <c r="S32" s="62">
        <f t="shared" si="4"/>
        <v>9132.83</v>
      </c>
      <c r="T32" s="62">
        <f t="shared" si="4"/>
        <v>9363.4159999999993</v>
      </c>
      <c r="U32" s="62">
        <f t="shared" si="4"/>
        <v>9077.4929999999986</v>
      </c>
      <c r="V32" s="62">
        <f t="shared" si="4"/>
        <v>9024.1229999999996</v>
      </c>
      <c r="W32" s="62">
        <f t="shared" si="4"/>
        <v>8898.4850000000006</v>
      </c>
      <c r="X32" s="62">
        <f t="shared" si="4"/>
        <v>8286.1049999999996</v>
      </c>
      <c r="Y32" s="62">
        <f t="shared" si="4"/>
        <v>7373.768</v>
      </c>
      <c r="Z32" s="63" t="str">
        <f t="shared" si="4"/>
        <v/>
      </c>
      <c r="AA32" s="64">
        <f>SUM(AA29:AA31)</f>
        <v>210359.625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>
        <v>354</v>
      </c>
      <c r="C36" s="99">
        <v>361</v>
      </c>
      <c r="D36" s="99">
        <v>372</v>
      </c>
      <c r="E36" s="99">
        <v>365</v>
      </c>
      <c r="F36" s="99">
        <v>365</v>
      </c>
      <c r="G36" s="99">
        <v>370</v>
      </c>
      <c r="H36" s="99">
        <v>269</v>
      </c>
      <c r="I36" s="99">
        <v>169</v>
      </c>
      <c r="J36" s="99">
        <v>170</v>
      </c>
      <c r="K36" s="99">
        <v>157</v>
      </c>
      <c r="L36" s="99">
        <v>155</v>
      </c>
      <c r="M36" s="99">
        <v>135</v>
      </c>
      <c r="N36" s="99">
        <v>141</v>
      </c>
      <c r="O36" s="99">
        <v>141</v>
      </c>
      <c r="P36" s="99">
        <v>186</v>
      </c>
      <c r="Q36" s="99">
        <v>202</v>
      </c>
      <c r="R36" s="99">
        <v>197</v>
      </c>
      <c r="S36" s="99">
        <v>187</v>
      </c>
      <c r="T36" s="99">
        <v>220</v>
      </c>
      <c r="U36" s="99">
        <v>189</v>
      </c>
      <c r="V36" s="99">
        <v>199</v>
      </c>
      <c r="W36" s="99">
        <v>193</v>
      </c>
      <c r="X36" s="99">
        <v>270</v>
      </c>
      <c r="Y36" s="99">
        <v>271</v>
      </c>
      <c r="Z36" s="100"/>
      <c r="AA36" s="79">
        <f t="shared" si="5"/>
        <v>5638</v>
      </c>
    </row>
    <row r="37" spans="1:27" ht="24.95" customHeight="1" x14ac:dyDescent="0.2">
      <c r="A37" s="97" t="s">
        <v>30</v>
      </c>
      <c r="B37" s="98">
        <v>638.29999999999995</v>
      </c>
      <c r="C37" s="99">
        <v>740.2</v>
      </c>
      <c r="D37" s="99">
        <v>800</v>
      </c>
      <c r="E37" s="99">
        <v>800</v>
      </c>
      <c r="F37" s="99">
        <v>800</v>
      </c>
      <c r="G37" s="99">
        <v>800</v>
      </c>
      <c r="H37" s="99">
        <v>800</v>
      </c>
      <c r="I37" s="99">
        <v>795.4</v>
      </c>
      <c r="J37" s="99">
        <v>64</v>
      </c>
      <c r="K37" s="99">
        <v>29.9</v>
      </c>
      <c r="L37" s="99"/>
      <c r="M37" s="99">
        <v>72.099999999999994</v>
      </c>
      <c r="N37" s="99">
        <v>155.19999999999999</v>
      </c>
      <c r="O37" s="99"/>
      <c r="P37" s="99"/>
      <c r="Q37" s="99"/>
      <c r="R37" s="99"/>
      <c r="S37" s="99">
        <v>103.6</v>
      </c>
      <c r="T37" s="99"/>
      <c r="U37" s="99"/>
      <c r="V37" s="99"/>
      <c r="W37" s="99"/>
      <c r="X37" s="99"/>
      <c r="Y37" s="99">
        <v>501.9</v>
      </c>
      <c r="Z37" s="100"/>
      <c r="AA37" s="79">
        <f t="shared" si="5"/>
        <v>7100.5999999999995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42</v>
      </c>
      <c r="N38" s="99">
        <v>8</v>
      </c>
      <c r="O38" s="99">
        <v>5</v>
      </c>
      <c r="P38" s="99">
        <v>35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1090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500</v>
      </c>
      <c r="R39" s="99">
        <v>497.9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431.9</v>
      </c>
      <c r="Y39" s="99">
        <v>115.5</v>
      </c>
      <c r="Z39" s="100"/>
      <c r="AA39" s="79">
        <f t="shared" si="5"/>
        <v>4045.3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1042.3</v>
      </c>
      <c r="C40" s="88">
        <f t="shared" si="6"/>
        <v>1151.2</v>
      </c>
      <c r="D40" s="88">
        <f t="shared" si="6"/>
        <v>1222</v>
      </c>
      <c r="E40" s="88">
        <f t="shared" si="6"/>
        <v>1215</v>
      </c>
      <c r="F40" s="88">
        <f t="shared" si="6"/>
        <v>1215</v>
      </c>
      <c r="G40" s="88">
        <f t="shared" si="6"/>
        <v>1220</v>
      </c>
      <c r="H40" s="88">
        <f t="shared" si="6"/>
        <v>1119</v>
      </c>
      <c r="I40" s="88">
        <f t="shared" si="6"/>
        <v>1014.4</v>
      </c>
      <c r="J40" s="88">
        <f t="shared" si="6"/>
        <v>284</v>
      </c>
      <c r="K40" s="88">
        <f t="shared" si="6"/>
        <v>236.9</v>
      </c>
      <c r="L40" s="88">
        <f t="shared" si="6"/>
        <v>205</v>
      </c>
      <c r="M40" s="88">
        <f t="shared" si="6"/>
        <v>249.1</v>
      </c>
      <c r="N40" s="88">
        <f t="shared" si="6"/>
        <v>304.2</v>
      </c>
      <c r="O40" s="88">
        <f t="shared" si="6"/>
        <v>146</v>
      </c>
      <c r="P40" s="88">
        <f t="shared" si="6"/>
        <v>221</v>
      </c>
      <c r="Q40" s="88">
        <f t="shared" si="6"/>
        <v>752</v>
      </c>
      <c r="R40" s="88">
        <f t="shared" si="6"/>
        <v>744.9</v>
      </c>
      <c r="S40" s="88">
        <f t="shared" si="6"/>
        <v>840.6</v>
      </c>
      <c r="T40" s="88">
        <f t="shared" si="6"/>
        <v>770</v>
      </c>
      <c r="U40" s="88">
        <f t="shared" si="6"/>
        <v>739</v>
      </c>
      <c r="V40" s="88">
        <f t="shared" si="6"/>
        <v>749</v>
      </c>
      <c r="W40" s="88">
        <f t="shared" si="6"/>
        <v>743</v>
      </c>
      <c r="X40" s="88">
        <f t="shared" si="6"/>
        <v>751.9</v>
      </c>
      <c r="Y40" s="88">
        <f t="shared" si="6"/>
        <v>938.4</v>
      </c>
      <c r="Z40" s="89" t="str">
        <f t="shared" si="6"/>
        <v/>
      </c>
      <c r="AA40" s="90">
        <f t="shared" si="5"/>
        <v>17873.900000000001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638.29999999999995</v>
      </c>
      <c r="C45" s="99">
        <v>740.2</v>
      </c>
      <c r="D45" s="99">
        <v>800</v>
      </c>
      <c r="E45" s="99">
        <v>800</v>
      </c>
      <c r="F45" s="99">
        <v>800</v>
      </c>
      <c r="G45" s="99">
        <v>800</v>
      </c>
      <c r="H45" s="99">
        <v>800</v>
      </c>
      <c r="I45" s="99">
        <v>795.4</v>
      </c>
      <c r="J45" s="99">
        <v>64</v>
      </c>
      <c r="K45" s="99">
        <v>29.9</v>
      </c>
      <c r="L45" s="99"/>
      <c r="M45" s="99">
        <v>72.099999999999994</v>
      </c>
      <c r="N45" s="99">
        <v>155.19999999999999</v>
      </c>
      <c r="O45" s="99"/>
      <c r="P45" s="99"/>
      <c r="Q45" s="99"/>
      <c r="R45" s="99"/>
      <c r="S45" s="99">
        <v>103.6</v>
      </c>
      <c r="T45" s="99"/>
      <c r="U45" s="99"/>
      <c r="V45" s="99"/>
      <c r="W45" s="99"/>
      <c r="X45" s="99"/>
      <c r="Y45" s="99">
        <v>501.9</v>
      </c>
      <c r="Z45" s="100"/>
      <c r="AA45" s="79">
        <f t="shared" si="7"/>
        <v>7100.5999999999995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500</v>
      </c>
      <c r="R47" s="99">
        <v>497.9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431.9</v>
      </c>
      <c r="Y47" s="99">
        <v>115.5</v>
      </c>
      <c r="Z47" s="100"/>
      <c r="AA47" s="79">
        <f t="shared" si="7"/>
        <v>4045.3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638.29999999999995</v>
      </c>
      <c r="C49" s="88">
        <f t="shared" ref="C49:Z49" si="8">IF(LEN(C$2)&gt;0,SUM(C43:C48),"")</f>
        <v>740.2</v>
      </c>
      <c r="D49" s="88">
        <f t="shared" si="8"/>
        <v>800</v>
      </c>
      <c r="E49" s="88">
        <f t="shared" si="8"/>
        <v>800</v>
      </c>
      <c r="F49" s="88">
        <f t="shared" si="8"/>
        <v>800</v>
      </c>
      <c r="G49" s="88">
        <f t="shared" si="8"/>
        <v>800</v>
      </c>
      <c r="H49" s="88">
        <f t="shared" si="8"/>
        <v>800</v>
      </c>
      <c r="I49" s="88">
        <f t="shared" si="8"/>
        <v>795.4</v>
      </c>
      <c r="J49" s="88">
        <f t="shared" si="8"/>
        <v>64</v>
      </c>
      <c r="K49" s="88">
        <f t="shared" si="8"/>
        <v>29.9</v>
      </c>
      <c r="L49" s="88">
        <f t="shared" si="8"/>
        <v>0</v>
      </c>
      <c r="M49" s="88">
        <f t="shared" si="8"/>
        <v>72.099999999999994</v>
      </c>
      <c r="N49" s="88">
        <f t="shared" si="8"/>
        <v>155.19999999999999</v>
      </c>
      <c r="O49" s="88">
        <f t="shared" si="8"/>
        <v>0</v>
      </c>
      <c r="P49" s="88">
        <f t="shared" si="8"/>
        <v>0</v>
      </c>
      <c r="Q49" s="88">
        <f t="shared" si="8"/>
        <v>500</v>
      </c>
      <c r="R49" s="88">
        <f t="shared" si="8"/>
        <v>497.9</v>
      </c>
      <c r="S49" s="88">
        <f t="shared" si="8"/>
        <v>603.6</v>
      </c>
      <c r="T49" s="88">
        <f t="shared" si="8"/>
        <v>500</v>
      </c>
      <c r="U49" s="88">
        <f t="shared" si="8"/>
        <v>500</v>
      </c>
      <c r="V49" s="88">
        <f t="shared" si="8"/>
        <v>500</v>
      </c>
      <c r="W49" s="88">
        <f t="shared" si="8"/>
        <v>500</v>
      </c>
      <c r="X49" s="88">
        <f t="shared" si="8"/>
        <v>431.9</v>
      </c>
      <c r="Y49" s="88">
        <f t="shared" si="8"/>
        <v>617.4</v>
      </c>
      <c r="Z49" s="89" t="str">
        <f t="shared" si="8"/>
        <v/>
      </c>
      <c r="AA49" s="90">
        <f t="shared" si="7"/>
        <v>11145.899999999998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8205.4920000000002</v>
      </c>
      <c r="C52" s="88">
        <f t="shared" si="10"/>
        <v>7543.5379999999996</v>
      </c>
      <c r="D52" s="88">
        <f t="shared" si="10"/>
        <v>7487.0309999999999</v>
      </c>
      <c r="E52" s="88">
        <f t="shared" si="10"/>
        <v>7331.634</v>
      </c>
      <c r="F52" s="88">
        <f t="shared" si="10"/>
        <v>7277.8240000000005</v>
      </c>
      <c r="G52" s="88">
        <f t="shared" si="10"/>
        <v>7199.41</v>
      </c>
      <c r="H52" s="88">
        <f t="shared" si="10"/>
        <v>7750.5720000000001</v>
      </c>
      <c r="I52" s="88">
        <f t="shared" si="10"/>
        <v>8780.6560000000009</v>
      </c>
      <c r="J52" s="88">
        <f t="shared" si="10"/>
        <v>9433.3650000000016</v>
      </c>
      <c r="K52" s="88">
        <f t="shared" si="10"/>
        <v>9984.5150000000012</v>
      </c>
      <c r="L52" s="88">
        <f t="shared" si="10"/>
        <v>10602.663</v>
      </c>
      <c r="M52" s="88">
        <f t="shared" si="10"/>
        <v>10937.663999999999</v>
      </c>
      <c r="N52" s="88">
        <f t="shared" si="10"/>
        <v>11250.175000000001</v>
      </c>
      <c r="O52" s="88">
        <f t="shared" si="10"/>
        <v>11083.742999999999</v>
      </c>
      <c r="P52" s="88">
        <f t="shared" si="10"/>
        <v>10799.118999999999</v>
      </c>
      <c r="Q52" s="88">
        <f t="shared" si="10"/>
        <v>10662.981</v>
      </c>
      <c r="R52" s="88">
        <f t="shared" si="10"/>
        <v>10366.022999999999</v>
      </c>
      <c r="S52" s="88">
        <f t="shared" si="10"/>
        <v>9736.43</v>
      </c>
      <c r="T52" s="88">
        <f t="shared" si="10"/>
        <v>9863.4160000000011</v>
      </c>
      <c r="U52" s="88">
        <f t="shared" si="10"/>
        <v>9577.4930000000004</v>
      </c>
      <c r="V52" s="88">
        <f t="shared" si="10"/>
        <v>9524.1229999999996</v>
      </c>
      <c r="W52" s="88">
        <f t="shared" si="10"/>
        <v>9398.4850000000006</v>
      </c>
      <c r="X52" s="88">
        <f t="shared" si="10"/>
        <v>8718.0049999999992</v>
      </c>
      <c r="Y52" s="88">
        <f t="shared" si="10"/>
        <v>7991.1679999999997</v>
      </c>
      <c r="Z52" s="89" t="str">
        <f t="shared" si="10"/>
        <v/>
      </c>
      <c r="AA52" s="104">
        <f>SUM(B52:Z52)</f>
        <v>221505.52499999997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45867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8205.5</v>
      </c>
      <c r="C4" s="18">
        <v>7543.5320000000011</v>
      </c>
      <c r="D4" s="18">
        <v>7487.0309999999981</v>
      </c>
      <c r="E4" s="18">
        <v>7331.6280000000024</v>
      </c>
      <c r="F4" s="18">
        <v>7277.8450000000003</v>
      </c>
      <c r="G4" s="18">
        <v>7199.4259999999995</v>
      </c>
      <c r="H4" s="18">
        <v>7750.6150000000016</v>
      </c>
      <c r="I4" s="18">
        <v>8780.6290000000008</v>
      </c>
      <c r="J4" s="18">
        <v>9433.4029999999966</v>
      </c>
      <c r="K4" s="18">
        <v>9984.5109999999986</v>
      </c>
      <c r="L4" s="18">
        <v>10602.633</v>
      </c>
      <c r="M4" s="18">
        <v>10937.713000000002</v>
      </c>
      <c r="N4" s="18">
        <v>11250.193999999998</v>
      </c>
      <c r="O4" s="18">
        <v>11083.731</v>
      </c>
      <c r="P4" s="18">
        <v>10799.094000000005</v>
      </c>
      <c r="Q4" s="18">
        <v>10663.013000000003</v>
      </c>
      <c r="R4" s="18">
        <v>10366.016000000001</v>
      </c>
      <c r="S4" s="18">
        <v>9736.4170000000031</v>
      </c>
      <c r="T4" s="18">
        <v>9863.4240000000009</v>
      </c>
      <c r="U4" s="18">
        <v>9577.5290000000005</v>
      </c>
      <c r="V4" s="18">
        <v>9524.1679999999997</v>
      </c>
      <c r="W4" s="18">
        <v>9398.4919999999984</v>
      </c>
      <c r="X4" s="18">
        <v>8718.0269999999982</v>
      </c>
      <c r="Y4" s="18">
        <v>7991.2170000000006</v>
      </c>
      <c r="Z4" s="19"/>
      <c r="AA4" s="20">
        <f>SUM(B4:Z4)</f>
        <v>221505.78800000006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111.67</v>
      </c>
      <c r="C7" s="28">
        <v>105.1</v>
      </c>
      <c r="D7" s="28">
        <v>101.78</v>
      </c>
      <c r="E7" s="28">
        <v>97.78</v>
      </c>
      <c r="F7" s="28">
        <v>93.71</v>
      </c>
      <c r="G7" s="28">
        <v>103.99</v>
      </c>
      <c r="H7" s="28">
        <v>120</v>
      </c>
      <c r="I7" s="28">
        <v>108.46</v>
      </c>
      <c r="J7" s="28">
        <v>95.16</v>
      </c>
      <c r="K7" s="28">
        <v>83.64</v>
      </c>
      <c r="L7" s="28">
        <v>70.680000000000007</v>
      </c>
      <c r="M7" s="28">
        <v>57</v>
      </c>
      <c r="N7" s="28">
        <v>56.16</v>
      </c>
      <c r="O7" s="28">
        <v>60</v>
      </c>
      <c r="P7" s="28">
        <v>68.66</v>
      </c>
      <c r="Q7" s="28">
        <v>85</v>
      </c>
      <c r="R7" s="28">
        <v>93.71</v>
      </c>
      <c r="S7" s="28">
        <v>111.61</v>
      </c>
      <c r="T7" s="28">
        <v>155.9</v>
      </c>
      <c r="U7" s="28">
        <v>148.88999999999999</v>
      </c>
      <c r="V7" s="28">
        <v>159.85</v>
      </c>
      <c r="W7" s="28">
        <v>167.63</v>
      </c>
      <c r="X7" s="28">
        <v>125</v>
      </c>
      <c r="Y7" s="28">
        <v>105.2</v>
      </c>
      <c r="Z7" s="29"/>
      <c r="AA7" s="30">
        <f>IF(SUM(B7:Z7)&lt;&gt;0,AVERAGEIF(B7:Z7,"&lt;&gt;"""),"")</f>
        <v>103.6075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25</v>
      </c>
      <c r="C14" s="57">
        <v>25</v>
      </c>
      <c r="D14" s="57">
        <v>25</v>
      </c>
      <c r="E14" s="57">
        <v>25</v>
      </c>
      <c r="F14" s="57">
        <v>25</v>
      </c>
      <c r="G14" s="57">
        <v>24.01</v>
      </c>
      <c r="H14" s="57">
        <v>17.585000000000001</v>
      </c>
      <c r="I14" s="57">
        <v>2.786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10.56</v>
      </c>
      <c r="T14" s="57">
        <v>19.745999999999999</v>
      </c>
      <c r="U14" s="57">
        <v>24.225000000000001</v>
      </c>
      <c r="V14" s="57">
        <v>25</v>
      </c>
      <c r="W14" s="57">
        <v>25</v>
      </c>
      <c r="X14" s="57">
        <v>25</v>
      </c>
      <c r="Y14" s="57">
        <v>25</v>
      </c>
      <c r="Z14" s="58"/>
      <c r="AA14" s="59">
        <f t="shared" si="0"/>
        <v>323.91200000000003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25</v>
      </c>
      <c r="C16" s="62">
        <f t="shared" ref="C16:Z16" si="1">IF(LEN(C$2)&gt;0,SUM(C10:C15),"")</f>
        <v>25</v>
      </c>
      <c r="D16" s="62">
        <f t="shared" si="1"/>
        <v>25</v>
      </c>
      <c r="E16" s="62">
        <f t="shared" si="1"/>
        <v>25</v>
      </c>
      <c r="F16" s="62">
        <f t="shared" si="1"/>
        <v>25</v>
      </c>
      <c r="G16" s="62">
        <f t="shared" si="1"/>
        <v>24.01</v>
      </c>
      <c r="H16" s="62">
        <f t="shared" si="1"/>
        <v>17.585000000000001</v>
      </c>
      <c r="I16" s="62">
        <f t="shared" si="1"/>
        <v>2.786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10.56</v>
      </c>
      <c r="T16" s="62">
        <f t="shared" si="1"/>
        <v>19.745999999999999</v>
      </c>
      <c r="U16" s="62">
        <f t="shared" si="1"/>
        <v>24.225000000000001</v>
      </c>
      <c r="V16" s="62">
        <f t="shared" si="1"/>
        <v>25</v>
      </c>
      <c r="W16" s="62">
        <f t="shared" si="1"/>
        <v>25</v>
      </c>
      <c r="X16" s="62">
        <f t="shared" si="1"/>
        <v>25</v>
      </c>
      <c r="Y16" s="62">
        <f t="shared" si="1"/>
        <v>25</v>
      </c>
      <c r="Z16" s="63" t="str">
        <f t="shared" si="1"/>
        <v/>
      </c>
      <c r="AA16" s="64">
        <f>SUM(AA10:AA15)</f>
        <v>323.91200000000003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834.87</v>
      </c>
      <c r="C19" s="72">
        <v>866.73899999999992</v>
      </c>
      <c r="D19" s="72">
        <v>845.99800000000005</v>
      </c>
      <c r="E19" s="72">
        <v>829.94999999999993</v>
      </c>
      <c r="F19" s="72">
        <v>825.10799999999995</v>
      </c>
      <c r="G19" s="72">
        <v>820.34300000000007</v>
      </c>
      <c r="H19" s="72">
        <v>727.85200000000009</v>
      </c>
      <c r="I19" s="72">
        <v>798.4910000000001</v>
      </c>
      <c r="J19" s="72">
        <v>779.13</v>
      </c>
      <c r="K19" s="72">
        <v>804.05799999999999</v>
      </c>
      <c r="L19" s="72">
        <v>800.00299999999993</v>
      </c>
      <c r="M19" s="72">
        <v>820.21299999999997</v>
      </c>
      <c r="N19" s="72">
        <v>821.10599999999999</v>
      </c>
      <c r="O19" s="72">
        <v>820.221</v>
      </c>
      <c r="P19" s="72">
        <v>826.5329999999999</v>
      </c>
      <c r="Q19" s="72">
        <v>851.92399999999998</v>
      </c>
      <c r="R19" s="72">
        <v>734.08</v>
      </c>
      <c r="S19" s="72">
        <v>706.60400000000004</v>
      </c>
      <c r="T19" s="72">
        <v>671.74</v>
      </c>
      <c r="U19" s="72">
        <v>668.91499999999996</v>
      </c>
      <c r="V19" s="72">
        <v>675.548</v>
      </c>
      <c r="W19" s="72">
        <v>680.26800000000003</v>
      </c>
      <c r="X19" s="72">
        <v>757.13</v>
      </c>
      <c r="Y19" s="72">
        <v>772.08600000000001</v>
      </c>
      <c r="Z19" s="73"/>
      <c r="AA19" s="74">
        <f t="shared" ref="AA19:AA25" si="2">SUM(B19:Z19)</f>
        <v>18738.909999999996</v>
      </c>
    </row>
    <row r="20" spans="1:27" ht="24.95" customHeight="1" x14ac:dyDescent="0.2">
      <c r="A20" s="75" t="s">
        <v>15</v>
      </c>
      <c r="B20" s="76">
        <v>1602.7060000000001</v>
      </c>
      <c r="C20" s="77">
        <v>1575.1619999999998</v>
      </c>
      <c r="D20" s="77">
        <v>1571.3880000000001</v>
      </c>
      <c r="E20" s="77">
        <v>1561.27</v>
      </c>
      <c r="F20" s="77">
        <v>1596.6289999999997</v>
      </c>
      <c r="G20" s="77">
        <v>1697.569</v>
      </c>
      <c r="H20" s="77">
        <v>1909.3419999999999</v>
      </c>
      <c r="I20" s="77">
        <v>2089.7730000000001</v>
      </c>
      <c r="J20" s="77">
        <v>2181.0309999999999</v>
      </c>
      <c r="K20" s="77">
        <v>2203.6880000000006</v>
      </c>
      <c r="L20" s="77">
        <v>2209.1179999999999</v>
      </c>
      <c r="M20" s="77">
        <v>2216.3580000000002</v>
      </c>
      <c r="N20" s="77">
        <v>2224.6970000000006</v>
      </c>
      <c r="O20" s="77">
        <v>2211.703</v>
      </c>
      <c r="P20" s="77">
        <v>2195.4970000000003</v>
      </c>
      <c r="Q20" s="77">
        <v>2148.2939999999999</v>
      </c>
      <c r="R20" s="77">
        <v>2121.5349999999999</v>
      </c>
      <c r="S20" s="77">
        <v>2072.895</v>
      </c>
      <c r="T20" s="77">
        <v>2057.8290000000002</v>
      </c>
      <c r="U20" s="77">
        <v>1988.511</v>
      </c>
      <c r="V20" s="77">
        <v>1890.912</v>
      </c>
      <c r="W20" s="77">
        <v>1716.9340000000002</v>
      </c>
      <c r="X20" s="77">
        <v>1650.7260000000001</v>
      </c>
      <c r="Y20" s="77">
        <v>1611.4550000000002</v>
      </c>
      <c r="Z20" s="78"/>
      <c r="AA20" s="79">
        <f t="shared" si="2"/>
        <v>46305.02199999999</v>
      </c>
    </row>
    <row r="21" spans="1:27" ht="24.95" customHeight="1" x14ac:dyDescent="0.2">
      <c r="A21" s="75" t="s">
        <v>16</v>
      </c>
      <c r="B21" s="80">
        <v>4605.1240000000007</v>
      </c>
      <c r="C21" s="81">
        <v>4308.6310000000003</v>
      </c>
      <c r="D21" s="81">
        <v>4112.8450000000003</v>
      </c>
      <c r="E21" s="81">
        <v>3945.4079999999999</v>
      </c>
      <c r="F21" s="81">
        <v>3849.4079999999994</v>
      </c>
      <c r="G21" s="81">
        <v>3786.4039999999995</v>
      </c>
      <c r="H21" s="81">
        <v>4085.4359999999997</v>
      </c>
      <c r="I21" s="81">
        <v>4634.5790000000006</v>
      </c>
      <c r="J21" s="81">
        <v>5142.7420000000002</v>
      </c>
      <c r="K21" s="81">
        <v>5581.2650000000003</v>
      </c>
      <c r="L21" s="81">
        <v>5893.4120000000003</v>
      </c>
      <c r="M21" s="81">
        <v>6174.4239999999991</v>
      </c>
      <c r="N21" s="81">
        <v>6411.5910000000013</v>
      </c>
      <c r="O21" s="81">
        <v>6455.9070000000002</v>
      </c>
      <c r="P21" s="81">
        <v>6373.7640000000001</v>
      </c>
      <c r="Q21" s="81">
        <v>6195.8639999999996</v>
      </c>
      <c r="R21" s="81">
        <v>6043.9009999999998</v>
      </c>
      <c r="S21" s="81">
        <v>5941.8580000000002</v>
      </c>
      <c r="T21" s="81">
        <v>5904.509</v>
      </c>
      <c r="U21" s="81">
        <v>5767.1779999999999</v>
      </c>
      <c r="V21" s="81">
        <v>5777.0079999999998</v>
      </c>
      <c r="W21" s="81">
        <v>5604.4900000000007</v>
      </c>
      <c r="X21" s="81">
        <v>5269.1709999999994</v>
      </c>
      <c r="Y21" s="81">
        <v>4832.6759999999995</v>
      </c>
      <c r="Z21" s="78"/>
      <c r="AA21" s="79">
        <f t="shared" si="2"/>
        <v>126697.595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220</v>
      </c>
      <c r="M22" s="81">
        <v>220</v>
      </c>
      <c r="N22" s="81">
        <v>220</v>
      </c>
      <c r="O22" s="81">
        <v>220</v>
      </c>
      <c r="P22" s="81">
        <v>220</v>
      </c>
      <c r="Q22" s="81">
        <v>80.631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1180.6310000000001</v>
      </c>
    </row>
    <row r="23" spans="1:27" ht="24.95" customHeight="1" x14ac:dyDescent="0.2">
      <c r="A23" s="85" t="s">
        <v>18</v>
      </c>
      <c r="B23" s="77">
        <v>173.5</v>
      </c>
      <c r="C23" s="77">
        <v>165.5</v>
      </c>
      <c r="D23" s="77">
        <v>160</v>
      </c>
      <c r="E23" s="77">
        <v>156.5</v>
      </c>
      <c r="F23" s="77">
        <v>155</v>
      </c>
      <c r="G23" s="77">
        <v>156</v>
      </c>
      <c r="H23" s="77">
        <v>162</v>
      </c>
      <c r="I23" s="77">
        <v>159</v>
      </c>
      <c r="J23" s="77">
        <v>149.5</v>
      </c>
      <c r="K23" s="77">
        <v>139.5</v>
      </c>
      <c r="L23" s="77">
        <v>132.5</v>
      </c>
      <c r="M23" s="77">
        <v>131</v>
      </c>
      <c r="N23" s="77">
        <v>134</v>
      </c>
      <c r="O23" s="77">
        <v>136</v>
      </c>
      <c r="P23" s="77">
        <v>139.5</v>
      </c>
      <c r="Q23" s="77">
        <v>148.5</v>
      </c>
      <c r="R23" s="77">
        <v>163.5</v>
      </c>
      <c r="S23" s="77">
        <v>184.5</v>
      </c>
      <c r="T23" s="77">
        <v>204.5</v>
      </c>
      <c r="U23" s="77">
        <v>210</v>
      </c>
      <c r="V23" s="77">
        <v>208.5</v>
      </c>
      <c r="W23" s="77">
        <v>200</v>
      </c>
      <c r="X23" s="77">
        <v>191</v>
      </c>
      <c r="Y23" s="77">
        <v>178</v>
      </c>
      <c r="Z23" s="77"/>
      <c r="AA23" s="79">
        <f t="shared" si="2"/>
        <v>3938</v>
      </c>
    </row>
    <row r="24" spans="1:27" ht="24.95" customHeight="1" x14ac:dyDescent="0.2">
      <c r="A24" s="85" t="s">
        <v>19</v>
      </c>
      <c r="B24" s="77">
        <v>511</v>
      </c>
      <c r="C24" s="77">
        <v>485.99999999999994</v>
      </c>
      <c r="D24" s="77">
        <v>465.99999999999994</v>
      </c>
      <c r="E24" s="77">
        <v>454.00000000000006</v>
      </c>
      <c r="F24" s="77">
        <v>451.99999999999994</v>
      </c>
      <c r="G24" s="77">
        <v>461.99999999999994</v>
      </c>
      <c r="H24" s="77">
        <v>519</v>
      </c>
      <c r="I24" s="77">
        <v>575.99999999999989</v>
      </c>
      <c r="J24" s="77">
        <v>619.99999999999989</v>
      </c>
      <c r="K24" s="77">
        <v>640.99999999999989</v>
      </c>
      <c r="L24" s="77">
        <v>648.00000000000011</v>
      </c>
      <c r="M24" s="77">
        <v>665</v>
      </c>
      <c r="N24" s="77">
        <v>681.99999999999989</v>
      </c>
      <c r="O24" s="77">
        <v>682.99999999999989</v>
      </c>
      <c r="P24" s="77">
        <v>672.99999999999989</v>
      </c>
      <c r="Q24" s="77">
        <v>673.99999999999989</v>
      </c>
      <c r="R24" s="77">
        <v>682.99999999999989</v>
      </c>
      <c r="S24" s="77">
        <v>686.99999999999989</v>
      </c>
      <c r="T24" s="77">
        <v>677</v>
      </c>
      <c r="U24" s="77">
        <v>653</v>
      </c>
      <c r="V24" s="77">
        <v>639.99999999999989</v>
      </c>
      <c r="W24" s="77">
        <v>607.00000000000011</v>
      </c>
      <c r="X24" s="77">
        <v>574</v>
      </c>
      <c r="Y24" s="77">
        <v>510</v>
      </c>
      <c r="Z24" s="77"/>
      <c r="AA24" s="79">
        <f t="shared" si="2"/>
        <v>14243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7727.2000000000007</v>
      </c>
      <c r="C26" s="88">
        <f t="shared" ref="C26:Z26" si="3">IF(LEN(C$2)&gt;0,SUM(C19:C25),"")</f>
        <v>7402.0320000000002</v>
      </c>
      <c r="D26" s="88">
        <f t="shared" si="3"/>
        <v>7156.2310000000007</v>
      </c>
      <c r="E26" s="88">
        <f t="shared" si="3"/>
        <v>6947.1279999999997</v>
      </c>
      <c r="F26" s="88">
        <f t="shared" si="3"/>
        <v>6878.1449999999986</v>
      </c>
      <c r="G26" s="88">
        <f t="shared" si="3"/>
        <v>6922.3159999999998</v>
      </c>
      <c r="H26" s="88">
        <f t="shared" si="3"/>
        <v>7403.6299999999992</v>
      </c>
      <c r="I26" s="88">
        <f t="shared" si="3"/>
        <v>8257.8430000000008</v>
      </c>
      <c r="J26" s="88">
        <f t="shared" si="3"/>
        <v>8872.4030000000002</v>
      </c>
      <c r="K26" s="88">
        <f t="shared" si="3"/>
        <v>9369.5110000000004</v>
      </c>
      <c r="L26" s="88">
        <f t="shared" si="3"/>
        <v>9903.0329999999994</v>
      </c>
      <c r="M26" s="88">
        <f t="shared" si="3"/>
        <v>10226.994999999999</v>
      </c>
      <c r="N26" s="88">
        <f t="shared" si="3"/>
        <v>10493.394000000002</v>
      </c>
      <c r="O26" s="88">
        <f t="shared" si="3"/>
        <v>10526.831</v>
      </c>
      <c r="P26" s="88">
        <f t="shared" si="3"/>
        <v>10428.294</v>
      </c>
      <c r="Q26" s="88">
        <f t="shared" si="3"/>
        <v>10099.212999999998</v>
      </c>
      <c r="R26" s="88">
        <f t="shared" si="3"/>
        <v>9746.0159999999996</v>
      </c>
      <c r="S26" s="88">
        <f t="shared" si="3"/>
        <v>9592.857</v>
      </c>
      <c r="T26" s="88">
        <f t="shared" si="3"/>
        <v>9515.5780000000013</v>
      </c>
      <c r="U26" s="88">
        <f t="shared" si="3"/>
        <v>9287.6039999999994</v>
      </c>
      <c r="V26" s="88">
        <f t="shared" si="3"/>
        <v>9191.9680000000008</v>
      </c>
      <c r="W26" s="88">
        <f t="shared" si="3"/>
        <v>8808.6920000000009</v>
      </c>
      <c r="X26" s="88">
        <f t="shared" si="3"/>
        <v>8442.027</v>
      </c>
      <c r="Y26" s="88">
        <f t="shared" si="3"/>
        <v>7904.2169999999996</v>
      </c>
      <c r="Z26" s="89" t="str">
        <f t="shared" si="3"/>
        <v/>
      </c>
      <c r="AA26" s="90">
        <f>SUM(AA19:AA25)</f>
        <v>211103.158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748.5</v>
      </c>
      <c r="C29" s="72">
        <v>715.5</v>
      </c>
      <c r="D29" s="72">
        <v>690</v>
      </c>
      <c r="E29" s="72">
        <v>667.5</v>
      </c>
      <c r="F29" s="72">
        <v>664</v>
      </c>
      <c r="G29" s="72">
        <v>675</v>
      </c>
      <c r="H29" s="72">
        <v>738</v>
      </c>
      <c r="I29" s="72">
        <v>802</v>
      </c>
      <c r="J29" s="72">
        <v>836.5</v>
      </c>
      <c r="K29" s="72">
        <v>867.5</v>
      </c>
      <c r="L29" s="72">
        <v>867.5</v>
      </c>
      <c r="M29" s="72">
        <v>883</v>
      </c>
      <c r="N29" s="72">
        <v>911</v>
      </c>
      <c r="O29" s="72">
        <v>939</v>
      </c>
      <c r="P29" s="72">
        <v>887.5</v>
      </c>
      <c r="Q29" s="72">
        <v>889.5</v>
      </c>
      <c r="R29" s="72">
        <v>903.5</v>
      </c>
      <c r="S29" s="72">
        <v>928.5</v>
      </c>
      <c r="T29" s="72">
        <v>945.5</v>
      </c>
      <c r="U29" s="72">
        <v>927</v>
      </c>
      <c r="V29" s="72">
        <v>912.5</v>
      </c>
      <c r="W29" s="72">
        <v>871</v>
      </c>
      <c r="X29" s="72">
        <v>829</v>
      </c>
      <c r="Y29" s="72">
        <v>752</v>
      </c>
      <c r="Z29" s="73"/>
      <c r="AA29" s="74">
        <f>SUM(B29:Z29)</f>
        <v>19851</v>
      </c>
    </row>
    <row r="30" spans="1:27" ht="24.95" customHeight="1" x14ac:dyDescent="0.2">
      <c r="A30" s="75" t="s">
        <v>24</v>
      </c>
      <c r="B30" s="76">
        <v>7041.7</v>
      </c>
      <c r="C30" s="77">
        <v>6758.5320000000002</v>
      </c>
      <c r="D30" s="77">
        <v>6536.2309999999998</v>
      </c>
      <c r="E30" s="77">
        <v>6342.6279999999997</v>
      </c>
      <c r="F30" s="77">
        <v>6277.1450000000004</v>
      </c>
      <c r="G30" s="77">
        <v>6309.326</v>
      </c>
      <c r="H30" s="77">
        <v>6721.2150000000001</v>
      </c>
      <c r="I30" s="77">
        <v>7478.6289999999999</v>
      </c>
      <c r="J30" s="77">
        <v>8096.9030000000002</v>
      </c>
      <c r="K30" s="77">
        <v>8617.0110000000004</v>
      </c>
      <c r="L30" s="77">
        <v>9194.5329999999994</v>
      </c>
      <c r="M30" s="77">
        <v>9554.7129999999997</v>
      </c>
      <c r="N30" s="77">
        <v>9849.3940000000002</v>
      </c>
      <c r="O30" s="77">
        <v>9849.8310000000001</v>
      </c>
      <c r="P30" s="77">
        <v>9704.7939999999999</v>
      </c>
      <c r="Q30" s="77">
        <v>9373.7129999999997</v>
      </c>
      <c r="R30" s="77">
        <v>8962.5159999999996</v>
      </c>
      <c r="S30" s="77">
        <v>8807.9169999999995</v>
      </c>
      <c r="T30" s="77">
        <v>8691.8240000000005</v>
      </c>
      <c r="U30" s="77">
        <v>8483.8289999999997</v>
      </c>
      <c r="V30" s="77">
        <v>8404.4680000000008</v>
      </c>
      <c r="W30" s="77">
        <v>8055.692</v>
      </c>
      <c r="X30" s="77">
        <v>7706.027</v>
      </c>
      <c r="Y30" s="77">
        <v>7239.2169999999996</v>
      </c>
      <c r="Z30" s="78"/>
      <c r="AA30" s="79">
        <f>SUM(B30:Z30)</f>
        <v>194057.788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7790.2</v>
      </c>
      <c r="C32" s="62">
        <f t="shared" ref="C32:Z32" si="4">IF(LEN(C$2)&gt;0,SUM(C29:C31),"")</f>
        <v>7474.0320000000002</v>
      </c>
      <c r="D32" s="62">
        <f t="shared" si="4"/>
        <v>7226.2309999999998</v>
      </c>
      <c r="E32" s="62">
        <f t="shared" si="4"/>
        <v>7010.1279999999997</v>
      </c>
      <c r="F32" s="62">
        <f t="shared" si="4"/>
        <v>6941.1450000000004</v>
      </c>
      <c r="G32" s="62">
        <f t="shared" si="4"/>
        <v>6984.326</v>
      </c>
      <c r="H32" s="62">
        <f t="shared" si="4"/>
        <v>7459.2150000000001</v>
      </c>
      <c r="I32" s="62">
        <f t="shared" si="4"/>
        <v>8280.6290000000008</v>
      </c>
      <c r="J32" s="62">
        <f t="shared" si="4"/>
        <v>8933.4030000000002</v>
      </c>
      <c r="K32" s="62">
        <f t="shared" si="4"/>
        <v>9484.5110000000004</v>
      </c>
      <c r="L32" s="62">
        <f t="shared" si="4"/>
        <v>10062.032999999999</v>
      </c>
      <c r="M32" s="62">
        <f t="shared" si="4"/>
        <v>10437.713</v>
      </c>
      <c r="N32" s="62">
        <f t="shared" si="4"/>
        <v>10760.394</v>
      </c>
      <c r="O32" s="62">
        <f t="shared" si="4"/>
        <v>10788.831</v>
      </c>
      <c r="P32" s="62">
        <f t="shared" si="4"/>
        <v>10592.294</v>
      </c>
      <c r="Q32" s="62">
        <f t="shared" si="4"/>
        <v>10263.213</v>
      </c>
      <c r="R32" s="62">
        <f t="shared" si="4"/>
        <v>9866.0159999999996</v>
      </c>
      <c r="S32" s="62">
        <f t="shared" si="4"/>
        <v>9736.4169999999995</v>
      </c>
      <c r="T32" s="62">
        <f t="shared" si="4"/>
        <v>9637.3240000000005</v>
      </c>
      <c r="U32" s="62">
        <f t="shared" si="4"/>
        <v>9410.8289999999997</v>
      </c>
      <c r="V32" s="62">
        <f t="shared" si="4"/>
        <v>9316.9680000000008</v>
      </c>
      <c r="W32" s="62">
        <f t="shared" si="4"/>
        <v>8926.6919999999991</v>
      </c>
      <c r="X32" s="62">
        <f t="shared" si="4"/>
        <v>8535.027</v>
      </c>
      <c r="Y32" s="62">
        <f t="shared" si="4"/>
        <v>7991.2169999999996</v>
      </c>
      <c r="Z32" s="63" t="str">
        <f t="shared" si="4"/>
        <v/>
      </c>
      <c r="AA32" s="64">
        <f>SUM(AA29:AA31)</f>
        <v>213908.788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>
        <v>38</v>
      </c>
      <c r="C36" s="99">
        <v>47</v>
      </c>
      <c r="D36" s="99">
        <v>45</v>
      </c>
      <c r="E36" s="99">
        <v>38</v>
      </c>
      <c r="F36" s="99">
        <v>38</v>
      </c>
      <c r="G36" s="99">
        <v>38</v>
      </c>
      <c r="H36" s="99">
        <v>38</v>
      </c>
      <c r="I36" s="99">
        <v>20</v>
      </c>
      <c r="J36" s="99">
        <v>61</v>
      </c>
      <c r="K36" s="99">
        <v>115</v>
      </c>
      <c r="L36" s="99">
        <v>159</v>
      </c>
      <c r="M36" s="99">
        <v>159</v>
      </c>
      <c r="N36" s="99">
        <v>159</v>
      </c>
      <c r="O36" s="99">
        <v>151</v>
      </c>
      <c r="P36" s="99">
        <v>156</v>
      </c>
      <c r="Q36" s="99">
        <v>154</v>
      </c>
      <c r="R36" s="99">
        <v>120</v>
      </c>
      <c r="S36" s="99">
        <v>133</v>
      </c>
      <c r="T36" s="99">
        <v>102</v>
      </c>
      <c r="U36" s="99">
        <v>99</v>
      </c>
      <c r="V36" s="99">
        <v>100</v>
      </c>
      <c r="W36" s="99">
        <v>93</v>
      </c>
      <c r="X36" s="99">
        <v>68</v>
      </c>
      <c r="Y36" s="99">
        <v>62</v>
      </c>
      <c r="Z36" s="100"/>
      <c r="AA36" s="79">
        <f t="shared" si="5"/>
        <v>2193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40.6</v>
      </c>
      <c r="M37" s="99"/>
      <c r="N37" s="99"/>
      <c r="O37" s="99">
        <v>130.19999999999999</v>
      </c>
      <c r="P37" s="99">
        <v>127.7</v>
      </c>
      <c r="Q37" s="99">
        <v>399.8</v>
      </c>
      <c r="R37" s="99">
        <v>500</v>
      </c>
      <c r="S37" s="99"/>
      <c r="T37" s="99">
        <v>226.1</v>
      </c>
      <c r="U37" s="99">
        <v>166.7</v>
      </c>
      <c r="V37" s="99">
        <v>207.2</v>
      </c>
      <c r="W37" s="99">
        <v>471.8</v>
      </c>
      <c r="X37" s="99">
        <v>183</v>
      </c>
      <c r="Y37" s="99"/>
      <c r="Z37" s="100"/>
      <c r="AA37" s="79">
        <f t="shared" si="5"/>
        <v>2453.1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51.718000000000004</v>
      </c>
      <c r="N38" s="99">
        <v>108</v>
      </c>
      <c r="O38" s="99">
        <v>111</v>
      </c>
      <c r="P38" s="99">
        <v>8</v>
      </c>
      <c r="Q38" s="99">
        <v>10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288.71800000000002</v>
      </c>
    </row>
    <row r="39" spans="1:27" ht="24.95" customHeight="1" x14ac:dyDescent="0.2">
      <c r="A39" s="97" t="s">
        <v>45</v>
      </c>
      <c r="B39" s="98">
        <v>415.3</v>
      </c>
      <c r="C39" s="99">
        <v>69.5</v>
      </c>
      <c r="D39" s="99">
        <v>260.8</v>
      </c>
      <c r="E39" s="99">
        <v>321.5</v>
      </c>
      <c r="F39" s="99">
        <v>336.7</v>
      </c>
      <c r="G39" s="99">
        <v>215.1</v>
      </c>
      <c r="H39" s="99">
        <v>291.39999999999998</v>
      </c>
      <c r="I39" s="99">
        <v>500</v>
      </c>
      <c r="J39" s="99">
        <v>500</v>
      </c>
      <c r="K39" s="99">
        <v>500</v>
      </c>
      <c r="L39" s="99">
        <v>500</v>
      </c>
      <c r="M39" s="99">
        <v>500</v>
      </c>
      <c r="N39" s="99">
        <v>489.8</v>
      </c>
      <c r="O39" s="99">
        <v>164.7</v>
      </c>
      <c r="P39" s="99">
        <v>79.099999999999994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5143.8999999999996</v>
      </c>
    </row>
    <row r="40" spans="1:27" ht="30" customHeight="1" thickBot="1" x14ac:dyDescent="0.25">
      <c r="A40" s="86" t="s">
        <v>46</v>
      </c>
      <c r="B40" s="87">
        <f>IF(LEN(B$2)&gt;0,SUM(B35:B39),"")</f>
        <v>453.3</v>
      </c>
      <c r="C40" s="88">
        <f t="shared" ref="C40:Z40" si="6">IF(LEN(C$2)&gt;0,SUM(C35:C39),"")</f>
        <v>116.5</v>
      </c>
      <c r="D40" s="88">
        <f t="shared" si="6"/>
        <v>305.8</v>
      </c>
      <c r="E40" s="88">
        <f t="shared" si="6"/>
        <v>359.5</v>
      </c>
      <c r="F40" s="88">
        <f t="shared" si="6"/>
        <v>374.7</v>
      </c>
      <c r="G40" s="88">
        <f t="shared" si="6"/>
        <v>253.1</v>
      </c>
      <c r="H40" s="88">
        <f t="shared" si="6"/>
        <v>329.4</v>
      </c>
      <c r="I40" s="88">
        <f t="shared" si="6"/>
        <v>520</v>
      </c>
      <c r="J40" s="88">
        <f t="shared" si="6"/>
        <v>561</v>
      </c>
      <c r="K40" s="88">
        <f t="shared" si="6"/>
        <v>615</v>
      </c>
      <c r="L40" s="88">
        <f t="shared" si="6"/>
        <v>699.6</v>
      </c>
      <c r="M40" s="88">
        <f t="shared" si="6"/>
        <v>710.71800000000007</v>
      </c>
      <c r="N40" s="88">
        <f t="shared" si="6"/>
        <v>756.8</v>
      </c>
      <c r="O40" s="88">
        <f t="shared" si="6"/>
        <v>556.9</v>
      </c>
      <c r="P40" s="88">
        <f t="shared" si="6"/>
        <v>370.79999999999995</v>
      </c>
      <c r="Q40" s="88">
        <f t="shared" si="6"/>
        <v>563.79999999999995</v>
      </c>
      <c r="R40" s="88">
        <f t="shared" si="6"/>
        <v>620</v>
      </c>
      <c r="S40" s="88">
        <f t="shared" si="6"/>
        <v>133</v>
      </c>
      <c r="T40" s="88">
        <f t="shared" si="6"/>
        <v>328.1</v>
      </c>
      <c r="U40" s="88">
        <f t="shared" si="6"/>
        <v>265.7</v>
      </c>
      <c r="V40" s="88">
        <f t="shared" si="6"/>
        <v>307.2</v>
      </c>
      <c r="W40" s="88">
        <f t="shared" si="6"/>
        <v>564.79999999999995</v>
      </c>
      <c r="X40" s="88">
        <f t="shared" si="6"/>
        <v>251</v>
      </c>
      <c r="Y40" s="88">
        <f t="shared" si="6"/>
        <v>62</v>
      </c>
      <c r="Z40" s="89" t="str">
        <f t="shared" si="6"/>
        <v/>
      </c>
      <c r="AA40" s="90">
        <f t="shared" si="5"/>
        <v>10078.718000000001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>
        <v>40.6</v>
      </c>
      <c r="M45" s="99"/>
      <c r="N45" s="99"/>
      <c r="O45" s="99">
        <v>130.19999999999999</v>
      </c>
      <c r="P45" s="99">
        <v>127.7</v>
      </c>
      <c r="Q45" s="99">
        <v>399.8</v>
      </c>
      <c r="R45" s="99">
        <v>500</v>
      </c>
      <c r="S45" s="99"/>
      <c r="T45" s="99">
        <v>226.1</v>
      </c>
      <c r="U45" s="99">
        <v>166.7</v>
      </c>
      <c r="V45" s="99">
        <v>207.2</v>
      </c>
      <c r="W45" s="99">
        <v>471.8</v>
      </c>
      <c r="X45" s="99">
        <v>183</v>
      </c>
      <c r="Y45" s="99"/>
      <c r="Z45" s="100"/>
      <c r="AA45" s="79">
        <f t="shared" si="7"/>
        <v>2453.1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415.3</v>
      </c>
      <c r="C47" s="99">
        <v>69.5</v>
      </c>
      <c r="D47" s="99">
        <v>260.8</v>
      </c>
      <c r="E47" s="99">
        <v>321.5</v>
      </c>
      <c r="F47" s="99">
        <v>336.7</v>
      </c>
      <c r="G47" s="99">
        <v>215.1</v>
      </c>
      <c r="H47" s="99">
        <v>291.39999999999998</v>
      </c>
      <c r="I47" s="99">
        <v>500</v>
      </c>
      <c r="J47" s="99">
        <v>500</v>
      </c>
      <c r="K47" s="99">
        <v>500</v>
      </c>
      <c r="L47" s="99">
        <v>500</v>
      </c>
      <c r="M47" s="99">
        <v>500</v>
      </c>
      <c r="N47" s="99">
        <v>489.8</v>
      </c>
      <c r="O47" s="99">
        <v>164.7</v>
      </c>
      <c r="P47" s="99">
        <v>79.099999999999994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5143.8999999999996</v>
      </c>
    </row>
    <row r="48" spans="1:27" ht="24.95" customHeight="1" x14ac:dyDescent="0.2">
      <c r="A48" s="85" t="s">
        <v>48</v>
      </c>
      <c r="B48" s="98">
        <v>150</v>
      </c>
      <c r="C48" s="99">
        <v>150</v>
      </c>
      <c r="D48" s="99">
        <v>150</v>
      </c>
      <c r="E48" s="99">
        <v>150</v>
      </c>
      <c r="F48" s="99">
        <v>150</v>
      </c>
      <c r="G48" s="99">
        <v>150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150</v>
      </c>
      <c r="Z48" s="100"/>
      <c r="AA48" s="79">
        <f t="shared" si="7"/>
        <v>3600</v>
      </c>
    </row>
    <row r="49" spans="1:27" ht="30" customHeight="1" thickBot="1" x14ac:dyDescent="0.25">
      <c r="A49" s="86" t="s">
        <v>49</v>
      </c>
      <c r="B49" s="87">
        <f>IF(LEN(B$2)&gt;0,SUM(B43:B48),"")</f>
        <v>565.29999999999995</v>
      </c>
      <c r="C49" s="88">
        <f t="shared" ref="C49:Z49" si="8">IF(LEN(C$2)&gt;0,SUM(C43:C48),"")</f>
        <v>219.5</v>
      </c>
      <c r="D49" s="88">
        <f t="shared" si="8"/>
        <v>410.8</v>
      </c>
      <c r="E49" s="88">
        <f t="shared" si="8"/>
        <v>471.5</v>
      </c>
      <c r="F49" s="88">
        <f t="shared" si="8"/>
        <v>486.7</v>
      </c>
      <c r="G49" s="88">
        <f t="shared" si="8"/>
        <v>365.1</v>
      </c>
      <c r="H49" s="88">
        <f t="shared" si="8"/>
        <v>441.4</v>
      </c>
      <c r="I49" s="88">
        <f t="shared" si="8"/>
        <v>650</v>
      </c>
      <c r="J49" s="88">
        <f t="shared" si="8"/>
        <v>650</v>
      </c>
      <c r="K49" s="88">
        <f t="shared" si="8"/>
        <v>650</v>
      </c>
      <c r="L49" s="88">
        <f t="shared" si="8"/>
        <v>690.6</v>
      </c>
      <c r="M49" s="88">
        <f t="shared" si="8"/>
        <v>650</v>
      </c>
      <c r="N49" s="88">
        <f t="shared" si="8"/>
        <v>639.79999999999995</v>
      </c>
      <c r="O49" s="88">
        <f t="shared" si="8"/>
        <v>444.9</v>
      </c>
      <c r="P49" s="88">
        <f t="shared" si="8"/>
        <v>356.8</v>
      </c>
      <c r="Q49" s="88">
        <f t="shared" si="8"/>
        <v>549.79999999999995</v>
      </c>
      <c r="R49" s="88">
        <f t="shared" si="8"/>
        <v>650</v>
      </c>
      <c r="S49" s="88">
        <f t="shared" si="8"/>
        <v>150</v>
      </c>
      <c r="T49" s="88">
        <f t="shared" si="8"/>
        <v>376.1</v>
      </c>
      <c r="U49" s="88">
        <f t="shared" si="8"/>
        <v>316.7</v>
      </c>
      <c r="V49" s="88">
        <f t="shared" si="8"/>
        <v>357.2</v>
      </c>
      <c r="W49" s="88">
        <f t="shared" si="8"/>
        <v>621.79999999999995</v>
      </c>
      <c r="X49" s="88">
        <f t="shared" si="8"/>
        <v>333</v>
      </c>
      <c r="Y49" s="88">
        <f t="shared" si="8"/>
        <v>150</v>
      </c>
      <c r="Z49" s="89" t="str">
        <f t="shared" si="8"/>
        <v/>
      </c>
      <c r="AA49" s="90">
        <f t="shared" si="7"/>
        <v>11197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8205.5</v>
      </c>
      <c r="C52" s="88">
        <f t="shared" ref="C52:Z52" si="10">IF(LEN(C$2)&gt;0,SUM(C10:C15)+C26+C40,"")</f>
        <v>7543.5320000000002</v>
      </c>
      <c r="D52" s="88">
        <f t="shared" si="10"/>
        <v>7487.0310000000009</v>
      </c>
      <c r="E52" s="88">
        <f t="shared" si="10"/>
        <v>7331.6279999999997</v>
      </c>
      <c r="F52" s="88">
        <f t="shared" si="10"/>
        <v>7277.8449999999984</v>
      </c>
      <c r="G52" s="88">
        <f t="shared" si="10"/>
        <v>7199.4260000000004</v>
      </c>
      <c r="H52" s="88">
        <f t="shared" si="10"/>
        <v>7750.6149999999989</v>
      </c>
      <c r="I52" s="88">
        <f t="shared" si="10"/>
        <v>8780.6290000000008</v>
      </c>
      <c r="J52" s="88">
        <f t="shared" si="10"/>
        <v>9433.4030000000002</v>
      </c>
      <c r="K52" s="88">
        <f t="shared" si="10"/>
        <v>9984.5110000000004</v>
      </c>
      <c r="L52" s="88">
        <f t="shared" si="10"/>
        <v>10602.633</v>
      </c>
      <c r="M52" s="88">
        <f t="shared" si="10"/>
        <v>10937.713</v>
      </c>
      <c r="N52" s="88">
        <f t="shared" si="10"/>
        <v>11250.194000000001</v>
      </c>
      <c r="O52" s="88">
        <f t="shared" si="10"/>
        <v>11083.731</v>
      </c>
      <c r="P52" s="88">
        <f t="shared" si="10"/>
        <v>10799.093999999999</v>
      </c>
      <c r="Q52" s="88">
        <f t="shared" si="10"/>
        <v>10663.012999999997</v>
      </c>
      <c r="R52" s="88">
        <f t="shared" si="10"/>
        <v>10366.016</v>
      </c>
      <c r="S52" s="88">
        <f t="shared" si="10"/>
        <v>9736.4169999999995</v>
      </c>
      <c r="T52" s="88">
        <f t="shared" si="10"/>
        <v>9863.4240000000009</v>
      </c>
      <c r="U52" s="88">
        <f t="shared" si="10"/>
        <v>9577.5290000000005</v>
      </c>
      <c r="V52" s="88">
        <f t="shared" si="10"/>
        <v>9524.1680000000015</v>
      </c>
      <c r="W52" s="88">
        <f t="shared" si="10"/>
        <v>9398.4920000000002</v>
      </c>
      <c r="X52" s="88">
        <f t="shared" si="10"/>
        <v>8718.027</v>
      </c>
      <c r="Y52" s="88">
        <f t="shared" si="10"/>
        <v>7991.2169999999996</v>
      </c>
      <c r="Z52" s="89" t="str">
        <f t="shared" si="10"/>
        <v/>
      </c>
      <c r="AA52" s="104">
        <f>SUM(B52:Z52)</f>
        <v>221505.78800000003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45867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-222.99999999999994</v>
      </c>
      <c r="C4" s="18">
        <v>-670.7</v>
      </c>
      <c r="D4" s="18">
        <v>-539.20000000000005</v>
      </c>
      <c r="E4" s="18">
        <v>-478.5</v>
      </c>
      <c r="F4" s="18">
        <v>-463.3</v>
      </c>
      <c r="G4" s="18">
        <v>-584.9</v>
      </c>
      <c r="H4" s="18">
        <v>-508.6</v>
      </c>
      <c r="I4" s="18">
        <v>-295.39999999999998</v>
      </c>
      <c r="J4" s="18">
        <v>436</v>
      </c>
      <c r="K4" s="18">
        <v>470.1</v>
      </c>
      <c r="L4" s="18">
        <v>540.6</v>
      </c>
      <c r="M4" s="18">
        <v>427.9</v>
      </c>
      <c r="N4" s="18">
        <v>334.6</v>
      </c>
      <c r="O4" s="18">
        <v>294.89999999999998</v>
      </c>
      <c r="P4" s="18">
        <v>206.8</v>
      </c>
      <c r="Q4" s="18">
        <v>-100.19999999999999</v>
      </c>
      <c r="R4" s="18">
        <v>2.1000000000000227</v>
      </c>
      <c r="S4" s="18">
        <v>-603.6</v>
      </c>
      <c r="T4" s="18">
        <v>-273.89999999999998</v>
      </c>
      <c r="U4" s="18">
        <v>-333.3</v>
      </c>
      <c r="V4" s="18">
        <v>-292.8</v>
      </c>
      <c r="W4" s="18">
        <v>-28.199999999999989</v>
      </c>
      <c r="X4" s="18">
        <v>-248.89999999999998</v>
      </c>
      <c r="Y4" s="18">
        <v>-617.4</v>
      </c>
      <c r="Z4" s="19"/>
      <c r="AA4" s="111">
        <f>SUM(B4:Z4)</f>
        <v>-3548.900000000001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111.67</v>
      </c>
      <c r="C7" s="117">
        <v>105.1</v>
      </c>
      <c r="D7" s="117">
        <v>101.78</v>
      </c>
      <c r="E7" s="117">
        <v>97.78</v>
      </c>
      <c r="F7" s="117">
        <v>93.71</v>
      </c>
      <c r="G7" s="117">
        <v>103.99</v>
      </c>
      <c r="H7" s="117">
        <v>120</v>
      </c>
      <c r="I7" s="117">
        <v>108.46</v>
      </c>
      <c r="J7" s="117">
        <v>95.16</v>
      </c>
      <c r="K7" s="117">
        <v>83.64</v>
      </c>
      <c r="L7" s="117">
        <v>70.680000000000007</v>
      </c>
      <c r="M7" s="117">
        <v>57</v>
      </c>
      <c r="N7" s="117">
        <v>56.16</v>
      </c>
      <c r="O7" s="117">
        <v>60</v>
      </c>
      <c r="P7" s="117">
        <v>68.66</v>
      </c>
      <c r="Q7" s="117">
        <v>85</v>
      </c>
      <c r="R7" s="117">
        <v>93.71</v>
      </c>
      <c r="S7" s="117">
        <v>111.61</v>
      </c>
      <c r="T7" s="117">
        <v>155.9</v>
      </c>
      <c r="U7" s="117">
        <v>148.88999999999999</v>
      </c>
      <c r="V7" s="117">
        <v>159.85</v>
      </c>
      <c r="W7" s="117">
        <v>167.63</v>
      </c>
      <c r="X7" s="117">
        <v>125</v>
      </c>
      <c r="Y7" s="117">
        <v>105.2</v>
      </c>
      <c r="Z7" s="118"/>
      <c r="AA7" s="119">
        <f>IF(SUM(B7:Z7)&lt;&gt;0,AVERAGEIF(B7:Z7,"&lt;&gt;"""),"")</f>
        <v>103.6075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638.29999999999995</v>
      </c>
      <c r="C13" s="129">
        <v>740.2</v>
      </c>
      <c r="D13" s="129">
        <v>800</v>
      </c>
      <c r="E13" s="129">
        <v>800</v>
      </c>
      <c r="F13" s="129">
        <v>800</v>
      </c>
      <c r="G13" s="129">
        <v>800</v>
      </c>
      <c r="H13" s="129">
        <v>800</v>
      </c>
      <c r="I13" s="129">
        <v>795.4</v>
      </c>
      <c r="J13" s="129">
        <v>64</v>
      </c>
      <c r="K13" s="129">
        <v>29.9</v>
      </c>
      <c r="L13" s="129"/>
      <c r="M13" s="129">
        <v>72.099999999999994</v>
      </c>
      <c r="N13" s="129">
        <v>155.19999999999999</v>
      </c>
      <c r="O13" s="129"/>
      <c r="P13" s="129"/>
      <c r="Q13" s="129"/>
      <c r="R13" s="129"/>
      <c r="S13" s="129">
        <v>103.6</v>
      </c>
      <c r="T13" s="129"/>
      <c r="U13" s="129"/>
      <c r="V13" s="129"/>
      <c r="W13" s="129"/>
      <c r="X13" s="129"/>
      <c r="Y13" s="130">
        <v>501.9</v>
      </c>
      <c r="Z13" s="131"/>
      <c r="AA13" s="132">
        <f t="shared" si="0"/>
        <v>7100.5999999999995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500</v>
      </c>
      <c r="R15" s="133">
        <v>497.9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431.9</v>
      </c>
      <c r="Y15" s="133">
        <v>115.5</v>
      </c>
      <c r="Z15" s="131"/>
      <c r="AA15" s="132">
        <f t="shared" si="0"/>
        <v>4045.3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638.29999999999995</v>
      </c>
      <c r="C16" s="135">
        <f t="shared" si="1"/>
        <v>740.2</v>
      </c>
      <c r="D16" s="135">
        <f t="shared" si="1"/>
        <v>800</v>
      </c>
      <c r="E16" s="135">
        <f t="shared" si="1"/>
        <v>800</v>
      </c>
      <c r="F16" s="135">
        <f t="shared" si="1"/>
        <v>800</v>
      </c>
      <c r="G16" s="135">
        <f t="shared" si="1"/>
        <v>800</v>
      </c>
      <c r="H16" s="135">
        <f t="shared" si="1"/>
        <v>800</v>
      </c>
      <c r="I16" s="135">
        <f t="shared" si="1"/>
        <v>795.4</v>
      </c>
      <c r="J16" s="135">
        <f t="shared" si="1"/>
        <v>64</v>
      </c>
      <c r="K16" s="135">
        <f t="shared" si="1"/>
        <v>29.9</v>
      </c>
      <c r="L16" s="135">
        <f t="shared" si="1"/>
        <v>0</v>
      </c>
      <c r="M16" s="135">
        <f t="shared" si="1"/>
        <v>72.099999999999994</v>
      </c>
      <c r="N16" s="135">
        <f t="shared" si="1"/>
        <v>155.19999999999999</v>
      </c>
      <c r="O16" s="135">
        <f t="shared" si="1"/>
        <v>0</v>
      </c>
      <c r="P16" s="135">
        <f t="shared" si="1"/>
        <v>0</v>
      </c>
      <c r="Q16" s="135">
        <f t="shared" si="1"/>
        <v>500</v>
      </c>
      <c r="R16" s="135">
        <f t="shared" si="1"/>
        <v>497.9</v>
      </c>
      <c r="S16" s="135">
        <f t="shared" si="1"/>
        <v>603.6</v>
      </c>
      <c r="T16" s="135">
        <f t="shared" si="1"/>
        <v>500</v>
      </c>
      <c r="U16" s="135">
        <f t="shared" si="1"/>
        <v>500</v>
      </c>
      <c r="V16" s="135">
        <f t="shared" si="1"/>
        <v>500</v>
      </c>
      <c r="W16" s="135">
        <f t="shared" si="1"/>
        <v>500</v>
      </c>
      <c r="X16" s="135">
        <f t="shared" si="1"/>
        <v>431.9</v>
      </c>
      <c r="Y16" s="135">
        <f t="shared" si="1"/>
        <v>617.4</v>
      </c>
      <c r="Z16" s="136" t="str">
        <f t="shared" si="1"/>
        <v/>
      </c>
      <c r="AA16" s="90">
        <f t="shared" si="0"/>
        <v>11145.899999999998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>
        <v>40.6</v>
      </c>
      <c r="M21" s="129"/>
      <c r="N21" s="129"/>
      <c r="O21" s="129">
        <v>130.19999999999999</v>
      </c>
      <c r="P21" s="129">
        <v>127.7</v>
      </c>
      <c r="Q21" s="129">
        <v>399.8</v>
      </c>
      <c r="R21" s="129">
        <v>500</v>
      </c>
      <c r="S21" s="129"/>
      <c r="T21" s="129">
        <v>226.1</v>
      </c>
      <c r="U21" s="129">
        <v>166.7</v>
      </c>
      <c r="V21" s="129">
        <v>207.2</v>
      </c>
      <c r="W21" s="129">
        <v>471.8</v>
      </c>
      <c r="X21" s="129">
        <v>183</v>
      </c>
      <c r="Y21" s="130"/>
      <c r="Z21" s="131"/>
      <c r="AA21" s="132">
        <f t="shared" si="2"/>
        <v>2453.1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415.3</v>
      </c>
      <c r="C23" s="133">
        <v>69.5</v>
      </c>
      <c r="D23" s="133">
        <v>260.8</v>
      </c>
      <c r="E23" s="133">
        <v>321.5</v>
      </c>
      <c r="F23" s="133">
        <v>336.7</v>
      </c>
      <c r="G23" s="133">
        <v>215.1</v>
      </c>
      <c r="H23" s="133">
        <v>291.39999999999998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489.8</v>
      </c>
      <c r="O23" s="133">
        <v>164.7</v>
      </c>
      <c r="P23" s="133">
        <v>79.099999999999994</v>
      </c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5143.8999999999996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415.3</v>
      </c>
      <c r="C24" s="135">
        <f t="shared" si="3"/>
        <v>69.5</v>
      </c>
      <c r="D24" s="135">
        <f t="shared" si="3"/>
        <v>260.8</v>
      </c>
      <c r="E24" s="135">
        <f t="shared" si="3"/>
        <v>321.5</v>
      </c>
      <c r="F24" s="135">
        <f t="shared" si="3"/>
        <v>336.7</v>
      </c>
      <c r="G24" s="135">
        <f t="shared" si="3"/>
        <v>215.1</v>
      </c>
      <c r="H24" s="135">
        <f t="shared" si="3"/>
        <v>291.39999999999998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540.6</v>
      </c>
      <c r="M24" s="135">
        <f t="shared" si="3"/>
        <v>500</v>
      </c>
      <c r="N24" s="135">
        <f t="shared" si="3"/>
        <v>489.8</v>
      </c>
      <c r="O24" s="135">
        <f t="shared" si="3"/>
        <v>294.89999999999998</v>
      </c>
      <c r="P24" s="135">
        <f t="shared" si="3"/>
        <v>206.8</v>
      </c>
      <c r="Q24" s="135">
        <f t="shared" si="3"/>
        <v>399.8</v>
      </c>
      <c r="R24" s="135">
        <f t="shared" si="3"/>
        <v>500</v>
      </c>
      <c r="S24" s="135">
        <f t="shared" si="3"/>
        <v>0</v>
      </c>
      <c r="T24" s="135">
        <f t="shared" si="3"/>
        <v>226.1</v>
      </c>
      <c r="U24" s="135">
        <f t="shared" si="3"/>
        <v>166.7</v>
      </c>
      <c r="V24" s="135">
        <f t="shared" si="3"/>
        <v>207.2</v>
      </c>
      <c r="W24" s="135">
        <f t="shared" si="3"/>
        <v>471.8</v>
      </c>
      <c r="X24" s="135">
        <f t="shared" si="3"/>
        <v>183</v>
      </c>
      <c r="Y24" s="135">
        <f t="shared" si="3"/>
        <v>0</v>
      </c>
      <c r="Z24" s="136" t="str">
        <f t="shared" si="3"/>
        <v/>
      </c>
      <c r="AA24" s="90">
        <f t="shared" si="2"/>
        <v>7597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2025-07-28T11:04:26Z</dcterms:created>
  <dcterms:modified xsi:type="dcterms:W3CDTF">2025-07-28T11:04:28Z</dcterms:modified>
</cp:coreProperties>
</file>