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0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<sst xmlns="http://schemas.openxmlformats.org/spreadsheetml/2006/main" count="119" uniqueCount="54">
  <si>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27/07/2025 14:07:55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</si>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</sst>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036-4DE3-873F-FD2DD2B976D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036-4DE3-873F-FD2DD2B976D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036-4DE3-873F-FD2DD2B976D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036-4DE3-873F-FD2DD2B976D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036-4DE3-873F-FD2DD2B976D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036-4DE3-873F-FD2DD2B976D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036-4DE3-873F-FD2DD2B976D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036-4DE3-873F-FD2DD2B976D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343</c:v>
                </c:pt>
                <c:pt idx="1">
                  <c:v>310</c:v>
                </c:pt>
                <c:pt idx="2">
                  <c:v>293</c:v>
                </c:pt>
                <c:pt idx="3">
                  <c:v>282</c:v>
                </c:pt>
                <c:pt idx="4">
                  <c:v>281</c:v>
                </c:pt>
                <c:pt idx="5">
                  <c:v>291</c:v>
                </c:pt>
                <c:pt idx="6">
                  <c:v>346</c:v>
                </c:pt>
                <c:pt idx="7">
                  <c:v>410</c:v>
                </c:pt>
                <c:pt idx="8">
                  <c:v>450</c:v>
                </c:pt>
                <c:pt idx="9">
                  <c:v>462</c:v>
                </c:pt>
                <c:pt idx="10">
                  <c:v>462</c:v>
                </c:pt>
                <c:pt idx="11">
                  <c:v>468</c:v>
                </c:pt>
                <c:pt idx="12">
                  <c:v>478</c:v>
                </c:pt>
                <c:pt idx="13">
                  <c:v>478</c:v>
                </c:pt>
                <c:pt idx="14">
                  <c:v>475</c:v>
                </c:pt>
                <c:pt idx="15">
                  <c:v>482</c:v>
                </c:pt>
                <c:pt idx="16">
                  <c:v>501</c:v>
                </c:pt>
                <c:pt idx="17">
                  <c:v>529</c:v>
                </c:pt>
                <c:pt idx="18">
                  <c:v>527</c:v>
                </c:pt>
                <c:pt idx="19">
                  <c:v>511</c:v>
                </c:pt>
                <c:pt idx="20">
                  <c:v>496</c:v>
                </c:pt>
                <c:pt idx="21">
                  <c:v>464</c:v>
                </c:pt>
                <c:pt idx="22">
                  <c:v>429</c:v>
                </c:pt>
                <c:pt idx="23">
                  <c:v>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036-4DE3-873F-FD2DD2B976D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4087.9250000000002</c:v>
                </c:pt>
                <c:pt idx="1">
                  <c:v>3611.0920000000001</c:v>
                </c:pt>
                <c:pt idx="2">
                  <c:v>3454.7220000000002</c:v>
                </c:pt>
                <c:pt idx="3">
                  <c:v>3323.9</c:v>
                </c:pt>
                <c:pt idx="4">
                  <c:v>3268.42</c:v>
                </c:pt>
                <c:pt idx="5">
                  <c:v>3344.6710000000003</c:v>
                </c:pt>
                <c:pt idx="6">
                  <c:v>3674.1670000000004</c:v>
                </c:pt>
                <c:pt idx="7">
                  <c:v>3671.1509999999998</c:v>
                </c:pt>
                <c:pt idx="8">
                  <c:v>3657.011</c:v>
                </c:pt>
                <c:pt idx="9">
                  <c:v>3343.2750000000001</c:v>
                </c:pt>
                <c:pt idx="10">
                  <c:v>3178.5230000000001</c:v>
                </c:pt>
                <c:pt idx="11">
                  <c:v>2967.7190000000001</c:v>
                </c:pt>
                <c:pt idx="12">
                  <c:v>2682.2829999999999</c:v>
                </c:pt>
                <c:pt idx="13">
                  <c:v>2675.9</c:v>
                </c:pt>
                <c:pt idx="14">
                  <c:v>2671.9</c:v>
                </c:pt>
                <c:pt idx="15">
                  <c:v>2905.2290000000003</c:v>
                </c:pt>
                <c:pt idx="16">
                  <c:v>3355.4030000000002</c:v>
                </c:pt>
                <c:pt idx="17">
                  <c:v>4133.4009999999998</c:v>
                </c:pt>
                <c:pt idx="18">
                  <c:v>4505.2199999999993</c:v>
                </c:pt>
                <c:pt idx="19">
                  <c:v>4585.82</c:v>
                </c:pt>
                <c:pt idx="20">
                  <c:v>4638.7970000000005</c:v>
                </c:pt>
                <c:pt idx="21">
                  <c:v>4656.6790000000001</c:v>
                </c:pt>
                <c:pt idx="22">
                  <c:v>4706.5219999999999</c:v>
                </c:pt>
                <c:pt idx="23">
                  <c:v>4442.3989999999994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036-4DE3-873F-FD2DD2B976D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1208</c:v>
                </c:pt>
                <c:pt idx="1">
                  <c:v>1307.5999999999999</c:v>
                </c:pt>
                <c:pt idx="2">
                  <c:v>1404.9</c:v>
                </c:pt>
                <c:pt idx="3">
                  <c:v>1416.7</c:v>
                </c:pt>
                <c:pt idx="4">
                  <c:v>1452.3</c:v>
                </c:pt>
                <c:pt idx="5">
                  <c:v>1461.3</c:v>
                </c:pt>
                <c:pt idx="6">
                  <c:v>1112.3</c:v>
                </c:pt>
                <c:pt idx="7">
                  <c:v>779.2</c:v>
                </c:pt>
                <c:pt idx="8">
                  <c:v>406.9</c:v>
                </c:pt>
                <c:pt idx="9">
                  <c:v>93.4</c:v>
                </c:pt>
                <c:pt idx="10">
                  <c:v>104</c:v>
                </c:pt>
                <c:pt idx="11">
                  <c:v>69</c:v>
                </c:pt>
                <c:pt idx="12">
                  <c:v>142</c:v>
                </c:pt>
                <c:pt idx="13">
                  <c:v>142</c:v>
                </c:pt>
                <c:pt idx="14">
                  <c:v>141</c:v>
                </c:pt>
                <c:pt idx="15">
                  <c:v>276</c:v>
                </c:pt>
                <c:pt idx="16">
                  <c:v>763</c:v>
                </c:pt>
                <c:pt idx="17">
                  <c:v>741</c:v>
                </c:pt>
                <c:pt idx="18">
                  <c:v>635</c:v>
                </c:pt>
                <c:pt idx="19">
                  <c:v>636</c:v>
                </c:pt>
                <c:pt idx="20">
                  <c:v>574</c:v>
                </c:pt>
                <c:pt idx="21">
                  <c:v>575</c:v>
                </c:pt>
                <c:pt idx="22">
                  <c:v>589</c:v>
                </c:pt>
                <c:pt idx="23">
                  <c:v>855.5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036-4DE3-873F-FD2DD2B976D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1950.3009999999999</c:v>
                </c:pt>
                <c:pt idx="1">
                  <c:v>1902.0119999999995</c:v>
                </c:pt>
                <c:pt idx="2">
                  <c:v>1841.1580000000001</c:v>
                </c:pt>
                <c:pt idx="3">
                  <c:v>1765.1770000000001</c:v>
                </c:pt>
                <c:pt idx="4">
                  <c:v>1714.1200000000001</c:v>
                </c:pt>
                <c:pt idx="5">
                  <c:v>1702.7650000000003</c:v>
                </c:pt>
                <c:pt idx="6">
                  <c:v>2148.3930000000005</c:v>
                </c:pt>
                <c:pt idx="7">
                  <c:v>3362.7810000000004</c:v>
                </c:pt>
                <c:pt idx="8">
                  <c:v>4977.1549999999988</c:v>
                </c:pt>
                <c:pt idx="9">
                  <c:v>6212.1230000000014</c:v>
                </c:pt>
                <c:pt idx="10">
                  <c:v>7202.6269999999995</c:v>
                </c:pt>
                <c:pt idx="11">
                  <c:v>7792.3649999999998</c:v>
                </c:pt>
                <c:pt idx="12">
                  <c:v>8103.0159999999996</c:v>
                </c:pt>
                <c:pt idx="13">
                  <c:v>8124.183</c:v>
                </c:pt>
                <c:pt idx="14">
                  <c:v>7788.1559999999999</c:v>
                </c:pt>
                <c:pt idx="15">
                  <c:v>7068.6690000000017</c:v>
                </c:pt>
                <c:pt idx="16">
                  <c:v>5864.0389999999998</c:v>
                </c:pt>
                <c:pt idx="17">
                  <c:v>4394.9080000000004</c:v>
                </c:pt>
                <c:pt idx="18">
                  <c:v>2908.5219999999999</c:v>
                </c:pt>
                <c:pt idx="19">
                  <c:v>2228.3410000000003</c:v>
                </c:pt>
                <c:pt idx="20">
                  <c:v>2128.7570000000001</c:v>
                </c:pt>
                <c:pt idx="21">
                  <c:v>2105.922</c:v>
                </c:pt>
                <c:pt idx="22">
                  <c:v>2060.3650000000007</c:v>
                </c:pt>
                <c:pt idx="23">
                  <c:v>2022.6549999999997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036-4DE3-873F-FD2DD2B976D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21</c:v>
                </c:pt>
                <c:pt idx="1">
                  <c:v>21</c:v>
                </c:pt>
                <c:pt idx="2">
                  <c:v>23</c:v>
                </c:pt>
                <c:pt idx="3">
                  <c:v>26</c:v>
                </c:pt>
                <c:pt idx="4">
                  <c:v>29</c:v>
                </c:pt>
                <c:pt idx="5">
                  <c:v>33</c:v>
                </c:pt>
                <c:pt idx="6">
                  <c:v>38</c:v>
                </c:pt>
                <c:pt idx="7">
                  <c:v>49</c:v>
                </c:pt>
                <c:pt idx="8">
                  <c:v>67</c:v>
                </c:pt>
                <c:pt idx="9">
                  <c:v>83</c:v>
                </c:pt>
                <c:pt idx="10">
                  <c:v>96</c:v>
                </c:pt>
                <c:pt idx="11">
                  <c:v>107</c:v>
                </c:pt>
                <c:pt idx="12">
                  <c:v>115</c:v>
                </c:pt>
                <c:pt idx="13">
                  <c:v>117</c:v>
                </c:pt>
                <c:pt idx="14">
                  <c:v>113</c:v>
                </c:pt>
                <c:pt idx="15">
                  <c:v>104</c:v>
                </c:pt>
                <c:pt idx="16">
                  <c:v>90</c:v>
                </c:pt>
                <c:pt idx="17">
                  <c:v>75</c:v>
                </c:pt>
                <c:pt idx="18">
                  <c:v>61</c:v>
                </c:pt>
                <c:pt idx="19">
                  <c:v>54</c:v>
                </c:pt>
                <c:pt idx="20">
                  <c:v>50</c:v>
                </c:pt>
                <c:pt idx="21">
                  <c:v>47</c:v>
                </c:pt>
                <c:pt idx="22">
                  <c:v>44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036-4DE3-873F-FD2DD2B976D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372</c:v>
                </c:pt>
                <c:pt idx="1">
                  <c:v>287</c:v>
                </c:pt>
                <c:pt idx="2">
                  <c:v>124</c:v>
                </c:pt>
                <c:pt idx="3">
                  <c:v>124</c:v>
                </c:pt>
                <c:pt idx="4">
                  <c:v>157</c:v>
                </c:pt>
                <c:pt idx="5">
                  <c:v>186</c:v>
                </c:pt>
                <c:pt idx="6">
                  <c:v>240</c:v>
                </c:pt>
                <c:pt idx="7">
                  <c:v>214</c:v>
                </c:pt>
                <c:pt idx="8">
                  <c:v>205</c:v>
                </c:pt>
                <c:pt idx="9">
                  <c:v>134</c:v>
                </c:pt>
                <c:pt idx="10">
                  <c:v>89</c:v>
                </c:pt>
                <c:pt idx="11">
                  <c:v>114</c:v>
                </c:pt>
                <c:pt idx="12">
                  <c:v>118</c:v>
                </c:pt>
                <c:pt idx="13">
                  <c:v>118</c:v>
                </c:pt>
                <c:pt idx="14">
                  <c:v>114</c:v>
                </c:pt>
                <c:pt idx="15">
                  <c:v>114</c:v>
                </c:pt>
                <c:pt idx="16">
                  <c:v>114</c:v>
                </c:pt>
                <c:pt idx="17">
                  <c:v>576</c:v>
                </c:pt>
                <c:pt idx="18">
                  <c:v>1671.6</c:v>
                </c:pt>
                <c:pt idx="19">
                  <c:v>1699</c:v>
                </c:pt>
                <c:pt idx="20">
                  <c:v>1780</c:v>
                </c:pt>
                <c:pt idx="21">
                  <c:v>1667</c:v>
                </c:pt>
                <c:pt idx="22">
                  <c:v>1182</c:v>
                </c:pt>
                <c:pt idx="23">
                  <c:v>632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036-4DE3-873F-FD2DD2B97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105.05</c:v>
                </c:pt>
                <c:pt idx="1">
                  <c:v>93.68</c:v>
                </c:pt>
                <c:pt idx="2">
                  <c:v>88.62</c:v>
                </c:pt>
                <c:pt idx="3">
                  <c:v>85</c:v>
                </c:pt>
                <c:pt idx="4">
                  <c:v>82.73</c:v>
                </c:pt>
                <c:pt idx="5">
                  <c:v>92.94</c:v>
                </c:pt>
                <c:pt idx="6">
                  <c:v>108.46</c:v>
                </c:pt>
                <c:pt idx="7">
                  <c:v>116.42</c:v>
                </c:pt>
                <c:pt idx="8">
                  <c:v>117</c:v>
                </c:pt>
                <c:pt idx="9">
                  <c:v>110.76</c:v>
                </c:pt>
                <c:pt idx="10">
                  <c:v>103.07</c:v>
                </c:pt>
                <c:pt idx="11">
                  <c:v>93.46</c:v>
                </c:pt>
                <c:pt idx="12">
                  <c:v>86.99</c:v>
                </c:pt>
                <c:pt idx="13">
                  <c:v>82.69</c:v>
                </c:pt>
                <c:pt idx="14">
                  <c:v>79.180000000000007</c:v>
                </c:pt>
                <c:pt idx="15">
                  <c:v>87.77</c:v>
                </c:pt>
                <c:pt idx="16">
                  <c:v>98.29</c:v>
                </c:pt>
                <c:pt idx="17">
                  <c:v>111.56</c:v>
                </c:pt>
                <c:pt idx="18">
                  <c:v>208.98</c:v>
                </c:pt>
                <c:pt idx="19">
                  <c:v>178.72</c:v>
                </c:pt>
                <c:pt idx="20">
                  <c:v>192.99</c:v>
                </c:pt>
                <c:pt idx="21">
                  <c:v>169.6</c:v>
                </c:pt>
                <c:pt idx="22">
                  <c:v>124.6</c:v>
                </c:pt>
                <c:pt idx="23">
                  <c:v>105.1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036-4DE3-873F-FD2DD2B97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170.5</c:v>
                </c:pt>
                <c:pt idx="1">
                  <c:v>162.5</c:v>
                </c:pt>
                <c:pt idx="2">
                  <c:v>157</c:v>
                </c:pt>
                <c:pt idx="3">
                  <c:v>153.5</c:v>
                </c:pt>
                <c:pt idx="4">
                  <c:v>152</c:v>
                </c:pt>
                <c:pt idx="5">
                  <c:v>154.5</c:v>
                </c:pt>
                <c:pt idx="6">
                  <c:v>162</c:v>
                </c:pt>
                <c:pt idx="7">
                  <c:v>159</c:v>
                </c:pt>
                <c:pt idx="8">
                  <c:v>150.5</c:v>
                </c:pt>
                <c:pt idx="9">
                  <c:v>140.5</c:v>
                </c:pt>
                <c:pt idx="10">
                  <c:v>133</c:v>
                </c:pt>
                <c:pt idx="11">
                  <c:v>132</c:v>
                </c:pt>
                <c:pt idx="12">
                  <c:v>135</c:v>
                </c:pt>
                <c:pt idx="13">
                  <c:v>138.5</c:v>
                </c:pt>
                <c:pt idx="14">
                  <c:v>141.5</c:v>
                </c:pt>
                <c:pt idx="15">
                  <c:v>150</c:v>
                </c:pt>
                <c:pt idx="16">
                  <c:v>164.5</c:v>
                </c:pt>
                <c:pt idx="17">
                  <c:v>186.5</c:v>
                </c:pt>
                <c:pt idx="18">
                  <c:v>206</c:v>
                </c:pt>
                <c:pt idx="19">
                  <c:v>212</c:v>
                </c:pt>
                <c:pt idx="20">
                  <c:v>213</c:v>
                </c:pt>
                <c:pt idx="21">
                  <c:v>205.5</c:v>
                </c:pt>
                <c:pt idx="22">
                  <c:v>197</c:v>
                </c:pt>
                <c:pt idx="23">
                  <c:v>186.5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2B-4C50-86BC-2E70B36B495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824.14300000000003</c:v>
                </c:pt>
                <c:pt idx="1">
                  <c:v>849.44499999999994</c:v>
                </c:pt>
                <c:pt idx="2">
                  <c:v>834.81400000000008</c:v>
                </c:pt>
                <c:pt idx="3">
                  <c:v>827.99199999999996</c:v>
                </c:pt>
                <c:pt idx="4">
                  <c:v>826.84399999999994</c:v>
                </c:pt>
                <c:pt idx="5">
                  <c:v>825.12799999999993</c:v>
                </c:pt>
                <c:pt idx="6">
                  <c:v>753.42600000000004</c:v>
                </c:pt>
                <c:pt idx="7">
                  <c:v>821.44200000000012</c:v>
                </c:pt>
                <c:pt idx="8">
                  <c:v>785.61500000000012</c:v>
                </c:pt>
                <c:pt idx="9">
                  <c:v>812.57100000000014</c:v>
                </c:pt>
                <c:pt idx="10">
                  <c:v>815.66499999999996</c:v>
                </c:pt>
                <c:pt idx="11">
                  <c:v>808.27300000000002</c:v>
                </c:pt>
                <c:pt idx="12">
                  <c:v>811.91700000000003</c:v>
                </c:pt>
                <c:pt idx="13">
                  <c:v>831.20899999999995</c:v>
                </c:pt>
                <c:pt idx="14">
                  <c:v>857.66300000000001</c:v>
                </c:pt>
                <c:pt idx="15">
                  <c:v>860.51900000000001</c:v>
                </c:pt>
                <c:pt idx="16">
                  <c:v>730.31200000000013</c:v>
                </c:pt>
                <c:pt idx="17">
                  <c:v>723.41100000000006</c:v>
                </c:pt>
                <c:pt idx="18">
                  <c:v>661.46</c:v>
                </c:pt>
                <c:pt idx="19">
                  <c:v>661.55599999999993</c:v>
                </c:pt>
                <c:pt idx="20">
                  <c:v>668.11999999999989</c:v>
                </c:pt>
                <c:pt idx="21">
                  <c:v>675.29099999999994</c:v>
                </c:pt>
                <c:pt idx="22">
                  <c:v>749.625</c:v>
                </c:pt>
                <c:pt idx="23">
                  <c:v>816.17600000000004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2B-4C50-86BC-2E70B36B495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1405.393</c:v>
                </c:pt>
                <c:pt idx="1">
                  <c:v>1397.731</c:v>
                </c:pt>
                <c:pt idx="2">
                  <c:v>1390.3780000000002</c:v>
                </c:pt>
                <c:pt idx="3">
                  <c:v>1390.73</c:v>
                </c:pt>
                <c:pt idx="4">
                  <c:v>1433.0419999999999</c:v>
                </c:pt>
                <c:pt idx="5">
                  <c:v>1605.2529999999997</c:v>
                </c:pt>
                <c:pt idx="6">
                  <c:v>1872.7829999999999</c:v>
                </c:pt>
                <c:pt idx="7">
                  <c:v>2078.2919999999999</c:v>
                </c:pt>
                <c:pt idx="8">
                  <c:v>2184.7899999999995</c:v>
                </c:pt>
                <c:pt idx="9">
                  <c:v>2228.0360000000001</c:v>
                </c:pt>
                <c:pt idx="10">
                  <c:v>2209.3239999999996</c:v>
                </c:pt>
                <c:pt idx="11">
                  <c:v>2242.5529999999999</c:v>
                </c:pt>
                <c:pt idx="12">
                  <c:v>2264.1470000000004</c:v>
                </c:pt>
                <c:pt idx="13">
                  <c:v>2246.3470000000002</c:v>
                </c:pt>
                <c:pt idx="14">
                  <c:v>2256.8519999999999</c:v>
                </c:pt>
                <c:pt idx="15">
                  <c:v>2206.0609999999997</c:v>
                </c:pt>
                <c:pt idx="16">
                  <c:v>2185.5409999999997</c:v>
                </c:pt>
                <c:pt idx="17">
                  <c:v>2153.9879999999998</c:v>
                </c:pt>
                <c:pt idx="18">
                  <c:v>2075.056</c:v>
                </c:pt>
                <c:pt idx="19">
                  <c:v>2032.347</c:v>
                </c:pt>
                <c:pt idx="20">
                  <c:v>1929.633</c:v>
                </c:pt>
                <c:pt idx="21">
                  <c:v>1756.9570000000001</c:v>
                </c:pt>
                <c:pt idx="22">
                  <c:v>1686.9490000000001</c:v>
                </c:pt>
                <c:pt idx="23">
                  <c:v>1650.2419999999997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2B-4C50-86BC-2E70B36B495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4826.2520000000004</c:v>
                </c:pt>
                <c:pt idx="1">
                  <c:v>4499.0280000000012</c:v>
                </c:pt>
                <c:pt idx="2">
                  <c:v>4251.5879999999997</c:v>
                </c:pt>
                <c:pt idx="3">
                  <c:v>4081.5539999999996</c:v>
                </c:pt>
                <c:pt idx="4">
                  <c:v>4003.9159999999997</c:v>
                </c:pt>
                <c:pt idx="5">
                  <c:v>3934.9070000000002</c:v>
                </c:pt>
                <c:pt idx="6">
                  <c:v>4218.2730000000001</c:v>
                </c:pt>
                <c:pt idx="7">
                  <c:v>4774.8420000000006</c:v>
                </c:pt>
                <c:pt idx="8">
                  <c:v>5302.1189999999997</c:v>
                </c:pt>
                <c:pt idx="9">
                  <c:v>5763.6959999999999</c:v>
                </c:pt>
                <c:pt idx="10">
                  <c:v>6098.2859999999991</c:v>
                </c:pt>
                <c:pt idx="11">
                  <c:v>6421.2580000000007</c:v>
                </c:pt>
                <c:pt idx="12">
                  <c:v>6709.3049999999994</c:v>
                </c:pt>
                <c:pt idx="13">
                  <c:v>6772.8410000000003</c:v>
                </c:pt>
                <c:pt idx="14">
                  <c:v>6662.8080000000009</c:v>
                </c:pt>
                <c:pt idx="15">
                  <c:v>6472.3650000000007</c:v>
                </c:pt>
                <c:pt idx="16">
                  <c:v>6341.0890000000009</c:v>
                </c:pt>
                <c:pt idx="17">
                  <c:v>6226.1490000000003</c:v>
                </c:pt>
                <c:pt idx="18">
                  <c:v>6078.8</c:v>
                </c:pt>
                <c:pt idx="19">
                  <c:v>5916.6769999999997</c:v>
                </c:pt>
                <c:pt idx="20">
                  <c:v>5963.9490000000005</c:v>
                </c:pt>
                <c:pt idx="21">
                  <c:v>5822.8470000000007</c:v>
                </c:pt>
                <c:pt idx="22">
                  <c:v>5497.4390000000003</c:v>
                </c:pt>
                <c:pt idx="23">
                  <c:v>5070.6399999999994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2B-4C50-86BC-2E70B36B495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514</c:v>
                </c:pt>
                <c:pt idx="1">
                  <c:v>481.00000000000006</c:v>
                </c:pt>
                <c:pt idx="2">
                  <c:v>465.99999999999994</c:v>
                </c:pt>
                <c:pt idx="3">
                  <c:v>458</c:v>
                </c:pt>
                <c:pt idx="4">
                  <c:v>460</c:v>
                </c:pt>
                <c:pt idx="5">
                  <c:v>474</c:v>
                </c:pt>
                <c:pt idx="6">
                  <c:v>534</c:v>
                </c:pt>
                <c:pt idx="7">
                  <c:v>609</c:v>
                </c:pt>
                <c:pt idx="8">
                  <c:v>667</c:v>
                </c:pt>
                <c:pt idx="9">
                  <c:v>695</c:v>
                </c:pt>
                <c:pt idx="10">
                  <c:v>708</c:v>
                </c:pt>
                <c:pt idx="11">
                  <c:v>725</c:v>
                </c:pt>
                <c:pt idx="12">
                  <c:v>743</c:v>
                </c:pt>
                <c:pt idx="13">
                  <c:v>745.00000000000011</c:v>
                </c:pt>
                <c:pt idx="14">
                  <c:v>738.00000000000011</c:v>
                </c:pt>
                <c:pt idx="15">
                  <c:v>736</c:v>
                </c:pt>
                <c:pt idx="16">
                  <c:v>741</c:v>
                </c:pt>
                <c:pt idx="17">
                  <c:v>753.99999999999989</c:v>
                </c:pt>
                <c:pt idx="18">
                  <c:v>738.00000000000011</c:v>
                </c:pt>
                <c:pt idx="19">
                  <c:v>714.99999999999989</c:v>
                </c:pt>
                <c:pt idx="20">
                  <c:v>696</c:v>
                </c:pt>
                <c:pt idx="21">
                  <c:v>661</c:v>
                </c:pt>
                <c:pt idx="22">
                  <c:v>623</c:v>
                </c:pt>
                <c:pt idx="23">
                  <c:v>553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2B-4C50-86BC-2E70B36B495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42B-4C50-86BC-2E70B36B495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42B-4C50-86BC-2E70B36B495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42B-4C50-86BC-2E70B36B495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42B-4C50-86BC-2E70B36B495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42B-4C50-86BC-2E70B36B495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356.9</c:v>
                </c:pt>
                <c:pt idx="1">
                  <c:v>24</c:v>
                </c:pt>
                <c:pt idx="2">
                  <c:v>16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41</c:v>
                </c:pt>
                <c:pt idx="8">
                  <c:v>673</c:v>
                </c:pt>
                <c:pt idx="9">
                  <c:v>688</c:v>
                </c:pt>
                <c:pt idx="10">
                  <c:v>1167.9000000000001</c:v>
                </c:pt>
                <c:pt idx="11">
                  <c:v>1189</c:v>
                </c:pt>
                <c:pt idx="12">
                  <c:v>864.9</c:v>
                </c:pt>
                <c:pt idx="13">
                  <c:v>811.2</c:v>
                </c:pt>
                <c:pt idx="14">
                  <c:v>536.20000000000005</c:v>
                </c:pt>
                <c:pt idx="15">
                  <c:v>525</c:v>
                </c:pt>
                <c:pt idx="16">
                  <c:v>525</c:v>
                </c:pt>
                <c:pt idx="17">
                  <c:v>395.3</c:v>
                </c:pt>
                <c:pt idx="18">
                  <c:v>529.70000000000005</c:v>
                </c:pt>
                <c:pt idx="19">
                  <c:v>152.4</c:v>
                </c:pt>
                <c:pt idx="20">
                  <c:v>171.9</c:v>
                </c:pt>
                <c:pt idx="21">
                  <c:v>369</c:v>
                </c:pt>
                <c:pt idx="22">
                  <c:v>231.9</c:v>
                </c:pt>
                <c:pt idx="23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2B-4C50-86BC-2E70B36B495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23.959</c:v>
                </c:pt>
                <c:pt idx="6">
                  <c:v>17.329000000000001</c:v>
                </c:pt>
                <c:pt idx="7">
                  <c:v>2.536</c:v>
                </c:pt>
                <c:pt idx="17">
                  <c:v>9.9320000000000004</c:v>
                </c:pt>
                <c:pt idx="18">
                  <c:v>19.346</c:v>
                </c:pt>
                <c:pt idx="19">
                  <c:v>24.131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2B-4C50-86BC-2E70B36B495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42B-4C50-86BC-2E70B36B495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42B-4C50-86BC-2E70B36B4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105.05</c:v>
                </c:pt>
                <c:pt idx="1">
                  <c:v>93.68</c:v>
                </c:pt>
                <c:pt idx="2">
                  <c:v>88.62</c:v>
                </c:pt>
                <c:pt idx="3">
                  <c:v>85</c:v>
                </c:pt>
                <c:pt idx="4">
                  <c:v>82.73</c:v>
                </c:pt>
                <c:pt idx="5">
                  <c:v>92.94</c:v>
                </c:pt>
                <c:pt idx="6">
                  <c:v>108.46</c:v>
                </c:pt>
                <c:pt idx="7">
                  <c:v>116.42</c:v>
                </c:pt>
                <c:pt idx="8">
                  <c:v>117</c:v>
                </c:pt>
                <c:pt idx="9">
                  <c:v>110.76</c:v>
                </c:pt>
                <c:pt idx="10">
                  <c:v>103.07</c:v>
                </c:pt>
                <c:pt idx="11">
                  <c:v>93.46</c:v>
                </c:pt>
                <c:pt idx="12">
                  <c:v>86.99</c:v>
                </c:pt>
                <c:pt idx="13">
                  <c:v>82.69</c:v>
                </c:pt>
                <c:pt idx="14">
                  <c:v>79.180000000000007</c:v>
                </c:pt>
                <c:pt idx="15">
                  <c:v>87.77</c:v>
                </c:pt>
                <c:pt idx="16">
                  <c:v>98.29</c:v>
                </c:pt>
                <c:pt idx="17">
                  <c:v>111.56</c:v>
                </c:pt>
                <c:pt idx="18">
                  <c:v>208.98</c:v>
                </c:pt>
                <c:pt idx="19">
                  <c:v>178.72</c:v>
                </c:pt>
                <c:pt idx="20">
                  <c:v>192.99</c:v>
                </c:pt>
                <c:pt idx="21">
                  <c:v>169.6</c:v>
                </c:pt>
                <c:pt idx="22">
                  <c:v>124.6</c:v>
                </c:pt>
                <c:pt idx="23">
                  <c:v>105.1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42B-4C50-86BC-2E70B36B4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8122.2260000000015</v>
      </c>
      <c r="C4" s="18">
        <v>7438.7039999999997</v>
      </c>
      <c r="D4" s="18">
        <v>7140.7800000000007</v>
      </c>
      <c r="E4" s="18">
        <v>6937.777000000001</v>
      </c>
      <c r="F4" s="18">
        <v>6901.84</v>
      </c>
      <c r="G4" s="18">
        <v>7018.7359999999999</v>
      </c>
      <c r="H4" s="18">
        <v>7558.8600000000015</v>
      </c>
      <c r="I4" s="18">
        <v>8486.1319999999996</v>
      </c>
      <c r="J4" s="18">
        <v>9763.0659999999989</v>
      </c>
      <c r="K4" s="18">
        <v>10327.798000000001</v>
      </c>
      <c r="L4" s="18">
        <v>11132.150000000003</v>
      </c>
      <c r="M4" s="18">
        <v>11518.083999999999</v>
      </c>
      <c r="N4" s="18">
        <v>11638.298999999999</v>
      </c>
      <c r="O4" s="18">
        <v>11655.083000000001</v>
      </c>
      <c r="P4" s="18">
        <v>11303.056000000002</v>
      </c>
      <c r="Q4" s="18">
        <v>10949.897999999997</v>
      </c>
      <c r="R4" s="18">
        <v>10687.442000000001</v>
      </c>
      <c r="S4" s="18">
        <v>10449.309000000001</v>
      </c>
      <c r="T4" s="18">
        <v>10308.341999999999</v>
      </c>
      <c r="U4" s="18">
        <v>9714.1610000000019</v>
      </c>
      <c r="V4" s="18">
        <v>9667.5540000000001</v>
      </c>
      <c r="W4" s="18">
        <v>9515.6010000000006</v>
      </c>
      <c r="X4" s="18">
        <v>9010.8870000000024</v>
      </c>
      <c r="Y4" s="18">
        <v>8355.5540000000001</v>
      </c>
      <c r="Z4" s="19"/>
      <c r="AA4" s="20">
        <f>SUM(B4:Z4)</f>
        <v>225601.33900000004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105.05</v>
      </c>
      <c r="C7" s="28">
        <v>93.68</v>
      </c>
      <c r="D7" s="28">
        <v>88.62</v>
      </c>
      <c r="E7" s="28">
        <v>85</v>
      </c>
      <c r="F7" s="28">
        <v>82.73</v>
      </c>
      <c r="G7" s="28">
        <v>92.94</v>
      </c>
      <c r="H7" s="28">
        <v>108.46</v>
      </c>
      <c r="I7" s="28">
        <v>116.42</v>
      </c>
      <c r="J7" s="28">
        <v>117</v>
      </c>
      <c r="K7" s="28">
        <v>110.76</v>
      </c>
      <c r="L7" s="28">
        <v>103.07</v>
      </c>
      <c r="M7" s="28">
        <v>93.46</v>
      </c>
      <c r="N7" s="28">
        <v>86.99</v>
      </c>
      <c r="O7" s="28">
        <v>82.69</v>
      </c>
      <c r="P7" s="28">
        <v>79.180000000000007</v>
      </c>
      <c r="Q7" s="28">
        <v>87.77</v>
      </c>
      <c r="R7" s="28">
        <v>98.29</v>
      </c>
      <c r="S7" s="28">
        <v>111.56</v>
      </c>
      <c r="T7" s="28">
        <v>208.98</v>
      </c>
      <c r="U7" s="28">
        <v>178.72</v>
      </c>
      <c r="V7" s="28">
        <v>192.99</v>
      </c>
      <c r="W7" s="28">
        <v>169.6</v>
      </c>
      <c r="X7" s="28">
        <v>124.6</v>
      </c>
      <c r="Y7" s="28">
        <v>105.1</v>
      </c>
      <c r="Z7" s="29"/>
      <c r="AA7" s="30">
        <f>IF(SUM(B7:Z7)&lt;&gt;0,AVERAGEIF(B7:Z7,"&lt;&gt;"""),"")</f>
        <v>113.4858333333333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140</v>
      </c>
    </row>
    <row r="11" spans="1:27" ht="24.95" customHeight="1" x14ac:dyDescent="0.2">
      <c r="A11" s="45" t="s">
        <v>7</v>
      </c>
      <c r="B11" s="46">
        <v>343</v>
      </c>
      <c r="C11" s="47">
        <v>310</v>
      </c>
      <c r="D11" s="47">
        <v>293</v>
      </c>
      <c r="E11" s="47">
        <v>282</v>
      </c>
      <c r="F11" s="47">
        <v>281</v>
      </c>
      <c r="G11" s="47">
        <v>291</v>
      </c>
      <c r="H11" s="47">
        <v>346</v>
      </c>
      <c r="I11" s="47">
        <v>410</v>
      </c>
      <c r="J11" s="47">
        <v>450</v>
      </c>
      <c r="K11" s="47">
        <v>462</v>
      </c>
      <c r="L11" s="47">
        <v>462</v>
      </c>
      <c r="M11" s="47">
        <v>468</v>
      </c>
      <c r="N11" s="47">
        <v>478</v>
      </c>
      <c r="O11" s="47">
        <v>478</v>
      </c>
      <c r="P11" s="47">
        <v>475</v>
      </c>
      <c r="Q11" s="47">
        <v>482</v>
      </c>
      <c r="R11" s="47">
        <v>501</v>
      </c>
      <c r="S11" s="47">
        <v>529</v>
      </c>
      <c r="T11" s="47">
        <v>527</v>
      </c>
      <c r="U11" s="47">
        <v>511</v>
      </c>
      <c r="V11" s="47">
        <v>496</v>
      </c>
      <c r="W11" s="47">
        <v>464</v>
      </c>
      <c r="X11" s="47">
        <v>429</v>
      </c>
      <c r="Y11" s="47">
        <v>363</v>
      </c>
      <c r="Z11" s="48"/>
      <c r="AA11" s="49">
        <f t="shared" si="0"/>
        <v>10131</v>
      </c>
    </row>
    <row r="12" spans="1:27" ht="24.95" customHeight="1" x14ac:dyDescent="0.2">
      <c r="A12" s="50" t="s">
        <v>8</v>
      </c>
      <c r="B12" s="51">
        <v>4087.9250000000002</v>
      </c>
      <c r="C12" s="52">
        <v>3611.0920000000001</v>
      </c>
      <c r="D12" s="52">
        <v>3454.7220000000002</v>
      </c>
      <c r="E12" s="52">
        <v>3323.9</v>
      </c>
      <c r="F12" s="52">
        <v>3268.42</v>
      </c>
      <c r="G12" s="52">
        <v>3344.6710000000003</v>
      </c>
      <c r="H12" s="52">
        <v>3674.1670000000004</v>
      </c>
      <c r="I12" s="52">
        <v>3671.1509999999998</v>
      </c>
      <c r="J12" s="52">
        <v>3657.011</v>
      </c>
      <c r="K12" s="52">
        <v>3343.2750000000001</v>
      </c>
      <c r="L12" s="52">
        <v>3178.5230000000001</v>
      </c>
      <c r="M12" s="52">
        <v>2967.7190000000001</v>
      </c>
      <c r="N12" s="52">
        <v>2682.2829999999999</v>
      </c>
      <c r="O12" s="52">
        <v>2675.9</v>
      </c>
      <c r="P12" s="52">
        <v>2671.9</v>
      </c>
      <c r="Q12" s="52">
        <v>2905.2290000000003</v>
      </c>
      <c r="R12" s="52">
        <v>3355.4030000000002</v>
      </c>
      <c r="S12" s="52">
        <v>4133.4009999999998</v>
      </c>
      <c r="T12" s="52">
        <v>4505.2199999999993</v>
      </c>
      <c r="U12" s="52">
        <v>4585.82</v>
      </c>
      <c r="V12" s="52">
        <v>4638.7970000000005</v>
      </c>
      <c r="W12" s="52">
        <v>4656.6790000000001</v>
      </c>
      <c r="X12" s="52">
        <v>4706.5219999999999</v>
      </c>
      <c r="Y12" s="52">
        <v>4442.3989999999994</v>
      </c>
      <c r="Z12" s="53"/>
      <c r="AA12" s="54">
        <f t="shared" si="0"/>
        <v>87542.129000000015</v>
      </c>
    </row>
    <row r="13" spans="1:27" ht="24.95" customHeight="1" x14ac:dyDescent="0.2">
      <c r="A13" s="50" t="s">
        <v>9</v>
      </c>
      <c r="B13" s="51">
        <v>372</v>
      </c>
      <c r="C13" s="52">
        <v>287</v>
      </c>
      <c r="D13" s="52">
        <v>124</v>
      </c>
      <c r="E13" s="52">
        <v>124</v>
      </c>
      <c r="F13" s="52">
        <v>157</v>
      </c>
      <c r="G13" s="52">
        <v>186</v>
      </c>
      <c r="H13" s="52">
        <v>240</v>
      </c>
      <c r="I13" s="52">
        <v>214</v>
      </c>
      <c r="J13" s="52">
        <v>205</v>
      </c>
      <c r="K13" s="52">
        <v>134</v>
      </c>
      <c r="L13" s="52">
        <v>89</v>
      </c>
      <c r="M13" s="52">
        <v>114</v>
      </c>
      <c r="N13" s="52">
        <v>118</v>
      </c>
      <c r="O13" s="52">
        <v>118</v>
      </c>
      <c r="P13" s="52">
        <v>114</v>
      </c>
      <c r="Q13" s="52">
        <v>114</v>
      </c>
      <c r="R13" s="52">
        <v>114</v>
      </c>
      <c r="S13" s="52">
        <v>576</v>
      </c>
      <c r="T13" s="52">
        <v>1671.6</v>
      </c>
      <c r="U13" s="52">
        <v>1699</v>
      </c>
      <c r="V13" s="52">
        <v>1780</v>
      </c>
      <c r="W13" s="52">
        <v>1667</v>
      </c>
      <c r="X13" s="52">
        <v>1182</v>
      </c>
      <c r="Y13" s="52">
        <v>632</v>
      </c>
      <c r="Z13" s="53"/>
      <c r="AA13" s="54">
        <f t="shared" si="0"/>
        <v>12031.6</v>
      </c>
    </row>
    <row r="14" spans="1:27" ht="24.95" customHeight="1" x14ac:dyDescent="0.2">
      <c r="A14" s="55" t="s">
        <v>10</v>
      </c>
      <c r="B14" s="56">
        <v>1950.3009999999999</v>
      </c>
      <c r="C14" s="57">
        <v>1902.0119999999995</v>
      </c>
      <c r="D14" s="57">
        <v>1841.1580000000001</v>
      </c>
      <c r="E14" s="57">
        <v>1765.1770000000001</v>
      </c>
      <c r="F14" s="57">
        <v>1714.1200000000001</v>
      </c>
      <c r="G14" s="57">
        <v>1702.7650000000003</v>
      </c>
      <c r="H14" s="57">
        <v>2148.3930000000005</v>
      </c>
      <c r="I14" s="57">
        <v>3362.7810000000004</v>
      </c>
      <c r="J14" s="57">
        <v>4977.1549999999988</v>
      </c>
      <c r="K14" s="57">
        <v>6212.1230000000014</v>
      </c>
      <c r="L14" s="57">
        <v>7202.6269999999995</v>
      </c>
      <c r="M14" s="57">
        <v>7792.3649999999998</v>
      </c>
      <c r="N14" s="57">
        <v>8103.0159999999996</v>
      </c>
      <c r="O14" s="57">
        <v>8124.183</v>
      </c>
      <c r="P14" s="57">
        <v>7788.1559999999999</v>
      </c>
      <c r="Q14" s="57">
        <v>7068.6690000000017</v>
      </c>
      <c r="R14" s="57">
        <v>5864.0389999999998</v>
      </c>
      <c r="S14" s="57">
        <v>4394.9080000000004</v>
      </c>
      <c r="T14" s="57">
        <v>2908.5219999999999</v>
      </c>
      <c r="U14" s="57">
        <v>2228.3410000000003</v>
      </c>
      <c r="V14" s="57">
        <v>2128.7570000000001</v>
      </c>
      <c r="W14" s="57">
        <v>2105.922</v>
      </c>
      <c r="X14" s="57">
        <v>2060.3650000000007</v>
      </c>
      <c r="Y14" s="57">
        <v>2022.6549999999997</v>
      </c>
      <c r="Z14" s="58"/>
      <c r="AA14" s="59">
        <f t="shared" si="0"/>
        <v>97368.51</v>
      </c>
    </row>
    <row r="15" spans="1:27" ht="24.95" customHeight="1" x14ac:dyDescent="0.2">
      <c r="A15" s="55" t="s">
        <v>11</v>
      </c>
      <c r="B15" s="56">
        <v>21</v>
      </c>
      <c r="C15" s="57">
        <v>21</v>
      </c>
      <c r="D15" s="57">
        <v>23</v>
      </c>
      <c r="E15" s="57">
        <v>26</v>
      </c>
      <c r="F15" s="57">
        <v>29</v>
      </c>
      <c r="G15" s="57">
        <v>33</v>
      </c>
      <c r="H15" s="57">
        <v>38</v>
      </c>
      <c r="I15" s="57">
        <v>49</v>
      </c>
      <c r="J15" s="57">
        <v>67</v>
      </c>
      <c r="K15" s="57">
        <v>83</v>
      </c>
      <c r="L15" s="57">
        <v>96</v>
      </c>
      <c r="M15" s="57">
        <v>107</v>
      </c>
      <c r="N15" s="57">
        <v>115</v>
      </c>
      <c r="O15" s="57">
        <v>117</v>
      </c>
      <c r="P15" s="57">
        <v>113</v>
      </c>
      <c r="Q15" s="57">
        <v>104</v>
      </c>
      <c r="R15" s="57">
        <v>90</v>
      </c>
      <c r="S15" s="57">
        <v>75</v>
      </c>
      <c r="T15" s="57">
        <v>61</v>
      </c>
      <c r="U15" s="57">
        <v>54</v>
      </c>
      <c r="V15" s="57">
        <v>50</v>
      </c>
      <c r="W15" s="57">
        <v>47</v>
      </c>
      <c r="X15" s="57">
        <v>44</v>
      </c>
      <c r="Y15" s="57">
        <v>40</v>
      </c>
      <c r="Z15" s="58"/>
      <c r="AA15" s="59">
        <f t="shared" si="0"/>
        <v>1503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6914.2260000000006</v>
      </c>
      <c r="C16" s="62">
        <f t="shared" si="1"/>
        <v>6131.1040000000003</v>
      </c>
      <c r="D16" s="62">
        <f t="shared" si="1"/>
        <v>5735.88</v>
      </c>
      <c r="E16" s="62">
        <f t="shared" si="1"/>
        <v>5521.0770000000002</v>
      </c>
      <c r="F16" s="62">
        <f t="shared" si="1"/>
        <v>5449.54</v>
      </c>
      <c r="G16" s="62">
        <f t="shared" si="1"/>
        <v>5557.4360000000006</v>
      </c>
      <c r="H16" s="62">
        <f t="shared" si="1"/>
        <v>6446.5600000000013</v>
      </c>
      <c r="I16" s="62">
        <f t="shared" si="1"/>
        <v>7706.9320000000007</v>
      </c>
      <c r="J16" s="62">
        <f t="shared" si="1"/>
        <v>9356.1659999999993</v>
      </c>
      <c r="K16" s="62">
        <f t="shared" si="1"/>
        <v>10234.398000000001</v>
      </c>
      <c r="L16" s="62">
        <f t="shared" si="1"/>
        <v>11028.15</v>
      </c>
      <c r="M16" s="62">
        <f t="shared" si="1"/>
        <v>11449.083999999999</v>
      </c>
      <c r="N16" s="62">
        <f t="shared" si="1"/>
        <v>11496.298999999999</v>
      </c>
      <c r="O16" s="62">
        <f t="shared" si="1"/>
        <v>11513.083000000001</v>
      </c>
      <c r="P16" s="62">
        <f t="shared" si="1"/>
        <v>11162.056</v>
      </c>
      <c r="Q16" s="62">
        <f t="shared" si="1"/>
        <v>10673.898000000001</v>
      </c>
      <c r="R16" s="62">
        <f t="shared" si="1"/>
        <v>9924.4419999999991</v>
      </c>
      <c r="S16" s="62">
        <f t="shared" si="1"/>
        <v>9708.3090000000011</v>
      </c>
      <c r="T16" s="62">
        <f t="shared" si="1"/>
        <v>9673.3420000000006</v>
      </c>
      <c r="U16" s="62">
        <f t="shared" si="1"/>
        <v>9078.1610000000001</v>
      </c>
      <c r="V16" s="62">
        <f t="shared" si="1"/>
        <v>9093.5540000000001</v>
      </c>
      <c r="W16" s="62">
        <f t="shared" si="1"/>
        <v>8940.6010000000006</v>
      </c>
      <c r="X16" s="62">
        <f t="shared" si="1"/>
        <v>8421.8870000000006</v>
      </c>
      <c r="Y16" s="62">
        <f t="shared" si="1"/>
        <v>7500.0539999999992</v>
      </c>
      <c r="Z16" s="63" t="str">
        <f t="shared" si="1"/>
        <v/>
      </c>
      <c r="AA16" s="64">
        <f>SUM(AA10:AA15)</f>
        <v>208716.239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3096.9</v>
      </c>
      <c r="C29" s="72">
        <v>2967.9</v>
      </c>
      <c r="D29" s="72">
        <v>2773.9</v>
      </c>
      <c r="E29" s="72">
        <v>2740.9</v>
      </c>
      <c r="F29" s="72">
        <v>2754.9</v>
      </c>
      <c r="G29" s="72">
        <v>2800.9</v>
      </c>
      <c r="H29" s="72">
        <v>3006.9</v>
      </c>
      <c r="I29" s="72">
        <v>3359.9</v>
      </c>
      <c r="J29" s="72">
        <v>3852.9</v>
      </c>
      <c r="K29" s="72">
        <v>4126.8999999999996</v>
      </c>
      <c r="L29" s="72">
        <v>4171.8999999999996</v>
      </c>
      <c r="M29" s="72">
        <v>4312.8999999999996</v>
      </c>
      <c r="N29" s="72">
        <v>4340.8999999999996</v>
      </c>
      <c r="O29" s="72">
        <v>4365.8999999999996</v>
      </c>
      <c r="P29" s="72">
        <v>4261.8999999999996</v>
      </c>
      <c r="Q29" s="72">
        <v>4130.8999999999996</v>
      </c>
      <c r="R29" s="72">
        <v>4061.9</v>
      </c>
      <c r="S29" s="72">
        <v>4191.8999999999996</v>
      </c>
      <c r="T29" s="72">
        <v>4248.8999999999996</v>
      </c>
      <c r="U29" s="72">
        <v>4574.8999999999996</v>
      </c>
      <c r="V29" s="72">
        <v>4550.8999999999996</v>
      </c>
      <c r="W29" s="72">
        <v>4458.8999999999996</v>
      </c>
      <c r="X29" s="72">
        <v>4018.9</v>
      </c>
      <c r="Y29" s="72">
        <v>3397.9</v>
      </c>
      <c r="Z29" s="73"/>
      <c r="AA29" s="74">
        <f>SUM(B29:Z29)</f>
        <v>90570.599999999991</v>
      </c>
    </row>
    <row r="30" spans="1:27" ht="24.95" customHeight="1" x14ac:dyDescent="0.2">
      <c r="A30" s="75" t="s">
        <v>24</v>
      </c>
      <c r="B30" s="76">
        <v>2221.326</v>
      </c>
      <c r="C30" s="77">
        <v>1752.204</v>
      </c>
      <c r="D30" s="77">
        <v>1532.98</v>
      </c>
      <c r="E30" s="77">
        <v>1409.1769999999999</v>
      </c>
      <c r="F30" s="77">
        <v>1324.64</v>
      </c>
      <c r="G30" s="77">
        <v>1489.5360000000001</v>
      </c>
      <c r="H30" s="77">
        <v>2013.66</v>
      </c>
      <c r="I30" s="77">
        <v>2752.0320000000002</v>
      </c>
      <c r="J30" s="77">
        <v>4002.2660000000001</v>
      </c>
      <c r="K30" s="77">
        <v>4560.4979999999996</v>
      </c>
      <c r="L30" s="77">
        <v>5414.25</v>
      </c>
      <c r="M30" s="77">
        <v>5552.1840000000002</v>
      </c>
      <c r="N30" s="77">
        <v>5648.3990000000003</v>
      </c>
      <c r="O30" s="77">
        <v>5643.183</v>
      </c>
      <c r="P30" s="77">
        <v>5399.1559999999999</v>
      </c>
      <c r="Q30" s="77">
        <v>4988.9979999999996</v>
      </c>
      <c r="R30" s="77">
        <v>4191.5420000000004</v>
      </c>
      <c r="S30" s="77">
        <v>3468.4090000000001</v>
      </c>
      <c r="T30" s="77">
        <v>2960.442</v>
      </c>
      <c r="U30" s="77">
        <v>1989.261</v>
      </c>
      <c r="V30" s="77">
        <v>1961.654</v>
      </c>
      <c r="W30" s="77">
        <v>1899.701</v>
      </c>
      <c r="X30" s="77">
        <v>1829.9870000000001</v>
      </c>
      <c r="Y30" s="77">
        <v>1710.154</v>
      </c>
      <c r="Z30" s="78"/>
      <c r="AA30" s="79">
        <f>SUM(B30:Z30)</f>
        <v>75715.638999999981</v>
      </c>
    </row>
    <row r="31" spans="1:27" ht="24.95" customHeight="1" x14ac:dyDescent="0.2">
      <c r="A31" s="82" t="s">
        <v>25</v>
      </c>
      <c r="B31" s="80">
        <v>2004</v>
      </c>
      <c r="C31" s="81">
        <v>1864</v>
      </c>
      <c r="D31" s="81">
        <v>1864</v>
      </c>
      <c r="E31" s="81">
        <v>1814</v>
      </c>
      <c r="F31" s="81">
        <v>1814</v>
      </c>
      <c r="G31" s="81">
        <v>1714</v>
      </c>
      <c r="H31" s="81">
        <v>1714</v>
      </c>
      <c r="I31" s="81">
        <v>1714</v>
      </c>
      <c r="J31" s="81">
        <v>1714</v>
      </c>
      <c r="K31" s="81">
        <v>1624</v>
      </c>
      <c r="L31" s="81">
        <v>1546</v>
      </c>
      <c r="M31" s="81">
        <v>1653</v>
      </c>
      <c r="N31" s="81">
        <v>1649</v>
      </c>
      <c r="O31" s="81">
        <v>1646</v>
      </c>
      <c r="P31" s="81">
        <v>1642</v>
      </c>
      <c r="Q31" s="81">
        <v>1817</v>
      </c>
      <c r="R31" s="81">
        <v>1934</v>
      </c>
      <c r="S31" s="81">
        <v>2289</v>
      </c>
      <c r="T31" s="81">
        <v>2599</v>
      </c>
      <c r="U31" s="81">
        <v>2650</v>
      </c>
      <c r="V31" s="81">
        <v>2655</v>
      </c>
      <c r="W31" s="81">
        <v>2657</v>
      </c>
      <c r="X31" s="81">
        <v>2662</v>
      </c>
      <c r="Y31" s="81">
        <v>2484</v>
      </c>
      <c r="Z31" s="83"/>
      <c r="AA31" s="84">
        <f>SUM(B31:Z31)</f>
        <v>47723</v>
      </c>
    </row>
    <row r="32" spans="1:27" ht="30" customHeight="1" thickBot="1" x14ac:dyDescent="0.25">
      <c r="A32" s="60" t="s">
        <v>26</v>
      </c>
      <c r="B32" s="61">
        <f>IF(LEN(B$2)&gt;0,SUM(B29:B31),"")</f>
        <v>7322.2260000000006</v>
      </c>
      <c r="C32" s="62">
        <f t="shared" ref="C32:Z32" si="4">IF(LEN(C$2)&gt;0,SUM(C29:C31),"")</f>
        <v>6584.1040000000003</v>
      </c>
      <c r="D32" s="62">
        <f t="shared" si="4"/>
        <v>6170.88</v>
      </c>
      <c r="E32" s="62">
        <f t="shared" si="4"/>
        <v>5964.0770000000002</v>
      </c>
      <c r="F32" s="62">
        <f t="shared" si="4"/>
        <v>5893.54</v>
      </c>
      <c r="G32" s="62">
        <f t="shared" si="4"/>
        <v>6004.4359999999997</v>
      </c>
      <c r="H32" s="62">
        <f t="shared" si="4"/>
        <v>6734.56</v>
      </c>
      <c r="I32" s="62">
        <f t="shared" si="4"/>
        <v>7825.9320000000007</v>
      </c>
      <c r="J32" s="62">
        <f t="shared" si="4"/>
        <v>9569.1660000000011</v>
      </c>
      <c r="K32" s="62">
        <f t="shared" si="4"/>
        <v>10311.397999999999</v>
      </c>
      <c r="L32" s="62">
        <f t="shared" si="4"/>
        <v>11132.15</v>
      </c>
      <c r="M32" s="62">
        <f t="shared" si="4"/>
        <v>11518.083999999999</v>
      </c>
      <c r="N32" s="62">
        <f t="shared" si="4"/>
        <v>11638.298999999999</v>
      </c>
      <c r="O32" s="62">
        <f t="shared" si="4"/>
        <v>11655.082999999999</v>
      </c>
      <c r="P32" s="62">
        <f t="shared" si="4"/>
        <v>11303.056</v>
      </c>
      <c r="Q32" s="62">
        <f t="shared" si="4"/>
        <v>10936.897999999999</v>
      </c>
      <c r="R32" s="62">
        <f t="shared" si="4"/>
        <v>10187.442000000001</v>
      </c>
      <c r="S32" s="62">
        <f t="shared" si="4"/>
        <v>9949.3089999999993</v>
      </c>
      <c r="T32" s="62">
        <f t="shared" si="4"/>
        <v>9808.3420000000006</v>
      </c>
      <c r="U32" s="62">
        <f t="shared" si="4"/>
        <v>9214.1610000000001</v>
      </c>
      <c r="V32" s="62">
        <f t="shared" si="4"/>
        <v>9167.5540000000001</v>
      </c>
      <c r="W32" s="62">
        <f t="shared" si="4"/>
        <v>9015.6009999999987</v>
      </c>
      <c r="X32" s="62">
        <f t="shared" si="4"/>
        <v>8510.8870000000006</v>
      </c>
      <c r="Y32" s="62">
        <f t="shared" si="4"/>
        <v>7592.0540000000001</v>
      </c>
      <c r="Z32" s="63" t="str">
        <f t="shared" si="4"/>
        <v/>
      </c>
      <c r="AA32" s="64">
        <f>SUM(AA29:AA31)</f>
        <v>214009.23899999997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>
        <v>358</v>
      </c>
      <c r="C36" s="99">
        <v>403</v>
      </c>
      <c r="D36" s="99">
        <v>385</v>
      </c>
      <c r="E36" s="99">
        <v>393</v>
      </c>
      <c r="F36" s="99">
        <v>394</v>
      </c>
      <c r="G36" s="99">
        <v>397</v>
      </c>
      <c r="H36" s="99">
        <v>238</v>
      </c>
      <c r="I36" s="99">
        <v>69</v>
      </c>
      <c r="J36" s="99">
        <v>163</v>
      </c>
      <c r="K36" s="99">
        <v>27</v>
      </c>
      <c r="L36" s="99">
        <v>54</v>
      </c>
      <c r="M36" s="99">
        <v>19</v>
      </c>
      <c r="N36" s="99">
        <v>92</v>
      </c>
      <c r="O36" s="99">
        <v>92</v>
      </c>
      <c r="P36" s="99">
        <v>91</v>
      </c>
      <c r="Q36" s="99">
        <v>213</v>
      </c>
      <c r="R36" s="99">
        <v>213</v>
      </c>
      <c r="S36" s="99">
        <v>191</v>
      </c>
      <c r="T36" s="99">
        <v>85</v>
      </c>
      <c r="U36" s="99">
        <v>86</v>
      </c>
      <c r="V36" s="99">
        <v>24</v>
      </c>
      <c r="W36" s="99">
        <v>25</v>
      </c>
      <c r="X36" s="99">
        <v>39</v>
      </c>
      <c r="Y36" s="99">
        <v>42</v>
      </c>
      <c r="Z36" s="100"/>
      <c r="AA36" s="79">
        <f t="shared" si="5"/>
        <v>4093</v>
      </c>
    </row>
    <row r="37" spans="1:27" ht="24.95" customHeight="1" x14ac:dyDescent="0.2">
      <c r="A37" s="97" t="s">
        <v>30</v>
      </c>
      <c r="B37" s="98">
        <v>800</v>
      </c>
      <c r="C37" s="99">
        <v>800</v>
      </c>
      <c r="D37" s="99">
        <v>800</v>
      </c>
      <c r="E37" s="99">
        <v>800</v>
      </c>
      <c r="F37" s="99">
        <v>800</v>
      </c>
      <c r="G37" s="99">
        <v>514.29999999999995</v>
      </c>
      <c r="H37" s="99">
        <v>324.3</v>
      </c>
      <c r="I37" s="99">
        <v>160.19999999999999</v>
      </c>
      <c r="J37" s="99"/>
      <c r="K37" s="99">
        <v>16.399999999999999</v>
      </c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334.8</v>
      </c>
      <c r="Z37" s="100"/>
      <c r="AA37" s="79">
        <f t="shared" si="5"/>
        <v>5350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/>
      <c r="C39" s="99">
        <v>54.6</v>
      </c>
      <c r="D39" s="99">
        <v>169.9</v>
      </c>
      <c r="E39" s="99">
        <v>173.7</v>
      </c>
      <c r="F39" s="99">
        <v>208.3</v>
      </c>
      <c r="G39" s="99">
        <v>500</v>
      </c>
      <c r="H39" s="99">
        <v>500</v>
      </c>
      <c r="I39" s="99">
        <v>500</v>
      </c>
      <c r="J39" s="99">
        <v>193.9</v>
      </c>
      <c r="K39" s="99"/>
      <c r="L39" s="99"/>
      <c r="M39" s="99"/>
      <c r="N39" s="99"/>
      <c r="O39" s="99"/>
      <c r="P39" s="99"/>
      <c r="Q39" s="99">
        <v>13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428.7</v>
      </c>
      <c r="Z39" s="100"/>
      <c r="AA39" s="79">
        <f t="shared" si="5"/>
        <v>6242.0999999999995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1208</v>
      </c>
      <c r="C40" s="88">
        <f t="shared" si="6"/>
        <v>1307.5999999999999</v>
      </c>
      <c r="D40" s="88">
        <f t="shared" si="6"/>
        <v>1404.9</v>
      </c>
      <c r="E40" s="88">
        <f t="shared" si="6"/>
        <v>1416.7</v>
      </c>
      <c r="F40" s="88">
        <f t="shared" si="6"/>
        <v>1452.3</v>
      </c>
      <c r="G40" s="88">
        <f t="shared" si="6"/>
        <v>1461.3</v>
      </c>
      <c r="H40" s="88">
        <f t="shared" si="6"/>
        <v>1112.3</v>
      </c>
      <c r="I40" s="88">
        <f t="shared" si="6"/>
        <v>779.2</v>
      </c>
      <c r="J40" s="88">
        <f t="shared" si="6"/>
        <v>406.9</v>
      </c>
      <c r="K40" s="88">
        <f t="shared" si="6"/>
        <v>93.4</v>
      </c>
      <c r="L40" s="88">
        <f t="shared" si="6"/>
        <v>104</v>
      </c>
      <c r="M40" s="88">
        <f t="shared" si="6"/>
        <v>69</v>
      </c>
      <c r="N40" s="88">
        <f t="shared" si="6"/>
        <v>142</v>
      </c>
      <c r="O40" s="88">
        <f t="shared" si="6"/>
        <v>142</v>
      </c>
      <c r="P40" s="88">
        <f t="shared" si="6"/>
        <v>141</v>
      </c>
      <c r="Q40" s="88">
        <f t="shared" si="6"/>
        <v>276</v>
      </c>
      <c r="R40" s="88">
        <f t="shared" si="6"/>
        <v>763</v>
      </c>
      <c r="S40" s="88">
        <f t="shared" si="6"/>
        <v>741</v>
      </c>
      <c r="T40" s="88">
        <f t="shared" si="6"/>
        <v>635</v>
      </c>
      <c r="U40" s="88">
        <f t="shared" si="6"/>
        <v>636</v>
      </c>
      <c r="V40" s="88">
        <f t="shared" si="6"/>
        <v>574</v>
      </c>
      <c r="W40" s="88">
        <f t="shared" si="6"/>
        <v>575</v>
      </c>
      <c r="X40" s="88">
        <f t="shared" si="6"/>
        <v>589</v>
      </c>
      <c r="Y40" s="88">
        <f t="shared" si="6"/>
        <v>855.5</v>
      </c>
      <c r="Z40" s="89" t="str">
        <f t="shared" si="6"/>
        <v/>
      </c>
      <c r="AA40" s="90">
        <f t="shared" si="5"/>
        <v>16885.099999999999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800</v>
      </c>
      <c r="C45" s="99">
        <v>800</v>
      </c>
      <c r="D45" s="99">
        <v>800</v>
      </c>
      <c r="E45" s="99">
        <v>800</v>
      </c>
      <c r="F45" s="99">
        <v>800</v>
      </c>
      <c r="G45" s="99">
        <v>514.29999999999995</v>
      </c>
      <c r="H45" s="99">
        <v>324.3</v>
      </c>
      <c r="I45" s="99">
        <v>160.19999999999999</v>
      </c>
      <c r="J45" s="99"/>
      <c r="K45" s="99">
        <v>16.399999999999999</v>
      </c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334.8</v>
      </c>
      <c r="Z45" s="100"/>
      <c r="AA45" s="79">
        <f t="shared" si="7"/>
        <v>5350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54.6</v>
      </c>
      <c r="D47" s="99">
        <v>169.9</v>
      </c>
      <c r="E47" s="99">
        <v>173.7</v>
      </c>
      <c r="F47" s="99">
        <v>208.3</v>
      </c>
      <c r="G47" s="99">
        <v>500</v>
      </c>
      <c r="H47" s="99">
        <v>500</v>
      </c>
      <c r="I47" s="99">
        <v>500</v>
      </c>
      <c r="J47" s="99">
        <v>193.9</v>
      </c>
      <c r="K47" s="99"/>
      <c r="L47" s="99"/>
      <c r="M47" s="99"/>
      <c r="N47" s="99"/>
      <c r="O47" s="99"/>
      <c r="P47" s="99"/>
      <c r="Q47" s="99">
        <v>13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428.7</v>
      </c>
      <c r="Z47" s="100"/>
      <c r="AA47" s="79">
        <f t="shared" si="7"/>
        <v>6242.0999999999995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800</v>
      </c>
      <c r="C49" s="88">
        <f t="shared" ref="C49:Z49" si="8">IF(LEN(C$2)&gt;0,SUM(C43:C48),"")</f>
        <v>854.6</v>
      </c>
      <c r="D49" s="88">
        <f t="shared" si="8"/>
        <v>969.9</v>
      </c>
      <c r="E49" s="88">
        <f t="shared" si="8"/>
        <v>973.7</v>
      </c>
      <c r="F49" s="88">
        <f t="shared" si="8"/>
        <v>1008.3</v>
      </c>
      <c r="G49" s="88">
        <f t="shared" si="8"/>
        <v>1014.3</v>
      </c>
      <c r="H49" s="88">
        <f t="shared" si="8"/>
        <v>824.3</v>
      </c>
      <c r="I49" s="88">
        <f t="shared" si="8"/>
        <v>660.2</v>
      </c>
      <c r="J49" s="88">
        <f t="shared" si="8"/>
        <v>193.9</v>
      </c>
      <c r="K49" s="88">
        <f t="shared" si="8"/>
        <v>16.399999999999999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13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500</v>
      </c>
      <c r="Y49" s="88">
        <f t="shared" si="8"/>
        <v>763.5</v>
      </c>
      <c r="Z49" s="89" t="str">
        <f t="shared" si="8"/>
        <v/>
      </c>
      <c r="AA49" s="90">
        <f t="shared" si="7"/>
        <v>11592.099999999999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8122.2260000000006</v>
      </c>
      <c r="C52" s="88">
        <f t="shared" si="10"/>
        <v>7438.7039999999997</v>
      </c>
      <c r="D52" s="88">
        <f t="shared" si="10"/>
        <v>7140.7800000000007</v>
      </c>
      <c r="E52" s="88">
        <f t="shared" si="10"/>
        <v>6937.777</v>
      </c>
      <c r="F52" s="88">
        <f t="shared" si="10"/>
        <v>6901.84</v>
      </c>
      <c r="G52" s="88">
        <f t="shared" si="10"/>
        <v>7018.7360000000008</v>
      </c>
      <c r="H52" s="88">
        <f t="shared" si="10"/>
        <v>7558.8600000000015</v>
      </c>
      <c r="I52" s="88">
        <f t="shared" si="10"/>
        <v>8486.1320000000014</v>
      </c>
      <c r="J52" s="88">
        <f t="shared" si="10"/>
        <v>9763.0659999999989</v>
      </c>
      <c r="K52" s="88">
        <f t="shared" si="10"/>
        <v>10327.798000000001</v>
      </c>
      <c r="L52" s="88">
        <f t="shared" si="10"/>
        <v>11132.15</v>
      </c>
      <c r="M52" s="88">
        <f t="shared" si="10"/>
        <v>11518.083999999999</v>
      </c>
      <c r="N52" s="88">
        <f t="shared" si="10"/>
        <v>11638.298999999999</v>
      </c>
      <c r="O52" s="88">
        <f t="shared" si="10"/>
        <v>11655.083000000001</v>
      </c>
      <c r="P52" s="88">
        <f t="shared" si="10"/>
        <v>11303.056</v>
      </c>
      <c r="Q52" s="88">
        <f t="shared" si="10"/>
        <v>10949.898000000001</v>
      </c>
      <c r="R52" s="88">
        <f t="shared" si="10"/>
        <v>10687.441999999999</v>
      </c>
      <c r="S52" s="88">
        <f t="shared" si="10"/>
        <v>10449.309000000001</v>
      </c>
      <c r="T52" s="88">
        <f t="shared" si="10"/>
        <v>10308.342000000001</v>
      </c>
      <c r="U52" s="88">
        <f t="shared" si="10"/>
        <v>9714.1610000000001</v>
      </c>
      <c r="V52" s="88">
        <f t="shared" si="10"/>
        <v>9667.5540000000001</v>
      </c>
      <c r="W52" s="88">
        <f t="shared" si="10"/>
        <v>9515.6010000000006</v>
      </c>
      <c r="X52" s="88">
        <f t="shared" si="10"/>
        <v>9010.8870000000006</v>
      </c>
      <c r="Y52" s="88">
        <f t="shared" si="10"/>
        <v>8355.5540000000001</v>
      </c>
      <c r="Z52" s="89" t="str">
        <f t="shared" si="10"/>
        <v/>
      </c>
      <c r="AA52" s="104">
        <f>SUM(B52:Z52)</f>
        <v>225601.33900000001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8122.1879999999983</v>
      </c>
      <c r="C4" s="18">
        <v>7438.7039999999997</v>
      </c>
      <c r="D4" s="18">
        <v>7140.7799999999988</v>
      </c>
      <c r="E4" s="18">
        <v>6937.7760000000007</v>
      </c>
      <c r="F4" s="18">
        <v>6901.8020000000015</v>
      </c>
      <c r="G4" s="18">
        <v>7018.7469999999994</v>
      </c>
      <c r="H4" s="18">
        <v>7558.8109999999997</v>
      </c>
      <c r="I4" s="18">
        <v>8486.1119999999992</v>
      </c>
      <c r="J4" s="18">
        <v>9763.0240000000013</v>
      </c>
      <c r="K4" s="18">
        <v>10327.803</v>
      </c>
      <c r="L4" s="18">
        <v>11132.175000000001</v>
      </c>
      <c r="M4" s="18">
        <v>11518.083999999999</v>
      </c>
      <c r="N4" s="18">
        <v>11638.268999999998</v>
      </c>
      <c r="O4" s="18">
        <v>11655.097000000002</v>
      </c>
      <c r="P4" s="18">
        <v>11303.022999999997</v>
      </c>
      <c r="Q4" s="18">
        <v>10949.945</v>
      </c>
      <c r="R4" s="18">
        <v>10687.442000000003</v>
      </c>
      <c r="S4" s="18">
        <v>10449.280000000001</v>
      </c>
      <c r="T4" s="18">
        <v>10308.362000000001</v>
      </c>
      <c r="U4" s="18">
        <v>9714.110999999999</v>
      </c>
      <c r="V4" s="18">
        <v>9667.6020000000026</v>
      </c>
      <c r="W4" s="18">
        <v>9515.5949999999993</v>
      </c>
      <c r="X4" s="18">
        <v>9010.9129999999968</v>
      </c>
      <c r="Y4" s="18">
        <v>8355.5580000000009</v>
      </c>
      <c r="Z4" s="19"/>
      <c r="AA4" s="20">
        <f>SUM(B4:Z4)</f>
        <v>225601.20300000001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105.05</v>
      </c>
      <c r="C7" s="28">
        <v>93.68</v>
      </c>
      <c r="D7" s="28">
        <v>88.62</v>
      </c>
      <c r="E7" s="28">
        <v>85</v>
      </c>
      <c r="F7" s="28">
        <v>82.73</v>
      </c>
      <c r="G7" s="28">
        <v>92.94</v>
      </c>
      <c r="H7" s="28">
        <v>108.46</v>
      </c>
      <c r="I7" s="28">
        <v>116.42</v>
      </c>
      <c r="J7" s="28">
        <v>117</v>
      </c>
      <c r="K7" s="28">
        <v>110.76</v>
      </c>
      <c r="L7" s="28">
        <v>103.07</v>
      </c>
      <c r="M7" s="28">
        <v>93.46</v>
      </c>
      <c r="N7" s="28">
        <v>86.99</v>
      </c>
      <c r="O7" s="28">
        <v>82.69</v>
      </c>
      <c r="P7" s="28">
        <v>79.180000000000007</v>
      </c>
      <c r="Q7" s="28">
        <v>87.77</v>
      </c>
      <c r="R7" s="28">
        <v>98.29</v>
      </c>
      <c r="S7" s="28">
        <v>111.56</v>
      </c>
      <c r="T7" s="28">
        <v>208.98</v>
      </c>
      <c r="U7" s="28">
        <v>178.72</v>
      </c>
      <c r="V7" s="28">
        <v>192.99</v>
      </c>
      <c r="W7" s="28">
        <v>169.6</v>
      </c>
      <c r="X7" s="28">
        <v>124.6</v>
      </c>
      <c r="Y7" s="28">
        <v>105.1</v>
      </c>
      <c r="Z7" s="29"/>
      <c r="AA7" s="30">
        <f>IF(SUM(B7:Z7)&lt;&gt;0,AVERAGEIF(B7:Z7,"&lt;&gt;"""),"")</f>
        <v>113.4858333333333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</v>
      </c>
      <c r="C14" s="57">
        <v>25</v>
      </c>
      <c r="D14" s="57">
        <v>25</v>
      </c>
      <c r="E14" s="57">
        <v>25</v>
      </c>
      <c r="F14" s="57">
        <v>25</v>
      </c>
      <c r="G14" s="57">
        <v>23.959</v>
      </c>
      <c r="H14" s="57">
        <v>17.329000000000001</v>
      </c>
      <c r="I14" s="57">
        <v>2.536</v>
      </c>
      <c r="J14" s="57"/>
      <c r="K14" s="57"/>
      <c r="L14" s="57"/>
      <c r="M14" s="57"/>
      <c r="N14" s="57"/>
      <c r="O14" s="57"/>
      <c r="P14" s="57"/>
      <c r="Q14" s="57"/>
      <c r="R14" s="57"/>
      <c r="S14" s="57">
        <v>9.9320000000000004</v>
      </c>
      <c r="T14" s="57">
        <v>19.346</v>
      </c>
      <c r="U14" s="57">
        <v>24.131</v>
      </c>
      <c r="V14" s="57">
        <v>25</v>
      </c>
      <c r="W14" s="57">
        <v>25</v>
      </c>
      <c r="X14" s="57">
        <v>25</v>
      </c>
      <c r="Y14" s="57">
        <v>25</v>
      </c>
      <c r="Z14" s="58"/>
      <c r="AA14" s="59">
        <f t="shared" si="0"/>
        <v>322.233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</v>
      </c>
      <c r="C16" s="62">
        <f t="shared" ref="C16:Z16" si="1">IF(LEN(C$2)&gt;0,SUM(C10:C15),"")</f>
        <v>25</v>
      </c>
      <c r="D16" s="62">
        <f t="shared" si="1"/>
        <v>25</v>
      </c>
      <c r="E16" s="62">
        <f t="shared" si="1"/>
        <v>25</v>
      </c>
      <c r="F16" s="62">
        <f t="shared" si="1"/>
        <v>25</v>
      </c>
      <c r="G16" s="62">
        <f t="shared" si="1"/>
        <v>23.959</v>
      </c>
      <c r="H16" s="62">
        <f t="shared" si="1"/>
        <v>17.329000000000001</v>
      </c>
      <c r="I16" s="62">
        <f t="shared" si="1"/>
        <v>2.536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9.9320000000000004</v>
      </c>
      <c r="T16" s="62">
        <f t="shared" si="1"/>
        <v>19.346</v>
      </c>
      <c r="U16" s="62">
        <f t="shared" si="1"/>
        <v>24.131</v>
      </c>
      <c r="V16" s="62">
        <f t="shared" si="1"/>
        <v>25</v>
      </c>
      <c r="W16" s="62">
        <f t="shared" si="1"/>
        <v>25</v>
      </c>
      <c r="X16" s="62">
        <f t="shared" si="1"/>
        <v>25</v>
      </c>
      <c r="Y16" s="62">
        <f t="shared" si="1"/>
        <v>25</v>
      </c>
      <c r="Z16" s="63" t="str">
        <f t="shared" si="1"/>
        <v/>
      </c>
      <c r="AA16" s="64">
        <f>SUM(AA10:AA15)</f>
        <v>322.233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824.14300000000003</v>
      </c>
      <c r="C19" s="72">
        <v>849.44499999999994</v>
      </c>
      <c r="D19" s="72">
        <v>834.81400000000008</v>
      </c>
      <c r="E19" s="72">
        <v>827.99199999999996</v>
      </c>
      <c r="F19" s="72">
        <v>826.84399999999994</v>
      </c>
      <c r="G19" s="72">
        <v>825.12799999999993</v>
      </c>
      <c r="H19" s="72">
        <v>753.42600000000004</v>
      </c>
      <c r="I19" s="72">
        <v>821.44200000000012</v>
      </c>
      <c r="J19" s="72">
        <v>785.61500000000012</v>
      </c>
      <c r="K19" s="72">
        <v>812.57100000000014</v>
      </c>
      <c r="L19" s="72">
        <v>815.66499999999996</v>
      </c>
      <c r="M19" s="72">
        <v>808.27300000000002</v>
      </c>
      <c r="N19" s="72">
        <v>811.91700000000003</v>
      </c>
      <c r="O19" s="72">
        <v>831.20899999999995</v>
      </c>
      <c r="P19" s="72">
        <v>857.66300000000001</v>
      </c>
      <c r="Q19" s="72">
        <v>860.51900000000001</v>
      </c>
      <c r="R19" s="72">
        <v>730.31200000000013</v>
      </c>
      <c r="S19" s="72">
        <v>723.41100000000006</v>
      </c>
      <c r="T19" s="72">
        <v>661.46</v>
      </c>
      <c r="U19" s="72">
        <v>661.55599999999993</v>
      </c>
      <c r="V19" s="72">
        <v>668.11999999999989</v>
      </c>
      <c r="W19" s="72">
        <v>675.29099999999994</v>
      </c>
      <c r="X19" s="72">
        <v>749.625</v>
      </c>
      <c r="Y19" s="72">
        <v>816.17600000000004</v>
      </c>
      <c r="Z19" s="73"/>
      <c r="AA19" s="74">
        <f t="shared" ref="AA19:AA25" si="2">SUM(B19:Z19)</f>
        <v>18832.616999999998</v>
      </c>
    </row>
    <row r="20" spans="1:27" ht="24.95" customHeight="1" x14ac:dyDescent="0.2">
      <c r="A20" s="75" t="s">
        <v>15</v>
      </c>
      <c r="B20" s="76">
        <v>1405.393</v>
      </c>
      <c r="C20" s="77">
        <v>1397.731</v>
      </c>
      <c r="D20" s="77">
        <v>1390.3780000000002</v>
      </c>
      <c r="E20" s="77">
        <v>1390.73</v>
      </c>
      <c r="F20" s="77">
        <v>1433.0419999999999</v>
      </c>
      <c r="G20" s="77">
        <v>1605.2529999999997</v>
      </c>
      <c r="H20" s="77">
        <v>1872.7829999999999</v>
      </c>
      <c r="I20" s="77">
        <v>2078.2919999999999</v>
      </c>
      <c r="J20" s="77">
        <v>2184.7899999999995</v>
      </c>
      <c r="K20" s="77">
        <v>2228.0360000000001</v>
      </c>
      <c r="L20" s="77">
        <v>2209.3239999999996</v>
      </c>
      <c r="M20" s="77">
        <v>2242.5529999999999</v>
      </c>
      <c r="N20" s="77">
        <v>2264.1470000000004</v>
      </c>
      <c r="O20" s="77">
        <v>2246.3470000000002</v>
      </c>
      <c r="P20" s="77">
        <v>2256.8519999999999</v>
      </c>
      <c r="Q20" s="77">
        <v>2206.0609999999997</v>
      </c>
      <c r="R20" s="77">
        <v>2185.5409999999997</v>
      </c>
      <c r="S20" s="77">
        <v>2153.9879999999998</v>
      </c>
      <c r="T20" s="77">
        <v>2075.056</v>
      </c>
      <c r="U20" s="77">
        <v>2032.347</v>
      </c>
      <c r="V20" s="77">
        <v>1929.633</v>
      </c>
      <c r="W20" s="77">
        <v>1756.9570000000001</v>
      </c>
      <c r="X20" s="77">
        <v>1686.9490000000001</v>
      </c>
      <c r="Y20" s="77">
        <v>1650.2419999999997</v>
      </c>
      <c r="Z20" s="78"/>
      <c r="AA20" s="79">
        <f t="shared" si="2"/>
        <v>45882.425000000003</v>
      </c>
    </row>
    <row r="21" spans="1:27" ht="24.95" customHeight="1" x14ac:dyDescent="0.2">
      <c r="A21" s="75" t="s">
        <v>16</v>
      </c>
      <c r="B21" s="80">
        <v>4826.2520000000004</v>
      </c>
      <c r="C21" s="81">
        <v>4499.0280000000012</v>
      </c>
      <c r="D21" s="81">
        <v>4251.5879999999997</v>
      </c>
      <c r="E21" s="81">
        <v>4081.5539999999996</v>
      </c>
      <c r="F21" s="81">
        <v>4003.9159999999997</v>
      </c>
      <c r="G21" s="81">
        <v>3934.9070000000002</v>
      </c>
      <c r="H21" s="81">
        <v>4218.2730000000001</v>
      </c>
      <c r="I21" s="81">
        <v>4774.8420000000006</v>
      </c>
      <c r="J21" s="81">
        <v>5302.1189999999997</v>
      </c>
      <c r="K21" s="81">
        <v>5763.6959999999999</v>
      </c>
      <c r="L21" s="81">
        <v>6098.2859999999991</v>
      </c>
      <c r="M21" s="81">
        <v>6421.2580000000007</v>
      </c>
      <c r="N21" s="81">
        <v>6709.3049999999994</v>
      </c>
      <c r="O21" s="81">
        <v>6772.8410000000003</v>
      </c>
      <c r="P21" s="81">
        <v>6662.8080000000009</v>
      </c>
      <c r="Q21" s="81">
        <v>6472.3650000000007</v>
      </c>
      <c r="R21" s="81">
        <v>6341.0890000000009</v>
      </c>
      <c r="S21" s="81">
        <v>6226.1490000000003</v>
      </c>
      <c r="T21" s="81">
        <v>6078.8</v>
      </c>
      <c r="U21" s="81">
        <v>5916.6769999999997</v>
      </c>
      <c r="V21" s="81">
        <v>5963.9490000000005</v>
      </c>
      <c r="W21" s="81">
        <v>5822.8470000000007</v>
      </c>
      <c r="X21" s="81">
        <v>5497.4390000000003</v>
      </c>
      <c r="Y21" s="81">
        <v>5070.6399999999994</v>
      </c>
      <c r="Z21" s="78"/>
      <c r="AA21" s="79">
        <f t="shared" si="2"/>
        <v>131710.62800000003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170.5</v>
      </c>
      <c r="C23" s="77">
        <v>162.5</v>
      </c>
      <c r="D23" s="77">
        <v>157</v>
      </c>
      <c r="E23" s="77">
        <v>153.5</v>
      </c>
      <c r="F23" s="77">
        <v>152</v>
      </c>
      <c r="G23" s="77">
        <v>154.5</v>
      </c>
      <c r="H23" s="77">
        <v>162</v>
      </c>
      <c r="I23" s="77">
        <v>159</v>
      </c>
      <c r="J23" s="77">
        <v>150.5</v>
      </c>
      <c r="K23" s="77">
        <v>140.5</v>
      </c>
      <c r="L23" s="77">
        <v>133</v>
      </c>
      <c r="M23" s="77">
        <v>132</v>
      </c>
      <c r="N23" s="77">
        <v>135</v>
      </c>
      <c r="O23" s="77">
        <v>138.5</v>
      </c>
      <c r="P23" s="77">
        <v>141.5</v>
      </c>
      <c r="Q23" s="77">
        <v>150</v>
      </c>
      <c r="R23" s="77">
        <v>164.5</v>
      </c>
      <c r="S23" s="77">
        <v>186.5</v>
      </c>
      <c r="T23" s="77">
        <v>206</v>
      </c>
      <c r="U23" s="77">
        <v>212</v>
      </c>
      <c r="V23" s="77">
        <v>213</v>
      </c>
      <c r="W23" s="77">
        <v>205.5</v>
      </c>
      <c r="X23" s="77">
        <v>197</v>
      </c>
      <c r="Y23" s="77">
        <v>186.5</v>
      </c>
      <c r="Z23" s="77"/>
      <c r="AA23" s="79">
        <f t="shared" si="2"/>
        <v>3963</v>
      </c>
    </row>
    <row r="24" spans="1:27" ht="24.95" customHeight="1" x14ac:dyDescent="0.2">
      <c r="A24" s="85" t="s">
        <v>19</v>
      </c>
      <c r="B24" s="77">
        <v>514</v>
      </c>
      <c r="C24" s="77">
        <v>481.00000000000006</v>
      </c>
      <c r="D24" s="77">
        <v>465.99999999999994</v>
      </c>
      <c r="E24" s="77">
        <v>458</v>
      </c>
      <c r="F24" s="77">
        <v>460</v>
      </c>
      <c r="G24" s="77">
        <v>474</v>
      </c>
      <c r="H24" s="77">
        <v>534</v>
      </c>
      <c r="I24" s="77">
        <v>609</v>
      </c>
      <c r="J24" s="77">
        <v>667</v>
      </c>
      <c r="K24" s="77">
        <v>695</v>
      </c>
      <c r="L24" s="77">
        <v>708</v>
      </c>
      <c r="M24" s="77">
        <v>725</v>
      </c>
      <c r="N24" s="77">
        <v>743</v>
      </c>
      <c r="O24" s="77">
        <v>745.00000000000011</v>
      </c>
      <c r="P24" s="77">
        <v>738.00000000000011</v>
      </c>
      <c r="Q24" s="77">
        <v>736</v>
      </c>
      <c r="R24" s="77">
        <v>741</v>
      </c>
      <c r="S24" s="77">
        <v>753.99999999999989</v>
      </c>
      <c r="T24" s="77">
        <v>738.00000000000011</v>
      </c>
      <c r="U24" s="77">
        <v>714.99999999999989</v>
      </c>
      <c r="V24" s="77">
        <v>696</v>
      </c>
      <c r="W24" s="77">
        <v>661</v>
      </c>
      <c r="X24" s="77">
        <v>623</v>
      </c>
      <c r="Y24" s="77">
        <v>553</v>
      </c>
      <c r="Z24" s="77"/>
      <c r="AA24" s="79">
        <f t="shared" si="2"/>
        <v>15234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7740.2880000000005</v>
      </c>
      <c r="C26" s="88">
        <f t="shared" ref="C26:Z26" si="3">IF(LEN(C$2)&gt;0,SUM(C19:C25),"")</f>
        <v>7389.7040000000015</v>
      </c>
      <c r="D26" s="88">
        <f t="shared" si="3"/>
        <v>7099.78</v>
      </c>
      <c r="E26" s="88">
        <f t="shared" si="3"/>
        <v>6911.7759999999998</v>
      </c>
      <c r="F26" s="88">
        <f t="shared" si="3"/>
        <v>6875.8019999999997</v>
      </c>
      <c r="G26" s="88">
        <f t="shared" si="3"/>
        <v>6993.7879999999996</v>
      </c>
      <c r="H26" s="88">
        <f t="shared" si="3"/>
        <v>7540.482</v>
      </c>
      <c r="I26" s="88">
        <f t="shared" si="3"/>
        <v>8442.5760000000009</v>
      </c>
      <c r="J26" s="88">
        <f t="shared" si="3"/>
        <v>9090.0239999999994</v>
      </c>
      <c r="K26" s="88">
        <f t="shared" si="3"/>
        <v>9639.8029999999999</v>
      </c>
      <c r="L26" s="88">
        <f t="shared" si="3"/>
        <v>9964.2749999999978</v>
      </c>
      <c r="M26" s="88">
        <f t="shared" si="3"/>
        <v>10329.084000000001</v>
      </c>
      <c r="N26" s="88">
        <f t="shared" si="3"/>
        <v>10773.368999999999</v>
      </c>
      <c r="O26" s="88">
        <f t="shared" si="3"/>
        <v>10843.897000000001</v>
      </c>
      <c r="P26" s="88">
        <f t="shared" si="3"/>
        <v>10766.823</v>
      </c>
      <c r="Q26" s="88">
        <f t="shared" si="3"/>
        <v>10424.945</v>
      </c>
      <c r="R26" s="88">
        <f t="shared" si="3"/>
        <v>10162.442000000001</v>
      </c>
      <c r="S26" s="88">
        <f t="shared" si="3"/>
        <v>10044.048000000001</v>
      </c>
      <c r="T26" s="88">
        <f t="shared" si="3"/>
        <v>9759.3160000000007</v>
      </c>
      <c r="U26" s="88">
        <f t="shared" si="3"/>
        <v>9537.58</v>
      </c>
      <c r="V26" s="88">
        <f t="shared" si="3"/>
        <v>9470.7020000000011</v>
      </c>
      <c r="W26" s="88">
        <f t="shared" si="3"/>
        <v>9121.5950000000012</v>
      </c>
      <c r="X26" s="88">
        <f t="shared" si="3"/>
        <v>8754.0130000000008</v>
      </c>
      <c r="Y26" s="88">
        <f t="shared" si="3"/>
        <v>8276.5579999999991</v>
      </c>
      <c r="Z26" s="89" t="str">
        <f t="shared" si="3"/>
        <v/>
      </c>
      <c r="AA26" s="90">
        <f>SUM(AA19:AA25)</f>
        <v>215952.67000000004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748.5</v>
      </c>
      <c r="C29" s="72">
        <v>707.5</v>
      </c>
      <c r="D29" s="72">
        <v>687</v>
      </c>
      <c r="E29" s="72">
        <v>668.5</v>
      </c>
      <c r="F29" s="72">
        <v>669</v>
      </c>
      <c r="G29" s="72">
        <v>685.5</v>
      </c>
      <c r="H29" s="72">
        <v>753</v>
      </c>
      <c r="I29" s="72">
        <v>835</v>
      </c>
      <c r="J29" s="72">
        <v>884.5</v>
      </c>
      <c r="K29" s="72">
        <v>922.5</v>
      </c>
      <c r="L29" s="72">
        <v>928</v>
      </c>
      <c r="M29" s="72">
        <v>944</v>
      </c>
      <c r="N29" s="72">
        <v>965</v>
      </c>
      <c r="O29" s="72">
        <v>970.5</v>
      </c>
      <c r="P29" s="72">
        <v>946.5</v>
      </c>
      <c r="Q29" s="72">
        <v>953</v>
      </c>
      <c r="R29" s="72">
        <v>962.5</v>
      </c>
      <c r="S29" s="72">
        <v>997.5</v>
      </c>
      <c r="T29" s="72">
        <v>1001</v>
      </c>
      <c r="U29" s="72">
        <v>991</v>
      </c>
      <c r="V29" s="72">
        <v>973</v>
      </c>
      <c r="W29" s="72">
        <v>930.5</v>
      </c>
      <c r="X29" s="72">
        <v>884</v>
      </c>
      <c r="Y29" s="72">
        <v>803.5</v>
      </c>
      <c r="Z29" s="73"/>
      <c r="AA29" s="74">
        <f>SUM(B29:Z29)</f>
        <v>20811</v>
      </c>
    </row>
    <row r="30" spans="1:27" ht="24.95" customHeight="1" x14ac:dyDescent="0.2">
      <c r="A30" s="75" t="s">
        <v>24</v>
      </c>
      <c r="B30" s="76">
        <v>7049.7879999999996</v>
      </c>
      <c r="C30" s="77">
        <v>6731.2039999999997</v>
      </c>
      <c r="D30" s="77">
        <v>6453.78</v>
      </c>
      <c r="E30" s="77">
        <v>6269.2759999999998</v>
      </c>
      <c r="F30" s="77">
        <v>6232.8019999999997</v>
      </c>
      <c r="G30" s="77">
        <v>6333.2470000000003</v>
      </c>
      <c r="H30" s="77">
        <v>6805.8109999999997</v>
      </c>
      <c r="I30" s="77">
        <v>7651.1120000000001</v>
      </c>
      <c r="J30" s="77">
        <v>8378.5239999999994</v>
      </c>
      <c r="K30" s="77">
        <v>8905.3029999999999</v>
      </c>
      <c r="L30" s="77">
        <v>9225.2749999999996</v>
      </c>
      <c r="M30" s="77">
        <v>9574.0840000000007</v>
      </c>
      <c r="N30" s="77">
        <v>9945.3690000000006</v>
      </c>
      <c r="O30" s="77">
        <v>9930.3970000000008</v>
      </c>
      <c r="P30" s="77">
        <v>9845.3230000000003</v>
      </c>
      <c r="Q30" s="77">
        <v>9496.9449999999997</v>
      </c>
      <c r="R30" s="77">
        <v>9224.9419999999991</v>
      </c>
      <c r="S30" s="77">
        <v>9071.48</v>
      </c>
      <c r="T30" s="77">
        <v>8863.6620000000003</v>
      </c>
      <c r="U30" s="77">
        <v>8671.7109999999993</v>
      </c>
      <c r="V30" s="77">
        <v>8609.7019999999993</v>
      </c>
      <c r="W30" s="77">
        <v>8309.0949999999993</v>
      </c>
      <c r="X30" s="77">
        <v>7989.0129999999999</v>
      </c>
      <c r="Y30" s="77">
        <v>7552.058</v>
      </c>
      <c r="Z30" s="78"/>
      <c r="AA30" s="79">
        <f>SUM(B30:Z30)</f>
        <v>197119.90300000002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7798.2879999999996</v>
      </c>
      <c r="C32" s="62">
        <f t="shared" ref="C32:Z32" si="4">IF(LEN(C$2)&gt;0,SUM(C29:C31),"")</f>
        <v>7438.7039999999997</v>
      </c>
      <c r="D32" s="62">
        <f t="shared" si="4"/>
        <v>7140.78</v>
      </c>
      <c r="E32" s="62">
        <f t="shared" si="4"/>
        <v>6937.7759999999998</v>
      </c>
      <c r="F32" s="62">
        <f t="shared" si="4"/>
        <v>6901.8019999999997</v>
      </c>
      <c r="G32" s="62">
        <f t="shared" si="4"/>
        <v>7018.7470000000003</v>
      </c>
      <c r="H32" s="62">
        <f t="shared" si="4"/>
        <v>7558.8109999999997</v>
      </c>
      <c r="I32" s="62">
        <f t="shared" si="4"/>
        <v>8486.112000000001</v>
      </c>
      <c r="J32" s="62">
        <f t="shared" si="4"/>
        <v>9263.0239999999994</v>
      </c>
      <c r="K32" s="62">
        <f t="shared" si="4"/>
        <v>9827.8029999999999</v>
      </c>
      <c r="L32" s="62">
        <f t="shared" si="4"/>
        <v>10153.275</v>
      </c>
      <c r="M32" s="62">
        <f t="shared" si="4"/>
        <v>10518.084000000001</v>
      </c>
      <c r="N32" s="62">
        <f t="shared" si="4"/>
        <v>10910.369000000001</v>
      </c>
      <c r="O32" s="62">
        <f t="shared" si="4"/>
        <v>10900.897000000001</v>
      </c>
      <c r="P32" s="62">
        <f t="shared" si="4"/>
        <v>10791.823</v>
      </c>
      <c r="Q32" s="62">
        <f t="shared" si="4"/>
        <v>10449.945</v>
      </c>
      <c r="R32" s="62">
        <f t="shared" si="4"/>
        <v>10187.441999999999</v>
      </c>
      <c r="S32" s="62">
        <f t="shared" si="4"/>
        <v>10068.98</v>
      </c>
      <c r="T32" s="62">
        <f t="shared" si="4"/>
        <v>9864.6620000000003</v>
      </c>
      <c r="U32" s="62">
        <f t="shared" si="4"/>
        <v>9662.7109999999993</v>
      </c>
      <c r="V32" s="62">
        <f t="shared" si="4"/>
        <v>9582.7019999999993</v>
      </c>
      <c r="W32" s="62">
        <f t="shared" si="4"/>
        <v>9239.5949999999993</v>
      </c>
      <c r="X32" s="62">
        <f t="shared" si="4"/>
        <v>8873.012999999999</v>
      </c>
      <c r="Y32" s="62">
        <f t="shared" si="4"/>
        <v>8355.5580000000009</v>
      </c>
      <c r="Z32" s="63" t="str">
        <f t="shared" si="4"/>
        <v/>
      </c>
      <c r="AA32" s="64">
        <f>SUM(AA29:AA31)</f>
        <v>217930.90300000002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>
        <v>33</v>
      </c>
      <c r="C36" s="99">
        <v>24</v>
      </c>
      <c r="D36" s="99">
        <v>16</v>
      </c>
      <c r="E36" s="99">
        <v>1</v>
      </c>
      <c r="F36" s="99">
        <v>1</v>
      </c>
      <c r="G36" s="99">
        <v>1</v>
      </c>
      <c r="H36" s="99">
        <v>1</v>
      </c>
      <c r="I36" s="99">
        <v>41</v>
      </c>
      <c r="J36" s="99">
        <v>173</v>
      </c>
      <c r="K36" s="99">
        <v>188</v>
      </c>
      <c r="L36" s="99">
        <v>189</v>
      </c>
      <c r="M36" s="99">
        <v>189</v>
      </c>
      <c r="N36" s="99">
        <v>137</v>
      </c>
      <c r="O36" s="99">
        <v>57</v>
      </c>
      <c r="P36" s="99">
        <v>25</v>
      </c>
      <c r="Q36" s="99">
        <v>25</v>
      </c>
      <c r="R36" s="99">
        <v>25</v>
      </c>
      <c r="S36" s="99">
        <v>15</v>
      </c>
      <c r="T36" s="99">
        <v>86</v>
      </c>
      <c r="U36" s="99">
        <v>101</v>
      </c>
      <c r="V36" s="99">
        <v>87</v>
      </c>
      <c r="W36" s="99">
        <v>93</v>
      </c>
      <c r="X36" s="99">
        <v>94</v>
      </c>
      <c r="Y36" s="99">
        <v>54</v>
      </c>
      <c r="Z36" s="100"/>
      <c r="AA36" s="79">
        <f t="shared" si="5"/>
        <v>1656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500</v>
      </c>
      <c r="K37" s="99"/>
      <c r="L37" s="99">
        <v>478.9</v>
      </c>
      <c r="M37" s="99">
        <v>500</v>
      </c>
      <c r="N37" s="99">
        <v>438.8</v>
      </c>
      <c r="O37" s="99">
        <v>500</v>
      </c>
      <c r="P37" s="99">
        <v>365.1</v>
      </c>
      <c r="Q37" s="99">
        <v>500</v>
      </c>
      <c r="R37" s="99">
        <v>500</v>
      </c>
      <c r="S37" s="99">
        <v>380.3</v>
      </c>
      <c r="T37" s="99">
        <v>443.7</v>
      </c>
      <c r="U37" s="99">
        <v>51.4</v>
      </c>
      <c r="V37" s="99">
        <v>84.9</v>
      </c>
      <c r="W37" s="99">
        <v>276</v>
      </c>
      <c r="X37" s="99">
        <v>137.9</v>
      </c>
      <c r="Y37" s="99"/>
      <c r="Z37" s="100"/>
      <c r="AA37" s="79">
        <f t="shared" si="5"/>
        <v>5156.9999999999982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323.89999999999998</v>
      </c>
      <c r="C39" s="99"/>
      <c r="D39" s="99"/>
      <c r="E39" s="99"/>
      <c r="F39" s="99"/>
      <c r="G39" s="99"/>
      <c r="H39" s="99"/>
      <c r="I39" s="99"/>
      <c r="J39" s="99"/>
      <c r="K39" s="99">
        <v>500</v>
      </c>
      <c r="L39" s="99">
        <v>500</v>
      </c>
      <c r="M39" s="99">
        <v>500</v>
      </c>
      <c r="N39" s="99">
        <v>289.10000000000002</v>
      </c>
      <c r="O39" s="99">
        <v>254.2</v>
      </c>
      <c r="P39" s="99">
        <v>146.1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2513.2999999999997</v>
      </c>
    </row>
    <row r="40" spans="1:27" ht="30" customHeight="1" thickBot="1" x14ac:dyDescent="0.25">
      <c r="A40" s="86" t="s">
        <v>46</v>
      </c>
      <c r="B40" s="87">
        <f>IF(LEN(B$2)&gt;0,SUM(B35:B39),"")</f>
        <v>356.9</v>
      </c>
      <c r="C40" s="88">
        <f t="shared" ref="C40:Z40" si="6">IF(LEN(C$2)&gt;0,SUM(C35:C39),"")</f>
        <v>24</v>
      </c>
      <c r="D40" s="88">
        <f t="shared" si="6"/>
        <v>16</v>
      </c>
      <c r="E40" s="88">
        <f t="shared" si="6"/>
        <v>1</v>
      </c>
      <c r="F40" s="88">
        <f t="shared" si="6"/>
        <v>1</v>
      </c>
      <c r="G40" s="88">
        <f t="shared" si="6"/>
        <v>1</v>
      </c>
      <c r="H40" s="88">
        <f t="shared" si="6"/>
        <v>1</v>
      </c>
      <c r="I40" s="88">
        <f t="shared" si="6"/>
        <v>41</v>
      </c>
      <c r="J40" s="88">
        <f t="shared" si="6"/>
        <v>673</v>
      </c>
      <c r="K40" s="88">
        <f t="shared" si="6"/>
        <v>688</v>
      </c>
      <c r="L40" s="88">
        <f t="shared" si="6"/>
        <v>1167.9000000000001</v>
      </c>
      <c r="M40" s="88">
        <f t="shared" si="6"/>
        <v>1189</v>
      </c>
      <c r="N40" s="88">
        <f t="shared" si="6"/>
        <v>864.9</v>
      </c>
      <c r="O40" s="88">
        <f t="shared" si="6"/>
        <v>811.2</v>
      </c>
      <c r="P40" s="88">
        <f t="shared" si="6"/>
        <v>536.20000000000005</v>
      </c>
      <c r="Q40" s="88">
        <f t="shared" si="6"/>
        <v>525</v>
      </c>
      <c r="R40" s="88">
        <f t="shared" si="6"/>
        <v>525</v>
      </c>
      <c r="S40" s="88">
        <f t="shared" si="6"/>
        <v>395.3</v>
      </c>
      <c r="T40" s="88">
        <f t="shared" si="6"/>
        <v>529.70000000000005</v>
      </c>
      <c r="U40" s="88">
        <f t="shared" si="6"/>
        <v>152.4</v>
      </c>
      <c r="V40" s="88">
        <f t="shared" si="6"/>
        <v>171.9</v>
      </c>
      <c r="W40" s="88">
        <f t="shared" si="6"/>
        <v>369</v>
      </c>
      <c r="X40" s="88">
        <f t="shared" si="6"/>
        <v>231.9</v>
      </c>
      <c r="Y40" s="88">
        <f t="shared" si="6"/>
        <v>54</v>
      </c>
      <c r="Z40" s="89" t="str">
        <f t="shared" si="6"/>
        <v/>
      </c>
      <c r="AA40" s="90">
        <f t="shared" si="5"/>
        <v>9326.2999999999993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500</v>
      </c>
      <c r="K45" s="99"/>
      <c r="L45" s="99">
        <v>478.9</v>
      </c>
      <c r="M45" s="99">
        <v>500</v>
      </c>
      <c r="N45" s="99">
        <v>438.8</v>
      </c>
      <c r="O45" s="99">
        <v>500</v>
      </c>
      <c r="P45" s="99">
        <v>365.1</v>
      </c>
      <c r="Q45" s="99">
        <v>500</v>
      </c>
      <c r="R45" s="99">
        <v>500</v>
      </c>
      <c r="S45" s="99">
        <v>380.3</v>
      </c>
      <c r="T45" s="99">
        <v>443.7</v>
      </c>
      <c r="U45" s="99">
        <v>51.4</v>
      </c>
      <c r="V45" s="99">
        <v>84.9</v>
      </c>
      <c r="W45" s="99">
        <v>276</v>
      </c>
      <c r="X45" s="99">
        <v>137.9</v>
      </c>
      <c r="Y45" s="99"/>
      <c r="Z45" s="100"/>
      <c r="AA45" s="79">
        <f t="shared" si="7"/>
        <v>5156.9999999999982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323.89999999999998</v>
      </c>
      <c r="C47" s="99"/>
      <c r="D47" s="99"/>
      <c r="E47" s="99"/>
      <c r="F47" s="99"/>
      <c r="G47" s="99"/>
      <c r="H47" s="99"/>
      <c r="I47" s="99"/>
      <c r="J47" s="99"/>
      <c r="K47" s="99">
        <v>500</v>
      </c>
      <c r="L47" s="99">
        <v>500</v>
      </c>
      <c r="M47" s="99">
        <v>500</v>
      </c>
      <c r="N47" s="99">
        <v>289.10000000000002</v>
      </c>
      <c r="O47" s="99">
        <v>254.2</v>
      </c>
      <c r="P47" s="99">
        <v>146.1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2513.2999999999997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473.9</v>
      </c>
      <c r="C49" s="88">
        <f t="shared" ref="C49:Z49" si="8">IF(LEN(C$2)&gt;0,SUM(C43:C48),"")</f>
        <v>150</v>
      </c>
      <c r="D49" s="88">
        <f t="shared" si="8"/>
        <v>150</v>
      </c>
      <c r="E49" s="88">
        <f t="shared" si="8"/>
        <v>150</v>
      </c>
      <c r="F49" s="88">
        <f t="shared" si="8"/>
        <v>150</v>
      </c>
      <c r="G49" s="88">
        <f t="shared" si="8"/>
        <v>150</v>
      </c>
      <c r="H49" s="88">
        <f t="shared" si="8"/>
        <v>150</v>
      </c>
      <c r="I49" s="88">
        <f t="shared" si="8"/>
        <v>150</v>
      </c>
      <c r="J49" s="88">
        <f t="shared" si="8"/>
        <v>650</v>
      </c>
      <c r="K49" s="88">
        <f t="shared" si="8"/>
        <v>650</v>
      </c>
      <c r="L49" s="88">
        <f t="shared" si="8"/>
        <v>1128.9000000000001</v>
      </c>
      <c r="M49" s="88">
        <f t="shared" si="8"/>
        <v>1150</v>
      </c>
      <c r="N49" s="88">
        <f t="shared" si="8"/>
        <v>877.90000000000009</v>
      </c>
      <c r="O49" s="88">
        <f t="shared" si="8"/>
        <v>904.2</v>
      </c>
      <c r="P49" s="88">
        <f t="shared" si="8"/>
        <v>661.2</v>
      </c>
      <c r="Q49" s="88">
        <f t="shared" si="8"/>
        <v>650</v>
      </c>
      <c r="R49" s="88">
        <f t="shared" si="8"/>
        <v>650</v>
      </c>
      <c r="S49" s="88">
        <f t="shared" si="8"/>
        <v>530.29999999999995</v>
      </c>
      <c r="T49" s="88">
        <f t="shared" si="8"/>
        <v>593.70000000000005</v>
      </c>
      <c r="U49" s="88">
        <f t="shared" si="8"/>
        <v>201.4</v>
      </c>
      <c r="V49" s="88">
        <f t="shared" si="8"/>
        <v>234.9</v>
      </c>
      <c r="W49" s="88">
        <f t="shared" si="8"/>
        <v>426</v>
      </c>
      <c r="X49" s="88">
        <f t="shared" si="8"/>
        <v>287.89999999999998</v>
      </c>
      <c r="Y49" s="88">
        <f t="shared" si="8"/>
        <v>150</v>
      </c>
      <c r="Z49" s="89" t="str">
        <f t="shared" si="8"/>
        <v/>
      </c>
      <c r="AA49" s="90">
        <f t="shared" si="7"/>
        <v>11270.3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8122.1880000000001</v>
      </c>
      <c r="C52" s="88">
        <f t="shared" ref="C52:Z52" si="10">IF(LEN(C$2)&gt;0,SUM(C10:C15)+C26+C40,"")</f>
        <v>7438.7040000000015</v>
      </c>
      <c r="D52" s="88">
        <f t="shared" si="10"/>
        <v>7140.78</v>
      </c>
      <c r="E52" s="88">
        <f t="shared" si="10"/>
        <v>6937.7759999999998</v>
      </c>
      <c r="F52" s="88">
        <f t="shared" si="10"/>
        <v>6901.8019999999997</v>
      </c>
      <c r="G52" s="88">
        <f t="shared" si="10"/>
        <v>7018.7469999999994</v>
      </c>
      <c r="H52" s="88">
        <f t="shared" si="10"/>
        <v>7558.8109999999997</v>
      </c>
      <c r="I52" s="88">
        <f t="shared" si="10"/>
        <v>8486.112000000001</v>
      </c>
      <c r="J52" s="88">
        <f t="shared" si="10"/>
        <v>9763.0239999999994</v>
      </c>
      <c r="K52" s="88">
        <f t="shared" si="10"/>
        <v>10327.803</v>
      </c>
      <c r="L52" s="88">
        <f t="shared" si="10"/>
        <v>11132.174999999997</v>
      </c>
      <c r="M52" s="88">
        <f t="shared" si="10"/>
        <v>11518.084000000001</v>
      </c>
      <c r="N52" s="88">
        <f t="shared" si="10"/>
        <v>11638.268999999998</v>
      </c>
      <c r="O52" s="88">
        <f t="shared" si="10"/>
        <v>11655.097000000002</v>
      </c>
      <c r="P52" s="88">
        <f t="shared" si="10"/>
        <v>11303.023000000001</v>
      </c>
      <c r="Q52" s="88">
        <f t="shared" si="10"/>
        <v>10949.945</v>
      </c>
      <c r="R52" s="88">
        <f t="shared" si="10"/>
        <v>10687.442000000001</v>
      </c>
      <c r="S52" s="88">
        <f t="shared" si="10"/>
        <v>10449.280000000001</v>
      </c>
      <c r="T52" s="88">
        <f t="shared" si="10"/>
        <v>10308.362000000001</v>
      </c>
      <c r="U52" s="88">
        <f t="shared" si="10"/>
        <v>9714.110999999999</v>
      </c>
      <c r="V52" s="88">
        <f t="shared" si="10"/>
        <v>9667.6020000000008</v>
      </c>
      <c r="W52" s="88">
        <f t="shared" si="10"/>
        <v>9515.5950000000012</v>
      </c>
      <c r="X52" s="88">
        <f t="shared" si="10"/>
        <v>9010.9130000000005</v>
      </c>
      <c r="Y52" s="88">
        <f t="shared" si="10"/>
        <v>8355.5579999999991</v>
      </c>
      <c r="Z52" s="89" t="str">
        <f t="shared" si="10"/>
        <v/>
      </c>
      <c r="AA52" s="104">
        <f>SUM(B52:Z52)</f>
        <v>225601.20300000004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-476.1</v>
      </c>
      <c r="C4" s="18">
        <v>-854.6</v>
      </c>
      <c r="D4" s="18">
        <v>-969.9</v>
      </c>
      <c r="E4" s="18">
        <v>-973.7</v>
      </c>
      <c r="F4" s="18">
        <v>-1008.3</v>
      </c>
      <c r="G4" s="18">
        <v>-1014.3</v>
      </c>
      <c r="H4" s="18">
        <v>-824.3</v>
      </c>
      <c r="I4" s="18">
        <v>-660.2</v>
      </c>
      <c r="J4" s="18">
        <v>306.10000000000002</v>
      </c>
      <c r="K4" s="18">
        <v>483.6</v>
      </c>
      <c r="L4" s="18">
        <v>978.9</v>
      </c>
      <c r="M4" s="18">
        <v>1000</v>
      </c>
      <c r="N4" s="18">
        <v>727.90000000000009</v>
      </c>
      <c r="O4" s="18">
        <v>754.2</v>
      </c>
      <c r="P4" s="18">
        <v>511.20000000000005</v>
      </c>
      <c r="Q4" s="18">
        <v>487</v>
      </c>
      <c r="R4" s="18">
        <v>0</v>
      </c>
      <c r="S4" s="18">
        <v>-119.69999999999999</v>
      </c>
      <c r="T4" s="18">
        <v>-56.300000000000011</v>
      </c>
      <c r="U4" s="18">
        <v>-448.6</v>
      </c>
      <c r="V4" s="18">
        <v>-415.1</v>
      </c>
      <c r="W4" s="18">
        <v>-224</v>
      </c>
      <c r="X4" s="18">
        <v>-362.1</v>
      </c>
      <c r="Y4" s="18">
        <v>-763.5</v>
      </c>
      <c r="Z4" s="19"/>
      <c r="AA4" s="111">
        <f>SUM(B4:Z4)</f>
        <v>-3921.7999999999997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105.05</v>
      </c>
      <c r="C7" s="117">
        <v>93.68</v>
      </c>
      <c r="D7" s="117">
        <v>88.62</v>
      </c>
      <c r="E7" s="117">
        <v>85</v>
      </c>
      <c r="F7" s="117">
        <v>82.73</v>
      </c>
      <c r="G7" s="117">
        <v>92.94</v>
      </c>
      <c r="H7" s="117">
        <v>108.46</v>
      </c>
      <c r="I7" s="117">
        <v>116.42</v>
      </c>
      <c r="J7" s="117">
        <v>117</v>
      </c>
      <c r="K7" s="117">
        <v>110.76</v>
      </c>
      <c r="L7" s="117">
        <v>103.07</v>
      </c>
      <c r="M7" s="117">
        <v>93.46</v>
      </c>
      <c r="N7" s="117">
        <v>86.99</v>
      </c>
      <c r="O7" s="117">
        <v>82.69</v>
      </c>
      <c r="P7" s="117">
        <v>79.180000000000007</v>
      </c>
      <c r="Q7" s="117">
        <v>87.77</v>
      </c>
      <c r="R7" s="117">
        <v>98.29</v>
      </c>
      <c r="S7" s="117">
        <v>111.56</v>
      </c>
      <c r="T7" s="117">
        <v>208.98</v>
      </c>
      <c r="U7" s="117">
        <v>178.72</v>
      </c>
      <c r="V7" s="117">
        <v>192.99</v>
      </c>
      <c r="W7" s="117">
        <v>169.6</v>
      </c>
      <c r="X7" s="117">
        <v>124.6</v>
      </c>
      <c r="Y7" s="117">
        <v>105.1</v>
      </c>
      <c r="Z7" s="118"/>
      <c r="AA7" s="119">
        <f>IF(SUM(B7:Z7)&lt;&gt;0,AVERAGEIF(B7:Z7,"&lt;&gt;"""),"")</f>
        <v>113.4858333333333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800</v>
      </c>
      <c r="C13" s="129">
        <v>800</v>
      </c>
      <c r="D13" s="129">
        <v>800</v>
      </c>
      <c r="E13" s="129">
        <v>800</v>
      </c>
      <c r="F13" s="129">
        <v>800</v>
      </c>
      <c r="G13" s="129">
        <v>514.29999999999995</v>
      </c>
      <c r="H13" s="129">
        <v>324.3</v>
      </c>
      <c r="I13" s="129">
        <v>160.19999999999999</v>
      </c>
      <c r="J13" s="129"/>
      <c r="K13" s="129">
        <v>16.399999999999999</v>
      </c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334.8</v>
      </c>
      <c r="Z13" s="131"/>
      <c r="AA13" s="132">
        <f t="shared" si="0"/>
        <v>5350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54.6</v>
      </c>
      <c r="D15" s="133">
        <v>169.9</v>
      </c>
      <c r="E15" s="133">
        <v>173.7</v>
      </c>
      <c r="F15" s="133">
        <v>208.3</v>
      </c>
      <c r="G15" s="133">
        <v>500</v>
      </c>
      <c r="H15" s="133">
        <v>500</v>
      </c>
      <c r="I15" s="133">
        <v>500</v>
      </c>
      <c r="J15" s="133">
        <v>193.9</v>
      </c>
      <c r="K15" s="133"/>
      <c r="L15" s="133"/>
      <c r="M15" s="133"/>
      <c r="N15" s="133"/>
      <c r="O15" s="133"/>
      <c r="P15" s="133"/>
      <c r="Q15" s="133">
        <v>13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428.7</v>
      </c>
      <c r="Z15" s="131"/>
      <c r="AA15" s="132">
        <f t="shared" si="0"/>
        <v>6242.0999999999995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800</v>
      </c>
      <c r="C16" s="135">
        <f t="shared" si="1"/>
        <v>854.6</v>
      </c>
      <c r="D16" s="135">
        <f t="shared" si="1"/>
        <v>969.9</v>
      </c>
      <c r="E16" s="135">
        <f t="shared" si="1"/>
        <v>973.7</v>
      </c>
      <c r="F16" s="135">
        <f t="shared" si="1"/>
        <v>1008.3</v>
      </c>
      <c r="G16" s="135">
        <f t="shared" si="1"/>
        <v>1014.3</v>
      </c>
      <c r="H16" s="135">
        <f t="shared" si="1"/>
        <v>824.3</v>
      </c>
      <c r="I16" s="135">
        <f t="shared" si="1"/>
        <v>660.2</v>
      </c>
      <c r="J16" s="135">
        <f t="shared" si="1"/>
        <v>193.9</v>
      </c>
      <c r="K16" s="135">
        <f t="shared" si="1"/>
        <v>16.399999999999999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13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763.5</v>
      </c>
      <c r="Z16" s="136" t="str">
        <f t="shared" si="1"/>
        <v/>
      </c>
      <c r="AA16" s="90">
        <f t="shared" si="0"/>
        <v>11592.099999999999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500</v>
      </c>
      <c r="K21" s="129"/>
      <c r="L21" s="129">
        <v>478.9</v>
      </c>
      <c r="M21" s="129">
        <v>500</v>
      </c>
      <c r="N21" s="129">
        <v>438.8</v>
      </c>
      <c r="O21" s="129">
        <v>500</v>
      </c>
      <c r="P21" s="129">
        <v>365.1</v>
      </c>
      <c r="Q21" s="129">
        <v>500</v>
      </c>
      <c r="R21" s="129">
        <v>500</v>
      </c>
      <c r="S21" s="129">
        <v>380.3</v>
      </c>
      <c r="T21" s="129">
        <v>443.7</v>
      </c>
      <c r="U21" s="129">
        <v>51.4</v>
      </c>
      <c r="V21" s="129">
        <v>84.9</v>
      </c>
      <c r="W21" s="129">
        <v>276</v>
      </c>
      <c r="X21" s="129">
        <v>137.9</v>
      </c>
      <c r="Y21" s="130"/>
      <c r="Z21" s="131"/>
      <c r="AA21" s="132">
        <f t="shared" si="2"/>
        <v>5156.9999999999982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323.89999999999998</v>
      </c>
      <c r="C23" s="133"/>
      <c r="D23" s="133"/>
      <c r="E23" s="133"/>
      <c r="F23" s="133"/>
      <c r="G23" s="133"/>
      <c r="H23" s="133"/>
      <c r="I23" s="133"/>
      <c r="J23" s="133"/>
      <c r="K23" s="133">
        <v>500</v>
      </c>
      <c r="L23" s="133">
        <v>500</v>
      </c>
      <c r="M23" s="133">
        <v>500</v>
      </c>
      <c r="N23" s="133">
        <v>289.10000000000002</v>
      </c>
      <c r="O23" s="133">
        <v>254.2</v>
      </c>
      <c r="P23" s="133">
        <v>146.1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2513.2999999999997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323.89999999999998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500</v>
      </c>
      <c r="K24" s="135">
        <f t="shared" si="3"/>
        <v>500</v>
      </c>
      <c r="L24" s="135">
        <f t="shared" si="3"/>
        <v>978.9</v>
      </c>
      <c r="M24" s="135">
        <f t="shared" si="3"/>
        <v>1000</v>
      </c>
      <c r="N24" s="135">
        <f t="shared" si="3"/>
        <v>727.90000000000009</v>
      </c>
      <c r="O24" s="135">
        <f t="shared" si="3"/>
        <v>754.2</v>
      </c>
      <c r="P24" s="135">
        <f t="shared" si="3"/>
        <v>511.20000000000005</v>
      </c>
      <c r="Q24" s="135">
        <f t="shared" si="3"/>
        <v>500</v>
      </c>
      <c r="R24" s="135">
        <f t="shared" si="3"/>
        <v>500</v>
      </c>
      <c r="S24" s="135">
        <f t="shared" si="3"/>
        <v>380.3</v>
      </c>
      <c r="T24" s="135">
        <f t="shared" si="3"/>
        <v>443.7</v>
      </c>
      <c r="U24" s="135">
        <f t="shared" si="3"/>
        <v>51.4</v>
      </c>
      <c r="V24" s="135">
        <f t="shared" si="3"/>
        <v>84.9</v>
      </c>
      <c r="W24" s="135">
        <f t="shared" si="3"/>
        <v>276</v>
      </c>
      <c r="X24" s="135">
        <f t="shared" si="3"/>
        <v>137.9</v>
      </c>
      <c r="Y24" s="135">
        <f t="shared" si="3"/>
        <v>0</v>
      </c>
      <c r="Z24" s="136" t="str">
        <f t="shared" si="3"/>
        <v/>
      </c>
      <c r="AA24" s="90">
        <f t="shared" si="2"/>
        <v>7670.2999999999993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2025-07-27T11:07:55Z</dcterms:created>
  <dcterms:modified xsi:type="dcterms:W3CDTF">2025-07-27T11:07:57Z</dcterms:modified>
</cp:coreProperties>
</file>