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<sst xmlns="http://schemas.openxmlformats.org/spreadsheetml/2006/main" count="119" uniqueCount="54">
  <si>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19/07/2025 14:12:17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</si>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</sst>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7F-4603-AA9A-A7C25F9A3D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7F-4603-AA9A-A7C25F9A3D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C7F-4603-AA9A-A7C25F9A3D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C7F-4603-AA9A-A7C25F9A3D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7F-4603-AA9A-A7C25F9A3D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7F-4603-AA9A-A7C25F9A3D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7F-4603-AA9A-A7C25F9A3D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7F-4603-AA9A-A7C25F9A3D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</c:v>
                </c:pt>
                <c:pt idx="1">
                  <c:v>176</c:v>
                </c:pt>
                <c:pt idx="2">
                  <c:v>153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153</c:v>
                </c:pt>
                <c:pt idx="7">
                  <c:v>192</c:v>
                </c:pt>
                <c:pt idx="8">
                  <c:v>214</c:v>
                </c:pt>
                <c:pt idx="9">
                  <c:v>235</c:v>
                </c:pt>
                <c:pt idx="10">
                  <c:v>253</c:v>
                </c:pt>
                <c:pt idx="11">
                  <c:v>254</c:v>
                </c:pt>
                <c:pt idx="12">
                  <c:v>259</c:v>
                </c:pt>
                <c:pt idx="13">
                  <c:v>234</c:v>
                </c:pt>
                <c:pt idx="14">
                  <c:v>215</c:v>
                </c:pt>
                <c:pt idx="15">
                  <c:v>201</c:v>
                </c:pt>
                <c:pt idx="16">
                  <c:v>223</c:v>
                </c:pt>
                <c:pt idx="17">
                  <c:v>270</c:v>
                </c:pt>
                <c:pt idx="18">
                  <c:v>306</c:v>
                </c:pt>
                <c:pt idx="19">
                  <c:v>295</c:v>
                </c:pt>
                <c:pt idx="20">
                  <c:v>266</c:v>
                </c:pt>
                <c:pt idx="21">
                  <c:v>224</c:v>
                </c:pt>
                <c:pt idx="22">
                  <c:v>182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7F-4603-AA9A-A7C25F9A3D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4723.2999999999993</c:v>
                </c:pt>
                <c:pt idx="1">
                  <c:v>4247.0380000000005</c:v>
                </c:pt>
                <c:pt idx="2">
                  <c:v>3983.98</c:v>
                </c:pt>
                <c:pt idx="3">
                  <c:v>3800.6289999999999</c:v>
                </c:pt>
                <c:pt idx="4">
                  <c:v>3683.4740000000002</c:v>
                </c:pt>
                <c:pt idx="5">
                  <c:v>3718.9</c:v>
                </c:pt>
                <c:pt idx="6">
                  <c:v>3457.2890000000002</c:v>
                </c:pt>
                <c:pt idx="7">
                  <c:v>2609.9</c:v>
                </c:pt>
                <c:pt idx="8">
                  <c:v>2261.9</c:v>
                </c:pt>
                <c:pt idx="9">
                  <c:v>1289.9000000000001</c:v>
                </c:pt>
                <c:pt idx="10">
                  <c:v>794.9</c:v>
                </c:pt>
                <c:pt idx="11">
                  <c:v>158.9</c:v>
                </c:pt>
                <c:pt idx="12">
                  <c:v>158.9</c:v>
                </c:pt>
                <c:pt idx="13">
                  <c:v>158.9</c:v>
                </c:pt>
                <c:pt idx="14">
                  <c:v>360.9</c:v>
                </c:pt>
                <c:pt idx="15">
                  <c:v>872.9</c:v>
                </c:pt>
                <c:pt idx="16">
                  <c:v>1921.9</c:v>
                </c:pt>
                <c:pt idx="17">
                  <c:v>3394.3640000000005</c:v>
                </c:pt>
                <c:pt idx="18">
                  <c:v>4214.6959999999999</c:v>
                </c:pt>
                <c:pt idx="19">
                  <c:v>4352.7060000000001</c:v>
                </c:pt>
                <c:pt idx="20">
                  <c:v>4392.1319999999996</c:v>
                </c:pt>
                <c:pt idx="21">
                  <c:v>4420.5309999999999</c:v>
                </c:pt>
                <c:pt idx="22">
                  <c:v>4438.884</c:v>
                </c:pt>
                <c:pt idx="23">
                  <c:v>4439.6360000000004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7F-4603-AA9A-A7C25F9A3D0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1223.4000000000001</c:v>
                </c:pt>
                <c:pt idx="1">
                  <c:v>1512.4</c:v>
                </c:pt>
                <c:pt idx="2">
                  <c:v>1587</c:v>
                </c:pt>
                <c:pt idx="3">
                  <c:v>1635</c:v>
                </c:pt>
                <c:pt idx="4">
                  <c:v>1561.7</c:v>
                </c:pt>
                <c:pt idx="5">
                  <c:v>1261.0999999999999</c:v>
                </c:pt>
                <c:pt idx="6">
                  <c:v>1104.8</c:v>
                </c:pt>
                <c:pt idx="7">
                  <c:v>1057.8</c:v>
                </c:pt>
                <c:pt idx="8">
                  <c:v>315</c:v>
                </c:pt>
                <c:pt idx="9">
                  <c:v>346.2</c:v>
                </c:pt>
                <c:pt idx="10">
                  <c:v>241</c:v>
                </c:pt>
                <c:pt idx="11">
                  <c:v>839.2</c:v>
                </c:pt>
                <c:pt idx="12">
                  <c:v>1154.2</c:v>
                </c:pt>
                <c:pt idx="13">
                  <c:v>1316.6</c:v>
                </c:pt>
                <c:pt idx="14">
                  <c:v>1353.2</c:v>
                </c:pt>
                <c:pt idx="15">
                  <c:v>1341.4</c:v>
                </c:pt>
                <c:pt idx="16">
                  <c:v>1575.4</c:v>
                </c:pt>
                <c:pt idx="17">
                  <c:v>1680</c:v>
                </c:pt>
                <c:pt idx="18">
                  <c:v>1189.9000000000001</c:v>
                </c:pt>
                <c:pt idx="19">
                  <c:v>1089.3</c:v>
                </c:pt>
                <c:pt idx="20">
                  <c:v>1005.8</c:v>
                </c:pt>
                <c:pt idx="21">
                  <c:v>1017.1</c:v>
                </c:pt>
                <c:pt idx="22">
                  <c:v>1523</c:v>
                </c:pt>
                <c:pt idx="23">
                  <c:v>1543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7F-4603-AA9A-A7C25F9A3D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747.29899999999998</c:v>
                </c:pt>
                <c:pt idx="1">
                  <c:v>796.14600000000007</c:v>
                </c:pt>
                <c:pt idx="2">
                  <c:v>871.17799999999988</c:v>
                </c:pt>
                <c:pt idx="3">
                  <c:v>932.45600000000002</c:v>
                </c:pt>
                <c:pt idx="4">
                  <c:v>989.20299999999997</c:v>
                </c:pt>
                <c:pt idx="5">
                  <c:v>1080.0070000000001</c:v>
                </c:pt>
                <c:pt idx="6">
                  <c:v>1550.8210000000004</c:v>
                </c:pt>
                <c:pt idx="7">
                  <c:v>2832.3609999999994</c:v>
                </c:pt>
                <c:pt idx="8">
                  <c:v>4495.4810000000007</c:v>
                </c:pt>
                <c:pt idx="9">
                  <c:v>5826.8370000000014</c:v>
                </c:pt>
                <c:pt idx="10">
                  <c:v>6624.2250000000013</c:v>
                </c:pt>
                <c:pt idx="11">
                  <c:v>6911.4109999999991</c:v>
                </c:pt>
                <c:pt idx="12">
                  <c:v>6826.4959999999992</c:v>
                </c:pt>
                <c:pt idx="13">
                  <c:v>6687.8039999999992</c:v>
                </c:pt>
                <c:pt idx="14">
                  <c:v>6383.2190000000001</c:v>
                </c:pt>
                <c:pt idx="15">
                  <c:v>5684.5159999999996</c:v>
                </c:pt>
                <c:pt idx="16">
                  <c:v>4660.0429999999997</c:v>
                </c:pt>
                <c:pt idx="17">
                  <c:v>3199.8919999999998</c:v>
                </c:pt>
                <c:pt idx="18">
                  <c:v>1852.3040000000003</c:v>
                </c:pt>
                <c:pt idx="19">
                  <c:v>1072.941</c:v>
                </c:pt>
                <c:pt idx="20">
                  <c:v>844.14800000000002</c:v>
                </c:pt>
                <c:pt idx="21">
                  <c:v>766.72799999999995</c:v>
                </c:pt>
                <c:pt idx="22">
                  <c:v>704.77099999999996</c:v>
                </c:pt>
                <c:pt idx="23">
                  <c:v>671.36300000000006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7F-4603-AA9A-A7C25F9A3D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55</c:v>
                </c:pt>
                <c:pt idx="1">
                  <c:v>61</c:v>
                </c:pt>
                <c:pt idx="2">
                  <c:v>69</c:v>
                </c:pt>
                <c:pt idx="3">
                  <c:v>76</c:v>
                </c:pt>
                <c:pt idx="4">
                  <c:v>83</c:v>
                </c:pt>
                <c:pt idx="5">
                  <c:v>89</c:v>
                </c:pt>
                <c:pt idx="6">
                  <c:v>97</c:v>
                </c:pt>
                <c:pt idx="7">
                  <c:v>108</c:v>
                </c:pt>
                <c:pt idx="8">
                  <c:v>126</c:v>
                </c:pt>
                <c:pt idx="9">
                  <c:v>145</c:v>
                </c:pt>
                <c:pt idx="10">
                  <c:v>157</c:v>
                </c:pt>
                <c:pt idx="11">
                  <c:v>166</c:v>
                </c:pt>
                <c:pt idx="12">
                  <c:v>171</c:v>
                </c:pt>
                <c:pt idx="13">
                  <c:v>176</c:v>
                </c:pt>
                <c:pt idx="14">
                  <c:v>175</c:v>
                </c:pt>
                <c:pt idx="15">
                  <c:v>169</c:v>
                </c:pt>
                <c:pt idx="16">
                  <c:v>157</c:v>
                </c:pt>
                <c:pt idx="17">
                  <c:v>140</c:v>
                </c:pt>
                <c:pt idx="18">
                  <c:v>124</c:v>
                </c:pt>
                <c:pt idx="19">
                  <c:v>115</c:v>
                </c:pt>
                <c:pt idx="20">
                  <c:v>114</c:v>
                </c:pt>
                <c:pt idx="21">
                  <c:v>116</c:v>
                </c:pt>
                <c:pt idx="22">
                  <c:v>118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C7F-4603-AA9A-A7C25F9A3D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310</c:v>
                </c:pt>
                <c:pt idx="1">
                  <c:v>310</c:v>
                </c:pt>
                <c:pt idx="2">
                  <c:v>183</c:v>
                </c:pt>
                <c:pt idx="3">
                  <c:v>86</c:v>
                </c:pt>
                <c:pt idx="4">
                  <c:v>140</c:v>
                </c:pt>
                <c:pt idx="5">
                  <c:v>170</c:v>
                </c:pt>
                <c:pt idx="6">
                  <c:v>224</c:v>
                </c:pt>
                <c:pt idx="7">
                  <c:v>198</c:v>
                </c:pt>
                <c:pt idx="8">
                  <c:v>198</c:v>
                </c:pt>
                <c:pt idx="9">
                  <c:v>118</c:v>
                </c:pt>
                <c:pt idx="10">
                  <c:v>86</c:v>
                </c:pt>
                <c:pt idx="11">
                  <c:v>60</c:v>
                </c:pt>
                <c:pt idx="12">
                  <c:v>64</c:v>
                </c:pt>
                <c:pt idx="13">
                  <c:v>64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995</c:v>
                </c:pt>
                <c:pt idx="19">
                  <c:v>1648</c:v>
                </c:pt>
                <c:pt idx="20">
                  <c:v>1627</c:v>
                </c:pt>
                <c:pt idx="21">
                  <c:v>1625</c:v>
                </c:pt>
                <c:pt idx="22">
                  <c:v>1105</c:v>
                </c:pt>
                <c:pt idx="23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C7F-4603-AA9A-A7C25F9A3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112.77</c:v>
                </c:pt>
                <c:pt idx="1">
                  <c:v>107.19</c:v>
                </c:pt>
                <c:pt idx="2">
                  <c:v>110.33</c:v>
                </c:pt>
                <c:pt idx="3">
                  <c:v>104.86</c:v>
                </c:pt>
                <c:pt idx="4">
                  <c:v>98.57</c:v>
                </c:pt>
                <c:pt idx="5">
                  <c:v>100.28</c:v>
                </c:pt>
                <c:pt idx="6">
                  <c:v>94.59</c:v>
                </c:pt>
                <c:pt idx="7">
                  <c:v>74.59</c:v>
                </c:pt>
                <c:pt idx="8">
                  <c:v>70.17</c:v>
                </c:pt>
                <c:pt idx="9">
                  <c:v>37.01</c:v>
                </c:pt>
                <c:pt idx="10">
                  <c:v>7.45</c:v>
                </c:pt>
                <c:pt idx="11">
                  <c:v>1.93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8.43</c:v>
                </c:pt>
                <c:pt idx="16">
                  <c:v>70.81</c:v>
                </c:pt>
                <c:pt idx="17">
                  <c:v>106.74</c:v>
                </c:pt>
                <c:pt idx="18">
                  <c:v>117.72</c:v>
                </c:pt>
                <c:pt idx="19">
                  <c:v>134.97999999999999</c:v>
                </c:pt>
                <c:pt idx="20">
                  <c:v>141.86000000000001</c:v>
                </c:pt>
                <c:pt idx="21">
                  <c:v>140</c:v>
                </c:pt>
                <c:pt idx="22">
                  <c:v>132.25</c:v>
                </c:pt>
                <c:pt idx="23">
                  <c:v>131.24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7F-4603-AA9A-A7C25F9A3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148.5</c:v>
                </c:pt>
                <c:pt idx="1">
                  <c:v>141.5</c:v>
                </c:pt>
                <c:pt idx="2">
                  <c:v>136</c:v>
                </c:pt>
                <c:pt idx="3">
                  <c:v>131.5</c:v>
                </c:pt>
                <c:pt idx="4">
                  <c:v>130</c:v>
                </c:pt>
                <c:pt idx="5">
                  <c:v>125</c:v>
                </c:pt>
                <c:pt idx="6">
                  <c:v>121.5</c:v>
                </c:pt>
                <c:pt idx="7">
                  <c:v>107.5</c:v>
                </c:pt>
                <c:pt idx="8">
                  <c:v>88.5</c:v>
                </c:pt>
                <c:pt idx="9">
                  <c:v>73.5</c:v>
                </c:pt>
                <c:pt idx="10">
                  <c:v>63.5</c:v>
                </c:pt>
                <c:pt idx="11">
                  <c:v>60</c:v>
                </c:pt>
                <c:pt idx="12">
                  <c:v>61</c:v>
                </c:pt>
                <c:pt idx="13">
                  <c:v>65.5</c:v>
                </c:pt>
                <c:pt idx="14">
                  <c:v>74</c:v>
                </c:pt>
                <c:pt idx="15">
                  <c:v>91</c:v>
                </c:pt>
                <c:pt idx="16">
                  <c:v>114</c:v>
                </c:pt>
                <c:pt idx="17">
                  <c:v>139.5</c:v>
                </c:pt>
                <c:pt idx="18">
                  <c:v>162.5</c:v>
                </c:pt>
                <c:pt idx="19">
                  <c:v>174.5</c:v>
                </c:pt>
                <c:pt idx="20">
                  <c:v>183</c:v>
                </c:pt>
                <c:pt idx="21">
                  <c:v>178.5</c:v>
                </c:pt>
                <c:pt idx="22">
                  <c:v>172</c:v>
                </c:pt>
                <c:pt idx="23">
                  <c:v>163.5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B-47AF-B16C-437CE6A4FB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773.98200000000008</c:v>
                </c:pt>
                <c:pt idx="1">
                  <c:v>785.94899999999996</c:v>
                </c:pt>
                <c:pt idx="2">
                  <c:v>777.471</c:v>
                </c:pt>
                <c:pt idx="3">
                  <c:v>774.15899999999988</c:v>
                </c:pt>
                <c:pt idx="4">
                  <c:v>776.44599999999991</c:v>
                </c:pt>
                <c:pt idx="5">
                  <c:v>770.49299999999994</c:v>
                </c:pt>
                <c:pt idx="6">
                  <c:v>688.86500000000001</c:v>
                </c:pt>
                <c:pt idx="7">
                  <c:v>787.49900000000014</c:v>
                </c:pt>
                <c:pt idx="8">
                  <c:v>769.51600000000008</c:v>
                </c:pt>
                <c:pt idx="9">
                  <c:v>822.77400000000011</c:v>
                </c:pt>
                <c:pt idx="10">
                  <c:v>822.78499999999997</c:v>
                </c:pt>
                <c:pt idx="11">
                  <c:v>828.50400000000013</c:v>
                </c:pt>
                <c:pt idx="12">
                  <c:v>828.74400000000003</c:v>
                </c:pt>
                <c:pt idx="13">
                  <c:v>831.41300000000001</c:v>
                </c:pt>
                <c:pt idx="14">
                  <c:v>830.58399999999995</c:v>
                </c:pt>
                <c:pt idx="15">
                  <c:v>813.07899999999995</c:v>
                </c:pt>
                <c:pt idx="16">
                  <c:v>804.03400000000011</c:v>
                </c:pt>
                <c:pt idx="17">
                  <c:v>800.322</c:v>
                </c:pt>
                <c:pt idx="18">
                  <c:v>804.46699999999998</c:v>
                </c:pt>
                <c:pt idx="19">
                  <c:v>766.3599999999999</c:v>
                </c:pt>
                <c:pt idx="20">
                  <c:v>697.83600000000001</c:v>
                </c:pt>
                <c:pt idx="21">
                  <c:v>710.78499999999997</c:v>
                </c:pt>
                <c:pt idx="22">
                  <c:v>751.04199999999992</c:v>
                </c:pt>
                <c:pt idx="23">
                  <c:v>789.23199999999997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B-47AF-B16C-437CE6A4FB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1292.8889999999999</c:v>
                </c:pt>
                <c:pt idx="1">
                  <c:v>1243.5849999999998</c:v>
                </c:pt>
                <c:pt idx="2">
                  <c:v>1224.7209999999998</c:v>
                </c:pt>
                <c:pt idx="3">
                  <c:v>1215.8530000000001</c:v>
                </c:pt>
                <c:pt idx="4">
                  <c:v>1214.501</c:v>
                </c:pt>
                <c:pt idx="5">
                  <c:v>1200.307</c:v>
                </c:pt>
                <c:pt idx="6">
                  <c:v>1227.4799999999998</c:v>
                </c:pt>
                <c:pt idx="7">
                  <c:v>1250.751</c:v>
                </c:pt>
                <c:pt idx="8">
                  <c:v>1253.9410000000003</c:v>
                </c:pt>
                <c:pt idx="9">
                  <c:v>1230.4060000000004</c:v>
                </c:pt>
                <c:pt idx="10">
                  <c:v>1237.6469999999999</c:v>
                </c:pt>
                <c:pt idx="11">
                  <c:v>1253.6619999999998</c:v>
                </c:pt>
                <c:pt idx="12">
                  <c:v>1273.741</c:v>
                </c:pt>
                <c:pt idx="13">
                  <c:v>1295.8950000000002</c:v>
                </c:pt>
                <c:pt idx="14">
                  <c:v>1339.7280000000001</c:v>
                </c:pt>
                <c:pt idx="15">
                  <c:v>1339.2530000000002</c:v>
                </c:pt>
                <c:pt idx="16">
                  <c:v>1376.0660000000003</c:v>
                </c:pt>
                <c:pt idx="17">
                  <c:v>1409.7059999999999</c:v>
                </c:pt>
                <c:pt idx="18">
                  <c:v>1411.4739999999999</c:v>
                </c:pt>
                <c:pt idx="19">
                  <c:v>1405.615</c:v>
                </c:pt>
                <c:pt idx="20">
                  <c:v>1398.9100000000003</c:v>
                </c:pt>
                <c:pt idx="21">
                  <c:v>1342.845</c:v>
                </c:pt>
                <c:pt idx="22">
                  <c:v>1293.1580000000001</c:v>
                </c:pt>
                <c:pt idx="23">
                  <c:v>1266.0700000000002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4B-47AF-B16C-437CE6A4FB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3993.6599999999994</c:v>
                </c:pt>
                <c:pt idx="1">
                  <c:v>3764.511</c:v>
                </c:pt>
                <c:pt idx="2">
                  <c:v>3570.9659999999999</c:v>
                </c:pt>
                <c:pt idx="3">
                  <c:v>3417.5729999999999</c:v>
                </c:pt>
                <c:pt idx="4">
                  <c:v>3346.4059999999999</c:v>
                </c:pt>
                <c:pt idx="5">
                  <c:v>3229.5389999999998</c:v>
                </c:pt>
                <c:pt idx="6">
                  <c:v>3391.6929999999998</c:v>
                </c:pt>
                <c:pt idx="7">
                  <c:v>3660.0769999999998</c:v>
                </c:pt>
                <c:pt idx="8">
                  <c:v>4014.9119999999998</c:v>
                </c:pt>
                <c:pt idx="9">
                  <c:v>4379.2570000000014</c:v>
                </c:pt>
                <c:pt idx="10">
                  <c:v>4742.5410000000002</c:v>
                </c:pt>
                <c:pt idx="11">
                  <c:v>5123.3209999999999</c:v>
                </c:pt>
                <c:pt idx="12">
                  <c:v>5341.0960000000005</c:v>
                </c:pt>
                <c:pt idx="13">
                  <c:v>5335.527</c:v>
                </c:pt>
                <c:pt idx="14">
                  <c:v>5215.0460000000003</c:v>
                </c:pt>
                <c:pt idx="15">
                  <c:v>5024.5160000000005</c:v>
                </c:pt>
                <c:pt idx="16">
                  <c:v>4983.2119999999995</c:v>
                </c:pt>
                <c:pt idx="17">
                  <c:v>5069.6880000000001</c:v>
                </c:pt>
                <c:pt idx="18">
                  <c:v>5013.9009999999998</c:v>
                </c:pt>
                <c:pt idx="19">
                  <c:v>4997.2620000000006</c:v>
                </c:pt>
                <c:pt idx="20">
                  <c:v>5219.3220000000001</c:v>
                </c:pt>
                <c:pt idx="21">
                  <c:v>5118.2960000000003</c:v>
                </c:pt>
                <c:pt idx="22">
                  <c:v>4877.4320000000007</c:v>
                </c:pt>
                <c:pt idx="23">
                  <c:v>4520.7030000000004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4B-47AF-B16C-437CE6A4FB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408</c:v>
                </c:pt>
                <c:pt idx="1">
                  <c:v>386.99999999999994</c:v>
                </c:pt>
                <c:pt idx="2">
                  <c:v>371.99999999999994</c:v>
                </c:pt>
                <c:pt idx="3">
                  <c:v>360.99999999999994</c:v>
                </c:pt>
                <c:pt idx="4">
                  <c:v>360</c:v>
                </c:pt>
                <c:pt idx="5">
                  <c:v>364.99999999999989</c:v>
                </c:pt>
                <c:pt idx="6">
                  <c:v>400.00000000000006</c:v>
                </c:pt>
                <c:pt idx="7">
                  <c:v>449.99999999999994</c:v>
                </c:pt>
                <c:pt idx="8">
                  <c:v>490</c:v>
                </c:pt>
                <c:pt idx="9">
                  <c:v>530</c:v>
                </c:pt>
                <c:pt idx="10">
                  <c:v>560</c:v>
                </c:pt>
                <c:pt idx="11">
                  <c:v>570</c:v>
                </c:pt>
                <c:pt idx="12">
                  <c:v>580</c:v>
                </c:pt>
                <c:pt idx="13">
                  <c:v>560</c:v>
                </c:pt>
                <c:pt idx="14">
                  <c:v>540</c:v>
                </c:pt>
                <c:pt idx="15">
                  <c:v>520</c:v>
                </c:pt>
                <c:pt idx="16">
                  <c:v>530</c:v>
                </c:pt>
                <c:pt idx="17">
                  <c:v>560</c:v>
                </c:pt>
                <c:pt idx="18">
                  <c:v>580</c:v>
                </c:pt>
                <c:pt idx="19">
                  <c:v>560</c:v>
                </c:pt>
                <c:pt idx="20">
                  <c:v>530</c:v>
                </c:pt>
                <c:pt idx="21">
                  <c:v>490</c:v>
                </c:pt>
                <c:pt idx="22">
                  <c:v>449.99999999999994</c:v>
                </c:pt>
                <c:pt idx="23">
                  <c:v>409.99999999999994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4B-47AF-B16C-437CE6A4FB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4B-47AF-B16C-437CE6A4FB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24B-47AF-B16C-437CE6A4FB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4B-47AF-B16C-437CE6A4FB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4B-47AF-B16C-437CE6A4FB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24B-47AF-B16C-437CE6A4FBF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760</c:v>
                </c:pt>
                <c:pt idx="1">
                  <c:v>755</c:v>
                </c:pt>
                <c:pt idx="2">
                  <c:v>741</c:v>
                </c:pt>
                <c:pt idx="3">
                  <c:v>741</c:v>
                </c:pt>
                <c:pt idx="4">
                  <c:v>741</c:v>
                </c:pt>
                <c:pt idx="5">
                  <c:v>741</c:v>
                </c:pt>
                <c:pt idx="6">
                  <c:v>741</c:v>
                </c:pt>
                <c:pt idx="7">
                  <c:v>741</c:v>
                </c:pt>
                <c:pt idx="8">
                  <c:v>993.5</c:v>
                </c:pt>
                <c:pt idx="9">
                  <c:v>815</c:v>
                </c:pt>
                <c:pt idx="10">
                  <c:v>619.70000000000005</c:v>
                </c:pt>
                <c:pt idx="11">
                  <c:v>444</c:v>
                </c:pt>
                <c:pt idx="12">
                  <c:v>439</c:v>
                </c:pt>
                <c:pt idx="13">
                  <c:v>439</c:v>
                </c:pt>
                <c:pt idx="14">
                  <c:v>438</c:v>
                </c:pt>
                <c:pt idx="15">
                  <c:v>431</c:v>
                </c:pt>
                <c:pt idx="16">
                  <c:v>790</c:v>
                </c:pt>
                <c:pt idx="17">
                  <c:v>756</c:v>
                </c:pt>
                <c:pt idx="18">
                  <c:v>690</c:v>
                </c:pt>
                <c:pt idx="19">
                  <c:v>645.20000000000005</c:v>
                </c:pt>
                <c:pt idx="20">
                  <c:v>195</c:v>
                </c:pt>
                <c:pt idx="21">
                  <c:v>304</c:v>
                </c:pt>
                <c:pt idx="22">
                  <c:v>503</c:v>
                </c:pt>
                <c:pt idx="23">
                  <c:v>440.5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4B-47AF-B16C-437CE6A4FB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23.643000000000001</c:v>
                </c:pt>
                <c:pt idx="6">
                  <c:v>16.384</c:v>
                </c:pt>
                <c:pt idx="7">
                  <c:v>1.2689999999999999</c:v>
                </c:pt>
                <c:pt idx="17">
                  <c:v>9.0399999999999991</c:v>
                </c:pt>
                <c:pt idx="18">
                  <c:v>19.576000000000001</c:v>
                </c:pt>
                <c:pt idx="19">
                  <c:v>24.001000000000001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4B-47AF-B16C-437CE6A4FB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4B-47AF-B16C-437CE6A4FB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4B-47AF-B16C-437CE6A4F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112.77</c:v>
                </c:pt>
                <c:pt idx="1">
                  <c:v>107.19</c:v>
                </c:pt>
                <c:pt idx="2">
                  <c:v>110.33</c:v>
                </c:pt>
                <c:pt idx="3">
                  <c:v>104.86</c:v>
                </c:pt>
                <c:pt idx="4">
                  <c:v>98.57</c:v>
                </c:pt>
                <c:pt idx="5">
                  <c:v>100.28</c:v>
                </c:pt>
                <c:pt idx="6">
                  <c:v>94.59</c:v>
                </c:pt>
                <c:pt idx="7">
                  <c:v>74.59</c:v>
                </c:pt>
                <c:pt idx="8">
                  <c:v>70.17</c:v>
                </c:pt>
                <c:pt idx="9">
                  <c:v>37.01</c:v>
                </c:pt>
                <c:pt idx="10">
                  <c:v>7.45</c:v>
                </c:pt>
                <c:pt idx="11">
                  <c:v>1.93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8.43</c:v>
                </c:pt>
                <c:pt idx="16">
                  <c:v>70.81</c:v>
                </c:pt>
                <c:pt idx="17">
                  <c:v>106.74</c:v>
                </c:pt>
                <c:pt idx="18">
                  <c:v>117.72</c:v>
                </c:pt>
                <c:pt idx="19">
                  <c:v>134.97999999999999</c:v>
                </c:pt>
                <c:pt idx="20">
                  <c:v>141.86000000000001</c:v>
                </c:pt>
                <c:pt idx="21">
                  <c:v>140</c:v>
                </c:pt>
                <c:pt idx="22">
                  <c:v>132.25</c:v>
                </c:pt>
                <c:pt idx="23">
                  <c:v>131.24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4B-47AF-B16C-437CE6A4F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7401.9990000000007</v>
      </c>
      <c r="C4" s="18">
        <v>7102.5839999999998</v>
      </c>
      <c r="D4" s="18">
        <v>6847.1580000000004</v>
      </c>
      <c r="E4" s="18">
        <v>6666.0849999999991</v>
      </c>
      <c r="F4" s="18">
        <v>6593.3770000000004</v>
      </c>
      <c r="G4" s="18">
        <v>6455.0069999999996</v>
      </c>
      <c r="H4" s="18">
        <v>6586.909999999998</v>
      </c>
      <c r="I4" s="18">
        <v>6998.0609999999988</v>
      </c>
      <c r="J4" s="18">
        <v>7610.3809999999976</v>
      </c>
      <c r="K4" s="18">
        <v>7960.9370000000008</v>
      </c>
      <c r="L4" s="18">
        <v>8156.1250000000018</v>
      </c>
      <c r="M4" s="18">
        <v>8389.5110000000004</v>
      </c>
      <c r="N4" s="18">
        <v>8633.5960000000032</v>
      </c>
      <c r="O4" s="18">
        <v>8637.3040000000019</v>
      </c>
      <c r="P4" s="18">
        <v>8547.3189999999995</v>
      </c>
      <c r="Q4" s="18">
        <v>8328.8160000000007</v>
      </c>
      <c r="R4" s="18">
        <v>8597.3430000000026</v>
      </c>
      <c r="S4" s="18">
        <v>8744.2559999999994</v>
      </c>
      <c r="T4" s="18">
        <v>8681.9</v>
      </c>
      <c r="U4" s="18">
        <v>8572.9470000000001</v>
      </c>
      <c r="V4" s="18">
        <v>8249.0800000000017</v>
      </c>
      <c r="W4" s="18">
        <v>8169.3590000000004</v>
      </c>
      <c r="X4" s="18">
        <v>8071.6549999999997</v>
      </c>
      <c r="Y4" s="18">
        <v>7614.9989999999998</v>
      </c>
      <c r="Z4" s="19"/>
      <c r="AA4" s="20">
        <f>SUM(B4:Z4)</f>
        <v>187616.70900000006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112.77</v>
      </c>
      <c r="C7" s="28">
        <v>107.19</v>
      </c>
      <c r="D7" s="28">
        <v>110.33</v>
      </c>
      <c r="E7" s="28">
        <v>104.86</v>
      </c>
      <c r="F7" s="28">
        <v>98.57</v>
      </c>
      <c r="G7" s="28">
        <v>100.28</v>
      </c>
      <c r="H7" s="28">
        <v>94.59</v>
      </c>
      <c r="I7" s="28">
        <v>74.59</v>
      </c>
      <c r="J7" s="28">
        <v>70.17</v>
      </c>
      <c r="K7" s="28">
        <v>37.01</v>
      </c>
      <c r="L7" s="28">
        <v>7.45</v>
      </c>
      <c r="M7" s="28">
        <v>1.93</v>
      </c>
      <c r="N7" s="28">
        <v>0</v>
      </c>
      <c r="O7" s="28">
        <v>0</v>
      </c>
      <c r="P7" s="28">
        <v>0.01</v>
      </c>
      <c r="Q7" s="28">
        <v>8.43</v>
      </c>
      <c r="R7" s="28">
        <v>70.81</v>
      </c>
      <c r="S7" s="28">
        <v>106.74</v>
      </c>
      <c r="T7" s="28">
        <v>117.72</v>
      </c>
      <c r="U7" s="28">
        <v>134.97999999999999</v>
      </c>
      <c r="V7" s="28">
        <v>141.86000000000001</v>
      </c>
      <c r="W7" s="28">
        <v>140</v>
      </c>
      <c r="X7" s="28">
        <v>132.25</v>
      </c>
      <c r="Y7" s="28">
        <v>131.24</v>
      </c>
      <c r="Z7" s="29"/>
      <c r="AA7" s="30">
        <f>IF(SUM(B7:Z7)&lt;&gt;0,AVERAGEIF(B7:Z7,"&lt;&gt;"""),"")</f>
        <v>79.32416666666667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140</v>
      </c>
    </row>
    <row r="11" spans="1:27" ht="24.95" customHeight="1" x14ac:dyDescent="0.2">
      <c r="A11" s="45" t="s">
        <v>7</v>
      </c>
      <c r="B11" s="46">
        <v>203</v>
      </c>
      <c r="C11" s="47">
        <v>176</v>
      </c>
      <c r="D11" s="47">
        <v>153</v>
      </c>
      <c r="E11" s="47">
        <v>136</v>
      </c>
      <c r="F11" s="47">
        <v>136</v>
      </c>
      <c r="G11" s="47">
        <v>136</v>
      </c>
      <c r="H11" s="47">
        <v>153</v>
      </c>
      <c r="I11" s="47">
        <v>192</v>
      </c>
      <c r="J11" s="47">
        <v>214</v>
      </c>
      <c r="K11" s="47">
        <v>235</v>
      </c>
      <c r="L11" s="47">
        <v>253</v>
      </c>
      <c r="M11" s="47">
        <v>254</v>
      </c>
      <c r="N11" s="47">
        <v>259</v>
      </c>
      <c r="O11" s="47">
        <v>234</v>
      </c>
      <c r="P11" s="47">
        <v>215</v>
      </c>
      <c r="Q11" s="47">
        <v>201</v>
      </c>
      <c r="R11" s="47">
        <v>223</v>
      </c>
      <c r="S11" s="47">
        <v>270</v>
      </c>
      <c r="T11" s="47">
        <v>306</v>
      </c>
      <c r="U11" s="47">
        <v>295</v>
      </c>
      <c r="V11" s="47">
        <v>266</v>
      </c>
      <c r="W11" s="47">
        <v>224</v>
      </c>
      <c r="X11" s="47">
        <v>182</v>
      </c>
      <c r="Y11" s="47">
        <v>142</v>
      </c>
      <c r="Z11" s="48"/>
      <c r="AA11" s="49">
        <f t="shared" si="0"/>
        <v>5058</v>
      </c>
    </row>
    <row r="12" spans="1:27" ht="24.95" customHeight="1" x14ac:dyDescent="0.2">
      <c r="A12" s="50" t="s">
        <v>8</v>
      </c>
      <c r="B12" s="51">
        <v>4723.2999999999993</v>
      </c>
      <c r="C12" s="52">
        <v>4247.0380000000005</v>
      </c>
      <c r="D12" s="52">
        <v>3983.98</v>
      </c>
      <c r="E12" s="52">
        <v>3800.6289999999999</v>
      </c>
      <c r="F12" s="52">
        <v>3683.4740000000002</v>
      </c>
      <c r="G12" s="52">
        <v>3718.9</v>
      </c>
      <c r="H12" s="52">
        <v>3457.2890000000002</v>
      </c>
      <c r="I12" s="52">
        <v>2609.9</v>
      </c>
      <c r="J12" s="52">
        <v>2261.9</v>
      </c>
      <c r="K12" s="52">
        <v>1289.9000000000001</v>
      </c>
      <c r="L12" s="52">
        <v>794.9</v>
      </c>
      <c r="M12" s="52">
        <v>158.9</v>
      </c>
      <c r="N12" s="52">
        <v>158.9</v>
      </c>
      <c r="O12" s="52">
        <v>158.9</v>
      </c>
      <c r="P12" s="52">
        <v>360.9</v>
      </c>
      <c r="Q12" s="52">
        <v>872.9</v>
      </c>
      <c r="R12" s="52">
        <v>1921.9</v>
      </c>
      <c r="S12" s="52">
        <v>3394.3640000000005</v>
      </c>
      <c r="T12" s="52">
        <v>4214.6959999999999</v>
      </c>
      <c r="U12" s="52">
        <v>4352.7060000000001</v>
      </c>
      <c r="V12" s="52">
        <v>4392.1319999999996</v>
      </c>
      <c r="W12" s="52">
        <v>4420.5309999999999</v>
      </c>
      <c r="X12" s="52">
        <v>4438.884</v>
      </c>
      <c r="Y12" s="52">
        <v>4439.6360000000004</v>
      </c>
      <c r="Z12" s="53"/>
      <c r="AA12" s="54">
        <f t="shared" si="0"/>
        <v>67856.559000000008</v>
      </c>
    </row>
    <row r="13" spans="1:27" ht="24.95" customHeight="1" x14ac:dyDescent="0.2">
      <c r="A13" s="50" t="s">
        <v>9</v>
      </c>
      <c r="B13" s="51">
        <v>310</v>
      </c>
      <c r="C13" s="52">
        <v>310</v>
      </c>
      <c r="D13" s="52">
        <v>183</v>
      </c>
      <c r="E13" s="52">
        <v>86</v>
      </c>
      <c r="F13" s="52">
        <v>140</v>
      </c>
      <c r="G13" s="52">
        <v>170</v>
      </c>
      <c r="H13" s="52">
        <v>224</v>
      </c>
      <c r="I13" s="52">
        <v>198</v>
      </c>
      <c r="J13" s="52">
        <v>198</v>
      </c>
      <c r="K13" s="52">
        <v>118</v>
      </c>
      <c r="L13" s="52">
        <v>86</v>
      </c>
      <c r="M13" s="52">
        <v>60</v>
      </c>
      <c r="N13" s="52">
        <v>64</v>
      </c>
      <c r="O13" s="52">
        <v>64</v>
      </c>
      <c r="P13" s="52">
        <v>60</v>
      </c>
      <c r="Q13" s="52">
        <v>60</v>
      </c>
      <c r="R13" s="52">
        <v>60</v>
      </c>
      <c r="S13" s="52">
        <v>60</v>
      </c>
      <c r="T13" s="52">
        <v>995</v>
      </c>
      <c r="U13" s="52">
        <v>1648</v>
      </c>
      <c r="V13" s="52">
        <v>1627</v>
      </c>
      <c r="W13" s="52">
        <v>1625</v>
      </c>
      <c r="X13" s="52">
        <v>1105</v>
      </c>
      <c r="Y13" s="52">
        <v>700</v>
      </c>
      <c r="Z13" s="53"/>
      <c r="AA13" s="54">
        <f t="shared" si="0"/>
        <v>10151</v>
      </c>
    </row>
    <row r="14" spans="1:27" ht="24.95" customHeight="1" x14ac:dyDescent="0.2">
      <c r="A14" s="55" t="s">
        <v>10</v>
      </c>
      <c r="B14" s="56">
        <v>747.29899999999998</v>
      </c>
      <c r="C14" s="57">
        <v>796.14600000000007</v>
      </c>
      <c r="D14" s="57">
        <v>871.17799999999988</v>
      </c>
      <c r="E14" s="57">
        <v>932.45600000000002</v>
      </c>
      <c r="F14" s="57">
        <v>989.20299999999997</v>
      </c>
      <c r="G14" s="57">
        <v>1080.0070000000001</v>
      </c>
      <c r="H14" s="57">
        <v>1550.8210000000004</v>
      </c>
      <c r="I14" s="57">
        <v>2832.3609999999994</v>
      </c>
      <c r="J14" s="57">
        <v>4495.4810000000007</v>
      </c>
      <c r="K14" s="57">
        <v>5826.8370000000014</v>
      </c>
      <c r="L14" s="57">
        <v>6624.2250000000013</v>
      </c>
      <c r="M14" s="57">
        <v>6911.4109999999991</v>
      </c>
      <c r="N14" s="57">
        <v>6826.4959999999992</v>
      </c>
      <c r="O14" s="57">
        <v>6687.8039999999992</v>
      </c>
      <c r="P14" s="57">
        <v>6383.2190000000001</v>
      </c>
      <c r="Q14" s="57">
        <v>5684.5159999999996</v>
      </c>
      <c r="R14" s="57">
        <v>4660.0429999999997</v>
      </c>
      <c r="S14" s="57">
        <v>3199.8919999999998</v>
      </c>
      <c r="T14" s="57">
        <v>1852.3040000000003</v>
      </c>
      <c r="U14" s="57">
        <v>1072.941</v>
      </c>
      <c r="V14" s="57">
        <v>844.14800000000002</v>
      </c>
      <c r="W14" s="57">
        <v>766.72799999999995</v>
      </c>
      <c r="X14" s="57">
        <v>704.77099999999996</v>
      </c>
      <c r="Y14" s="57">
        <v>671.36300000000006</v>
      </c>
      <c r="Z14" s="58"/>
      <c r="AA14" s="59">
        <f t="shared" si="0"/>
        <v>73011.649999999994</v>
      </c>
    </row>
    <row r="15" spans="1:27" ht="24.95" customHeight="1" x14ac:dyDescent="0.2">
      <c r="A15" s="55" t="s">
        <v>11</v>
      </c>
      <c r="B15" s="56">
        <v>55</v>
      </c>
      <c r="C15" s="57">
        <v>61</v>
      </c>
      <c r="D15" s="57">
        <v>69</v>
      </c>
      <c r="E15" s="57">
        <v>76</v>
      </c>
      <c r="F15" s="57">
        <v>83</v>
      </c>
      <c r="G15" s="57">
        <v>89</v>
      </c>
      <c r="H15" s="57">
        <v>97</v>
      </c>
      <c r="I15" s="57">
        <v>108</v>
      </c>
      <c r="J15" s="57">
        <v>126</v>
      </c>
      <c r="K15" s="57">
        <v>145</v>
      </c>
      <c r="L15" s="57">
        <v>157</v>
      </c>
      <c r="M15" s="57">
        <v>166</v>
      </c>
      <c r="N15" s="57">
        <v>171</v>
      </c>
      <c r="O15" s="57">
        <v>176</v>
      </c>
      <c r="P15" s="57">
        <v>175</v>
      </c>
      <c r="Q15" s="57">
        <v>169</v>
      </c>
      <c r="R15" s="57">
        <v>157</v>
      </c>
      <c r="S15" s="57">
        <v>140</v>
      </c>
      <c r="T15" s="57">
        <v>124</v>
      </c>
      <c r="U15" s="57">
        <v>115</v>
      </c>
      <c r="V15" s="57">
        <v>114</v>
      </c>
      <c r="W15" s="57">
        <v>116</v>
      </c>
      <c r="X15" s="57">
        <v>118</v>
      </c>
      <c r="Y15" s="57">
        <v>119</v>
      </c>
      <c r="Z15" s="58"/>
      <c r="AA15" s="59">
        <f t="shared" si="0"/>
        <v>2926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6178.5989999999993</v>
      </c>
      <c r="C16" s="62">
        <f t="shared" si="1"/>
        <v>5590.1840000000002</v>
      </c>
      <c r="D16" s="62">
        <f t="shared" si="1"/>
        <v>5260.1579999999994</v>
      </c>
      <c r="E16" s="62">
        <f t="shared" si="1"/>
        <v>5031.085</v>
      </c>
      <c r="F16" s="62">
        <f t="shared" si="1"/>
        <v>5031.6769999999997</v>
      </c>
      <c r="G16" s="62">
        <f t="shared" si="1"/>
        <v>5193.9070000000002</v>
      </c>
      <c r="H16" s="62">
        <f t="shared" si="1"/>
        <v>5482.1100000000006</v>
      </c>
      <c r="I16" s="62">
        <f t="shared" si="1"/>
        <v>5940.2609999999995</v>
      </c>
      <c r="J16" s="62">
        <f t="shared" si="1"/>
        <v>7295.3810000000012</v>
      </c>
      <c r="K16" s="62">
        <f t="shared" si="1"/>
        <v>7614.737000000001</v>
      </c>
      <c r="L16" s="62">
        <f t="shared" si="1"/>
        <v>7915.1250000000018</v>
      </c>
      <c r="M16" s="62">
        <f t="shared" si="1"/>
        <v>7550.3109999999988</v>
      </c>
      <c r="N16" s="62">
        <f t="shared" si="1"/>
        <v>7479.3959999999988</v>
      </c>
      <c r="O16" s="62">
        <f t="shared" si="1"/>
        <v>7320.7039999999988</v>
      </c>
      <c r="P16" s="62">
        <f t="shared" si="1"/>
        <v>7194.1189999999997</v>
      </c>
      <c r="Q16" s="62">
        <f t="shared" si="1"/>
        <v>6987.4159999999993</v>
      </c>
      <c r="R16" s="62">
        <f t="shared" si="1"/>
        <v>7021.9429999999993</v>
      </c>
      <c r="S16" s="62">
        <f t="shared" si="1"/>
        <v>7064.2560000000003</v>
      </c>
      <c r="T16" s="62">
        <f t="shared" si="1"/>
        <v>7492</v>
      </c>
      <c r="U16" s="62">
        <f t="shared" si="1"/>
        <v>7483.6469999999999</v>
      </c>
      <c r="V16" s="62">
        <f t="shared" si="1"/>
        <v>7243.28</v>
      </c>
      <c r="W16" s="62">
        <f t="shared" si="1"/>
        <v>7152.259</v>
      </c>
      <c r="X16" s="62">
        <f t="shared" si="1"/>
        <v>6548.6549999999997</v>
      </c>
      <c r="Y16" s="62">
        <f t="shared" si="1"/>
        <v>6071.9990000000007</v>
      </c>
      <c r="Z16" s="63" t="str">
        <f t="shared" si="1"/>
        <v/>
      </c>
      <c r="AA16" s="64">
        <f>SUM(AA10:AA15)</f>
        <v>159143.209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2736.9</v>
      </c>
      <c r="C29" s="72">
        <v>2400.9</v>
      </c>
      <c r="D29" s="72">
        <v>2279.9</v>
      </c>
      <c r="E29" s="72">
        <v>2266.9</v>
      </c>
      <c r="F29" s="72">
        <v>2344.9</v>
      </c>
      <c r="G29" s="72">
        <v>2413.9</v>
      </c>
      <c r="H29" s="72">
        <v>2521.9</v>
      </c>
      <c r="I29" s="72">
        <v>2831.9</v>
      </c>
      <c r="J29" s="72">
        <v>3021.9</v>
      </c>
      <c r="K29" s="72">
        <v>2627.9</v>
      </c>
      <c r="L29" s="72">
        <v>2936.9</v>
      </c>
      <c r="M29" s="72">
        <v>3151.9</v>
      </c>
      <c r="N29" s="72">
        <v>3253.9</v>
      </c>
      <c r="O29" s="72">
        <v>3206.9</v>
      </c>
      <c r="P29" s="72">
        <v>3018.9</v>
      </c>
      <c r="Q29" s="72">
        <v>2722.9</v>
      </c>
      <c r="R29" s="72">
        <v>2727.9</v>
      </c>
      <c r="S29" s="72">
        <v>2632.9</v>
      </c>
      <c r="T29" s="72">
        <v>3540.9</v>
      </c>
      <c r="U29" s="72">
        <v>3998.9</v>
      </c>
      <c r="V29" s="72">
        <v>3944.9</v>
      </c>
      <c r="W29" s="72">
        <v>3876.9</v>
      </c>
      <c r="X29" s="72">
        <v>3292.9</v>
      </c>
      <c r="Y29" s="72">
        <v>2838.9</v>
      </c>
      <c r="Z29" s="73"/>
      <c r="AA29" s="74">
        <f>SUM(B29:Z29)</f>
        <v>70592.600000000006</v>
      </c>
    </row>
    <row r="30" spans="1:27" ht="24.95" customHeight="1" x14ac:dyDescent="0.2">
      <c r="A30" s="75" t="s">
        <v>24</v>
      </c>
      <c r="B30" s="76">
        <v>1732.6990000000001</v>
      </c>
      <c r="C30" s="77">
        <v>1546.2840000000001</v>
      </c>
      <c r="D30" s="77">
        <v>1465.258</v>
      </c>
      <c r="E30" s="77">
        <v>1433.1849999999999</v>
      </c>
      <c r="F30" s="77">
        <v>1423.777</v>
      </c>
      <c r="G30" s="77">
        <v>1562.0070000000001</v>
      </c>
      <c r="H30" s="77">
        <v>1779.21</v>
      </c>
      <c r="I30" s="77">
        <v>2077.3609999999999</v>
      </c>
      <c r="J30" s="77">
        <v>3285.4810000000002</v>
      </c>
      <c r="K30" s="77">
        <v>4153.8370000000004</v>
      </c>
      <c r="L30" s="77">
        <v>4583.2250000000004</v>
      </c>
      <c r="M30" s="77">
        <v>4797.4110000000001</v>
      </c>
      <c r="N30" s="77">
        <v>4617.4960000000001</v>
      </c>
      <c r="O30" s="77">
        <v>4498.8040000000001</v>
      </c>
      <c r="P30" s="77">
        <v>4360.2190000000001</v>
      </c>
      <c r="Q30" s="77">
        <v>3911.5160000000001</v>
      </c>
      <c r="R30" s="77">
        <v>3385.0430000000001</v>
      </c>
      <c r="S30" s="77">
        <v>3027.3560000000002</v>
      </c>
      <c r="T30" s="77">
        <v>2107.1</v>
      </c>
      <c r="U30" s="77">
        <v>1680.7470000000001</v>
      </c>
      <c r="V30" s="77">
        <v>1493.38</v>
      </c>
      <c r="W30" s="77">
        <v>1466.3589999999999</v>
      </c>
      <c r="X30" s="77">
        <v>1377.7550000000001</v>
      </c>
      <c r="Y30" s="77">
        <v>1325.0989999999999</v>
      </c>
      <c r="Z30" s="78"/>
      <c r="AA30" s="79">
        <f>SUM(B30:Z30)</f>
        <v>63090.608999999997</v>
      </c>
    </row>
    <row r="31" spans="1:27" ht="24.95" customHeight="1" x14ac:dyDescent="0.2">
      <c r="A31" s="82" t="s">
        <v>25</v>
      </c>
      <c r="B31" s="80">
        <v>2129</v>
      </c>
      <c r="C31" s="81">
        <v>2039</v>
      </c>
      <c r="D31" s="81">
        <v>1925</v>
      </c>
      <c r="E31" s="81">
        <v>1789</v>
      </c>
      <c r="F31" s="81">
        <v>1709</v>
      </c>
      <c r="G31" s="81">
        <v>1709</v>
      </c>
      <c r="H31" s="81">
        <v>1544</v>
      </c>
      <c r="I31" s="81">
        <v>1381</v>
      </c>
      <c r="J31" s="81">
        <v>1303</v>
      </c>
      <c r="K31" s="81">
        <v>1131</v>
      </c>
      <c r="L31" s="81">
        <v>636</v>
      </c>
      <c r="M31" s="81"/>
      <c r="N31" s="81"/>
      <c r="O31" s="81"/>
      <c r="P31" s="81">
        <v>202</v>
      </c>
      <c r="Q31" s="81">
        <v>714</v>
      </c>
      <c r="R31" s="81">
        <v>1363</v>
      </c>
      <c r="S31" s="81">
        <v>1838</v>
      </c>
      <c r="T31" s="81">
        <v>2247</v>
      </c>
      <c r="U31" s="81">
        <v>2255</v>
      </c>
      <c r="V31" s="81">
        <v>2266</v>
      </c>
      <c r="W31" s="81">
        <v>2270</v>
      </c>
      <c r="X31" s="81">
        <v>2270</v>
      </c>
      <c r="Y31" s="81">
        <v>2270</v>
      </c>
      <c r="Z31" s="83"/>
      <c r="AA31" s="84">
        <f>SUM(B31:Z31)</f>
        <v>34990</v>
      </c>
    </row>
    <row r="32" spans="1:27" ht="30" customHeight="1" thickBot="1" x14ac:dyDescent="0.25">
      <c r="A32" s="60" t="s">
        <v>26</v>
      </c>
      <c r="B32" s="61">
        <f>IF(LEN(B$2)&gt;0,SUM(B29:B31),"")</f>
        <v>6598.5990000000002</v>
      </c>
      <c r="C32" s="62">
        <f t="shared" ref="C32:Z32" si="4">IF(LEN(C$2)&gt;0,SUM(C29:C31),"")</f>
        <v>5986.1840000000002</v>
      </c>
      <c r="D32" s="62">
        <f t="shared" si="4"/>
        <v>5670.1580000000004</v>
      </c>
      <c r="E32" s="62">
        <f t="shared" si="4"/>
        <v>5489.085</v>
      </c>
      <c r="F32" s="62">
        <f t="shared" si="4"/>
        <v>5477.6769999999997</v>
      </c>
      <c r="G32" s="62">
        <f t="shared" si="4"/>
        <v>5684.9070000000002</v>
      </c>
      <c r="H32" s="62">
        <f t="shared" si="4"/>
        <v>5845.1100000000006</v>
      </c>
      <c r="I32" s="62">
        <f t="shared" si="4"/>
        <v>6290.2610000000004</v>
      </c>
      <c r="J32" s="62">
        <f t="shared" si="4"/>
        <v>7610.3810000000003</v>
      </c>
      <c r="K32" s="62">
        <f t="shared" si="4"/>
        <v>7912.737000000001</v>
      </c>
      <c r="L32" s="62">
        <f t="shared" si="4"/>
        <v>8156.125</v>
      </c>
      <c r="M32" s="62">
        <f t="shared" si="4"/>
        <v>7949.3109999999997</v>
      </c>
      <c r="N32" s="62">
        <f t="shared" si="4"/>
        <v>7871.3960000000006</v>
      </c>
      <c r="O32" s="62">
        <f t="shared" si="4"/>
        <v>7705.7039999999997</v>
      </c>
      <c r="P32" s="62">
        <f t="shared" si="4"/>
        <v>7581.1190000000006</v>
      </c>
      <c r="Q32" s="62">
        <f t="shared" si="4"/>
        <v>7348.4160000000002</v>
      </c>
      <c r="R32" s="62">
        <f t="shared" si="4"/>
        <v>7475.9430000000002</v>
      </c>
      <c r="S32" s="62">
        <f t="shared" si="4"/>
        <v>7498.2560000000003</v>
      </c>
      <c r="T32" s="62">
        <f t="shared" si="4"/>
        <v>7895</v>
      </c>
      <c r="U32" s="62">
        <f t="shared" si="4"/>
        <v>7934.6469999999999</v>
      </c>
      <c r="V32" s="62">
        <f t="shared" si="4"/>
        <v>7704.2800000000007</v>
      </c>
      <c r="W32" s="62">
        <f t="shared" si="4"/>
        <v>7613.259</v>
      </c>
      <c r="X32" s="62">
        <f t="shared" si="4"/>
        <v>6940.6550000000007</v>
      </c>
      <c r="Y32" s="62">
        <f t="shared" si="4"/>
        <v>6433.9989999999998</v>
      </c>
      <c r="Z32" s="63" t="str">
        <f t="shared" si="4"/>
        <v/>
      </c>
      <c r="AA32" s="64">
        <f>SUM(AA29:AA31)</f>
        <v>168673.209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/>
      <c r="S35" s="95"/>
      <c r="T35" s="95">
        <v>30</v>
      </c>
      <c r="U35" s="95">
        <v>55</v>
      </c>
      <c r="V35" s="95">
        <v>65</v>
      </c>
      <c r="W35" s="95">
        <v>65</v>
      </c>
      <c r="X35" s="95">
        <v>36</v>
      </c>
      <c r="Y35" s="95">
        <v>10</v>
      </c>
      <c r="Z35" s="96"/>
      <c r="AA35" s="74">
        <f t="shared" ref="AA35:AA40" si="5">SUM(B35:Z35)</f>
        <v>321</v>
      </c>
    </row>
    <row r="36" spans="1:27" ht="24.95" customHeight="1" x14ac:dyDescent="0.2">
      <c r="A36" s="97" t="s">
        <v>29</v>
      </c>
      <c r="B36" s="98">
        <v>320</v>
      </c>
      <c r="C36" s="99">
        <v>296</v>
      </c>
      <c r="D36" s="99">
        <v>310</v>
      </c>
      <c r="E36" s="99">
        <v>358</v>
      </c>
      <c r="F36" s="99">
        <v>346</v>
      </c>
      <c r="G36" s="99">
        <v>391</v>
      </c>
      <c r="H36" s="99">
        <v>263</v>
      </c>
      <c r="I36" s="99">
        <v>250</v>
      </c>
      <c r="J36" s="99">
        <v>190</v>
      </c>
      <c r="K36" s="99">
        <v>203</v>
      </c>
      <c r="L36" s="99">
        <v>231</v>
      </c>
      <c r="M36" s="99">
        <v>389</v>
      </c>
      <c r="N36" s="99">
        <v>382</v>
      </c>
      <c r="O36" s="99">
        <v>375</v>
      </c>
      <c r="P36" s="99">
        <v>377</v>
      </c>
      <c r="Q36" s="99">
        <v>351</v>
      </c>
      <c r="R36" s="99">
        <v>351</v>
      </c>
      <c r="S36" s="99">
        <v>334</v>
      </c>
      <c r="T36" s="99">
        <v>273</v>
      </c>
      <c r="U36" s="99">
        <v>296</v>
      </c>
      <c r="V36" s="99">
        <v>296</v>
      </c>
      <c r="W36" s="99">
        <v>296</v>
      </c>
      <c r="X36" s="99">
        <v>256</v>
      </c>
      <c r="Y36" s="99">
        <v>252</v>
      </c>
      <c r="Z36" s="100"/>
      <c r="AA36" s="79">
        <f t="shared" si="5"/>
        <v>7386</v>
      </c>
    </row>
    <row r="37" spans="1:27" ht="24.95" customHeight="1" x14ac:dyDescent="0.2">
      <c r="A37" s="97" t="s">
        <v>30</v>
      </c>
      <c r="B37" s="98">
        <v>803.4</v>
      </c>
      <c r="C37" s="99">
        <v>1116.4000000000001</v>
      </c>
      <c r="D37" s="99">
        <v>1177</v>
      </c>
      <c r="E37" s="99">
        <v>1177</v>
      </c>
      <c r="F37" s="99">
        <v>1115.7</v>
      </c>
      <c r="G37" s="99">
        <v>770.1</v>
      </c>
      <c r="H37" s="99">
        <v>741.8</v>
      </c>
      <c r="I37" s="99">
        <v>707.8</v>
      </c>
      <c r="J37" s="99"/>
      <c r="K37" s="99">
        <v>48.2</v>
      </c>
      <c r="L37" s="99"/>
      <c r="M37" s="99">
        <v>440.2</v>
      </c>
      <c r="N37" s="99">
        <v>762.2</v>
      </c>
      <c r="O37" s="99">
        <v>931.6</v>
      </c>
      <c r="P37" s="99">
        <v>966.2</v>
      </c>
      <c r="Q37" s="99">
        <v>980.4</v>
      </c>
      <c r="R37" s="99">
        <v>1121.4000000000001</v>
      </c>
      <c r="S37" s="99">
        <v>1246</v>
      </c>
      <c r="T37" s="99">
        <v>786.9</v>
      </c>
      <c r="U37" s="99">
        <v>638.29999999999995</v>
      </c>
      <c r="V37" s="99">
        <v>454.9</v>
      </c>
      <c r="W37" s="99">
        <v>556.1</v>
      </c>
      <c r="X37" s="99">
        <v>1131</v>
      </c>
      <c r="Y37" s="99">
        <v>1181</v>
      </c>
      <c r="Z37" s="100"/>
      <c r="AA37" s="79">
        <f t="shared" si="5"/>
        <v>18853.599999999999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125</v>
      </c>
      <c r="K38" s="99">
        <v>95</v>
      </c>
      <c r="L38" s="99"/>
      <c r="M38" s="99"/>
      <c r="N38" s="99"/>
      <c r="O38" s="99"/>
      <c r="P38" s="99"/>
      <c r="Q38" s="99"/>
      <c r="R38" s="99">
        <v>103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1823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89.9</v>
      </c>
      <c r="W39" s="99"/>
      <c r="X39" s="99"/>
      <c r="Y39" s="99"/>
      <c r="Z39" s="100"/>
      <c r="AA39" s="79">
        <f t="shared" si="5"/>
        <v>89.9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1223.4000000000001</v>
      </c>
      <c r="C40" s="88">
        <f t="shared" si="6"/>
        <v>1512.4</v>
      </c>
      <c r="D40" s="88">
        <f t="shared" si="6"/>
        <v>1587</v>
      </c>
      <c r="E40" s="88">
        <f t="shared" si="6"/>
        <v>1635</v>
      </c>
      <c r="F40" s="88">
        <f t="shared" si="6"/>
        <v>1561.7</v>
      </c>
      <c r="G40" s="88">
        <f t="shared" si="6"/>
        <v>1261.0999999999999</v>
      </c>
      <c r="H40" s="88">
        <f t="shared" si="6"/>
        <v>1104.8</v>
      </c>
      <c r="I40" s="88">
        <f t="shared" si="6"/>
        <v>1057.8</v>
      </c>
      <c r="J40" s="88">
        <f t="shared" si="6"/>
        <v>315</v>
      </c>
      <c r="K40" s="88">
        <f t="shared" si="6"/>
        <v>346.2</v>
      </c>
      <c r="L40" s="88">
        <f t="shared" si="6"/>
        <v>241</v>
      </c>
      <c r="M40" s="88">
        <f t="shared" si="6"/>
        <v>839.2</v>
      </c>
      <c r="N40" s="88">
        <f t="shared" si="6"/>
        <v>1154.2</v>
      </c>
      <c r="O40" s="88">
        <f t="shared" si="6"/>
        <v>1316.6</v>
      </c>
      <c r="P40" s="88">
        <f t="shared" si="6"/>
        <v>1353.2</v>
      </c>
      <c r="Q40" s="88">
        <f t="shared" si="6"/>
        <v>1341.4</v>
      </c>
      <c r="R40" s="88">
        <f t="shared" si="6"/>
        <v>1575.4</v>
      </c>
      <c r="S40" s="88">
        <f t="shared" si="6"/>
        <v>1680</v>
      </c>
      <c r="T40" s="88">
        <f t="shared" si="6"/>
        <v>1189.9000000000001</v>
      </c>
      <c r="U40" s="88">
        <f t="shared" si="6"/>
        <v>1089.3</v>
      </c>
      <c r="V40" s="88">
        <f t="shared" si="6"/>
        <v>1005.8</v>
      </c>
      <c r="W40" s="88">
        <f t="shared" si="6"/>
        <v>1017.1</v>
      </c>
      <c r="X40" s="88">
        <f t="shared" si="6"/>
        <v>1523</v>
      </c>
      <c r="Y40" s="88">
        <f t="shared" si="6"/>
        <v>1543</v>
      </c>
      <c r="Z40" s="89" t="str">
        <f t="shared" si="6"/>
        <v/>
      </c>
      <c r="AA40" s="90">
        <f t="shared" si="5"/>
        <v>28473.500000000004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803.4</v>
      </c>
      <c r="C45" s="99">
        <v>1116.4000000000001</v>
      </c>
      <c r="D45" s="99">
        <v>1177</v>
      </c>
      <c r="E45" s="99">
        <v>1177</v>
      </c>
      <c r="F45" s="99">
        <v>1115.7</v>
      </c>
      <c r="G45" s="99">
        <v>770.1</v>
      </c>
      <c r="H45" s="99">
        <v>741.8</v>
      </c>
      <c r="I45" s="99">
        <v>707.8</v>
      </c>
      <c r="J45" s="99"/>
      <c r="K45" s="99">
        <v>48.2</v>
      </c>
      <c r="L45" s="99"/>
      <c r="M45" s="99">
        <v>440.2</v>
      </c>
      <c r="N45" s="99">
        <v>762.2</v>
      </c>
      <c r="O45" s="99">
        <v>931.6</v>
      </c>
      <c r="P45" s="99">
        <v>966.2</v>
      </c>
      <c r="Q45" s="99">
        <v>980.4</v>
      </c>
      <c r="R45" s="99">
        <v>1121.4000000000001</v>
      </c>
      <c r="S45" s="99">
        <v>1246</v>
      </c>
      <c r="T45" s="99">
        <v>786.9</v>
      </c>
      <c r="U45" s="99">
        <v>638.29999999999995</v>
      </c>
      <c r="V45" s="99">
        <v>454.9</v>
      </c>
      <c r="W45" s="99">
        <v>556.1</v>
      </c>
      <c r="X45" s="99">
        <v>1131</v>
      </c>
      <c r="Y45" s="99">
        <v>1181</v>
      </c>
      <c r="Z45" s="100"/>
      <c r="AA45" s="79">
        <f t="shared" si="7"/>
        <v>18853.599999999999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89.9</v>
      </c>
      <c r="W47" s="99"/>
      <c r="X47" s="99"/>
      <c r="Y47" s="99"/>
      <c r="Z47" s="100"/>
      <c r="AA47" s="79">
        <f t="shared" si="7"/>
        <v>89.9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803.4</v>
      </c>
      <c r="C49" s="88">
        <f t="shared" ref="C49:Z49" si="8">IF(LEN(C$2)&gt;0,SUM(C43:C48),"")</f>
        <v>1116.4000000000001</v>
      </c>
      <c r="D49" s="88">
        <f t="shared" si="8"/>
        <v>1177</v>
      </c>
      <c r="E49" s="88">
        <f t="shared" si="8"/>
        <v>1177</v>
      </c>
      <c r="F49" s="88">
        <f t="shared" si="8"/>
        <v>1115.7</v>
      </c>
      <c r="G49" s="88">
        <f t="shared" si="8"/>
        <v>770.1</v>
      </c>
      <c r="H49" s="88">
        <f t="shared" si="8"/>
        <v>741.8</v>
      </c>
      <c r="I49" s="88">
        <f t="shared" si="8"/>
        <v>707.8</v>
      </c>
      <c r="J49" s="88">
        <f t="shared" si="8"/>
        <v>0</v>
      </c>
      <c r="K49" s="88">
        <f t="shared" si="8"/>
        <v>48.2</v>
      </c>
      <c r="L49" s="88">
        <f t="shared" si="8"/>
        <v>0</v>
      </c>
      <c r="M49" s="88">
        <f t="shared" si="8"/>
        <v>440.2</v>
      </c>
      <c r="N49" s="88">
        <f t="shared" si="8"/>
        <v>762.2</v>
      </c>
      <c r="O49" s="88">
        <f t="shared" si="8"/>
        <v>931.6</v>
      </c>
      <c r="P49" s="88">
        <f t="shared" si="8"/>
        <v>966.2</v>
      </c>
      <c r="Q49" s="88">
        <f t="shared" si="8"/>
        <v>980.4</v>
      </c>
      <c r="R49" s="88">
        <f t="shared" si="8"/>
        <v>1121.4000000000001</v>
      </c>
      <c r="S49" s="88">
        <f t="shared" si="8"/>
        <v>1246</v>
      </c>
      <c r="T49" s="88">
        <f t="shared" si="8"/>
        <v>786.9</v>
      </c>
      <c r="U49" s="88">
        <f t="shared" si="8"/>
        <v>638.29999999999995</v>
      </c>
      <c r="V49" s="88">
        <f t="shared" si="8"/>
        <v>544.79999999999995</v>
      </c>
      <c r="W49" s="88">
        <f t="shared" si="8"/>
        <v>556.1</v>
      </c>
      <c r="X49" s="88">
        <f t="shared" si="8"/>
        <v>1131</v>
      </c>
      <c r="Y49" s="88">
        <f t="shared" si="8"/>
        <v>1181</v>
      </c>
      <c r="Z49" s="89" t="str">
        <f t="shared" si="8"/>
        <v/>
      </c>
      <c r="AA49" s="90">
        <f t="shared" si="7"/>
        <v>18943.5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7401.9989999999998</v>
      </c>
      <c r="C52" s="88">
        <f t="shared" si="10"/>
        <v>7102.5840000000007</v>
      </c>
      <c r="D52" s="88">
        <f t="shared" si="10"/>
        <v>6847.1579999999994</v>
      </c>
      <c r="E52" s="88">
        <f t="shared" si="10"/>
        <v>6666.085</v>
      </c>
      <c r="F52" s="88">
        <f t="shared" si="10"/>
        <v>6593.3769999999995</v>
      </c>
      <c r="G52" s="88">
        <f t="shared" si="10"/>
        <v>6455.0069999999996</v>
      </c>
      <c r="H52" s="88">
        <f t="shared" si="10"/>
        <v>6586.9100000000008</v>
      </c>
      <c r="I52" s="88">
        <f t="shared" si="10"/>
        <v>6998.0609999999997</v>
      </c>
      <c r="J52" s="88">
        <f t="shared" si="10"/>
        <v>7610.3810000000012</v>
      </c>
      <c r="K52" s="88">
        <f t="shared" si="10"/>
        <v>7960.9370000000008</v>
      </c>
      <c r="L52" s="88">
        <f t="shared" si="10"/>
        <v>8156.1250000000018</v>
      </c>
      <c r="M52" s="88">
        <f t="shared" si="10"/>
        <v>8389.5109999999986</v>
      </c>
      <c r="N52" s="88">
        <f t="shared" si="10"/>
        <v>8633.5959999999995</v>
      </c>
      <c r="O52" s="88">
        <f t="shared" si="10"/>
        <v>8637.3039999999983</v>
      </c>
      <c r="P52" s="88">
        <f t="shared" si="10"/>
        <v>8547.3189999999995</v>
      </c>
      <c r="Q52" s="88">
        <f t="shared" si="10"/>
        <v>8328.8159999999989</v>
      </c>
      <c r="R52" s="88">
        <f t="shared" si="10"/>
        <v>8597.3429999999989</v>
      </c>
      <c r="S52" s="88">
        <f t="shared" si="10"/>
        <v>8744.2560000000012</v>
      </c>
      <c r="T52" s="88">
        <f t="shared" si="10"/>
        <v>8681.9</v>
      </c>
      <c r="U52" s="88">
        <f t="shared" si="10"/>
        <v>8572.9470000000001</v>
      </c>
      <c r="V52" s="88">
        <f t="shared" si="10"/>
        <v>8249.08</v>
      </c>
      <c r="W52" s="88">
        <f t="shared" si="10"/>
        <v>8169.3590000000004</v>
      </c>
      <c r="X52" s="88">
        <f t="shared" si="10"/>
        <v>8071.6549999999997</v>
      </c>
      <c r="Y52" s="88">
        <f t="shared" si="10"/>
        <v>7614.9990000000007</v>
      </c>
      <c r="Z52" s="89" t="str">
        <f t="shared" si="10"/>
        <v/>
      </c>
      <c r="AA52" s="104">
        <f>SUM(B52:Z52)</f>
        <v>187616.70899999997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7402.0310000000009</v>
      </c>
      <c r="C4" s="18">
        <v>7102.545000000001</v>
      </c>
      <c r="D4" s="18">
        <v>6847.1579999999985</v>
      </c>
      <c r="E4" s="18">
        <v>6666.085</v>
      </c>
      <c r="F4" s="18">
        <v>6593.3530000000019</v>
      </c>
      <c r="G4" s="18">
        <v>6454.982</v>
      </c>
      <c r="H4" s="18">
        <v>6586.9219999999996</v>
      </c>
      <c r="I4" s="18">
        <v>6998.0960000000014</v>
      </c>
      <c r="J4" s="18">
        <v>7610.3690000000015</v>
      </c>
      <c r="K4" s="18">
        <v>7960.9370000000026</v>
      </c>
      <c r="L4" s="18">
        <v>8156.1730000000025</v>
      </c>
      <c r="M4" s="18">
        <v>8389.4870000000028</v>
      </c>
      <c r="N4" s="18">
        <v>8633.5809999999983</v>
      </c>
      <c r="O4" s="18">
        <v>8637.3349999999973</v>
      </c>
      <c r="P4" s="18">
        <v>8547.3579999999984</v>
      </c>
      <c r="Q4" s="18">
        <v>8328.8479999999981</v>
      </c>
      <c r="R4" s="18">
        <v>8597.3119999999981</v>
      </c>
      <c r="S4" s="18">
        <v>8744.2559999999958</v>
      </c>
      <c r="T4" s="18">
        <v>8681.9179999999978</v>
      </c>
      <c r="U4" s="18">
        <v>8572.9379999999965</v>
      </c>
      <c r="V4" s="18">
        <v>8249.0679999999975</v>
      </c>
      <c r="W4" s="18">
        <v>8169.4260000000013</v>
      </c>
      <c r="X4" s="18">
        <v>8071.6320000000023</v>
      </c>
      <c r="Y4" s="18">
        <v>7615.0050000000001</v>
      </c>
      <c r="Z4" s="19"/>
      <c r="AA4" s="20">
        <f>SUM(B4:Z4)</f>
        <v>187616.81499999997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112.77</v>
      </c>
      <c r="C7" s="28">
        <v>107.19</v>
      </c>
      <c r="D7" s="28">
        <v>110.33</v>
      </c>
      <c r="E7" s="28">
        <v>104.86</v>
      </c>
      <c r="F7" s="28">
        <v>98.57</v>
      </c>
      <c r="G7" s="28">
        <v>100.28</v>
      </c>
      <c r="H7" s="28">
        <v>94.59</v>
      </c>
      <c r="I7" s="28">
        <v>74.59</v>
      </c>
      <c r="J7" s="28">
        <v>70.17</v>
      </c>
      <c r="K7" s="28">
        <v>37.01</v>
      </c>
      <c r="L7" s="28">
        <v>7.45</v>
      </c>
      <c r="M7" s="28">
        <v>1.93</v>
      </c>
      <c r="N7" s="28">
        <v>0</v>
      </c>
      <c r="O7" s="28">
        <v>0</v>
      </c>
      <c r="P7" s="28">
        <v>0.01</v>
      </c>
      <c r="Q7" s="28">
        <v>8.43</v>
      </c>
      <c r="R7" s="28">
        <v>70.81</v>
      </c>
      <c r="S7" s="28">
        <v>106.74</v>
      </c>
      <c r="T7" s="28">
        <v>117.72</v>
      </c>
      <c r="U7" s="28">
        <v>134.97999999999999</v>
      </c>
      <c r="V7" s="28">
        <v>141.86000000000001</v>
      </c>
      <c r="W7" s="28">
        <v>140</v>
      </c>
      <c r="X7" s="28">
        <v>132.25</v>
      </c>
      <c r="Y7" s="28">
        <v>131.24</v>
      </c>
      <c r="Z7" s="29"/>
      <c r="AA7" s="30">
        <f>IF(SUM(B7:Z7)&lt;&gt;0,AVERAGEIF(B7:Z7,"&lt;&gt;"""),"")</f>
        <v>79.32416666666667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23.643000000000001</v>
      </c>
      <c r="H14" s="57">
        <v>16.384</v>
      </c>
      <c r="I14" s="57">
        <v>1.2689999999999999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9.0399999999999991</v>
      </c>
      <c r="T14" s="57">
        <v>19.576000000000001</v>
      </c>
      <c r="U14" s="57">
        <v>24.001000000000001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318.91300000000001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23.643000000000001</v>
      </c>
      <c r="H16" s="62">
        <f t="shared" si="1"/>
        <v>16.384</v>
      </c>
      <c r="I16" s="62">
        <f t="shared" si="1"/>
        <v>1.2689999999999999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9.0399999999999991</v>
      </c>
      <c r="T16" s="62">
        <f t="shared" si="1"/>
        <v>19.576000000000001</v>
      </c>
      <c r="U16" s="62">
        <f t="shared" si="1"/>
        <v>24.001000000000001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318.91300000000001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773.98200000000008</v>
      </c>
      <c r="C19" s="72">
        <v>785.94899999999996</v>
      </c>
      <c r="D19" s="72">
        <v>777.471</v>
      </c>
      <c r="E19" s="72">
        <v>774.15899999999988</v>
      </c>
      <c r="F19" s="72">
        <v>776.44599999999991</v>
      </c>
      <c r="G19" s="72">
        <v>770.49299999999994</v>
      </c>
      <c r="H19" s="72">
        <v>688.86500000000001</v>
      </c>
      <c r="I19" s="72">
        <v>787.49900000000014</v>
      </c>
      <c r="J19" s="72">
        <v>769.51600000000008</v>
      </c>
      <c r="K19" s="72">
        <v>822.77400000000011</v>
      </c>
      <c r="L19" s="72">
        <v>822.78499999999997</v>
      </c>
      <c r="M19" s="72">
        <v>828.50400000000013</v>
      </c>
      <c r="N19" s="72">
        <v>828.74400000000003</v>
      </c>
      <c r="O19" s="72">
        <v>831.41300000000001</v>
      </c>
      <c r="P19" s="72">
        <v>830.58399999999995</v>
      </c>
      <c r="Q19" s="72">
        <v>813.07899999999995</v>
      </c>
      <c r="R19" s="72">
        <v>804.03400000000011</v>
      </c>
      <c r="S19" s="72">
        <v>800.322</v>
      </c>
      <c r="T19" s="72">
        <v>804.46699999999998</v>
      </c>
      <c r="U19" s="72">
        <v>766.3599999999999</v>
      </c>
      <c r="V19" s="72">
        <v>697.83600000000001</v>
      </c>
      <c r="W19" s="72">
        <v>710.78499999999997</v>
      </c>
      <c r="X19" s="72">
        <v>751.04199999999992</v>
      </c>
      <c r="Y19" s="72">
        <v>789.23199999999997</v>
      </c>
      <c r="Z19" s="73"/>
      <c r="AA19" s="74">
        <f t="shared" ref="AA19:AA25" si="2">SUM(B19:Z19)</f>
        <v>18806.341000000004</v>
      </c>
    </row>
    <row r="20" spans="1:27" ht="24.95" customHeight="1" x14ac:dyDescent="0.2">
      <c r="A20" s="75" t="s">
        <v>15</v>
      </c>
      <c r="B20" s="76">
        <v>1292.8889999999999</v>
      </c>
      <c r="C20" s="77">
        <v>1243.5849999999998</v>
      </c>
      <c r="D20" s="77">
        <v>1224.7209999999998</v>
      </c>
      <c r="E20" s="77">
        <v>1215.8530000000001</v>
      </c>
      <c r="F20" s="77">
        <v>1214.501</v>
      </c>
      <c r="G20" s="77">
        <v>1200.307</v>
      </c>
      <c r="H20" s="77">
        <v>1227.4799999999998</v>
      </c>
      <c r="I20" s="77">
        <v>1250.751</v>
      </c>
      <c r="J20" s="77">
        <v>1253.9410000000003</v>
      </c>
      <c r="K20" s="77">
        <v>1230.4060000000004</v>
      </c>
      <c r="L20" s="77">
        <v>1237.6469999999999</v>
      </c>
      <c r="M20" s="77">
        <v>1253.6619999999998</v>
      </c>
      <c r="N20" s="77">
        <v>1273.741</v>
      </c>
      <c r="O20" s="77">
        <v>1295.8950000000002</v>
      </c>
      <c r="P20" s="77">
        <v>1339.7280000000001</v>
      </c>
      <c r="Q20" s="77">
        <v>1339.2530000000002</v>
      </c>
      <c r="R20" s="77">
        <v>1376.0660000000003</v>
      </c>
      <c r="S20" s="77">
        <v>1409.7059999999999</v>
      </c>
      <c r="T20" s="77">
        <v>1411.4739999999999</v>
      </c>
      <c r="U20" s="77">
        <v>1405.615</v>
      </c>
      <c r="V20" s="77">
        <v>1398.9100000000003</v>
      </c>
      <c r="W20" s="77">
        <v>1342.845</v>
      </c>
      <c r="X20" s="77">
        <v>1293.1580000000001</v>
      </c>
      <c r="Y20" s="77">
        <v>1266.0700000000002</v>
      </c>
      <c r="Z20" s="78"/>
      <c r="AA20" s="79">
        <f t="shared" si="2"/>
        <v>30998.203999999998</v>
      </c>
    </row>
    <row r="21" spans="1:27" ht="24.95" customHeight="1" x14ac:dyDescent="0.2">
      <c r="A21" s="75" t="s">
        <v>16</v>
      </c>
      <c r="B21" s="80">
        <v>3993.6599999999994</v>
      </c>
      <c r="C21" s="81">
        <v>3764.511</v>
      </c>
      <c r="D21" s="81">
        <v>3570.9659999999999</v>
      </c>
      <c r="E21" s="81">
        <v>3417.5729999999999</v>
      </c>
      <c r="F21" s="81">
        <v>3346.4059999999999</v>
      </c>
      <c r="G21" s="81">
        <v>3229.5389999999998</v>
      </c>
      <c r="H21" s="81">
        <v>3391.6929999999998</v>
      </c>
      <c r="I21" s="81">
        <v>3660.0769999999998</v>
      </c>
      <c r="J21" s="81">
        <v>4014.9119999999998</v>
      </c>
      <c r="K21" s="81">
        <v>4379.2570000000014</v>
      </c>
      <c r="L21" s="81">
        <v>4742.5410000000002</v>
      </c>
      <c r="M21" s="81">
        <v>5123.3209999999999</v>
      </c>
      <c r="N21" s="81">
        <v>5341.0960000000005</v>
      </c>
      <c r="O21" s="81">
        <v>5335.527</v>
      </c>
      <c r="P21" s="81">
        <v>5215.0460000000003</v>
      </c>
      <c r="Q21" s="81">
        <v>5024.5160000000005</v>
      </c>
      <c r="R21" s="81">
        <v>4983.2119999999995</v>
      </c>
      <c r="S21" s="81">
        <v>5069.6880000000001</v>
      </c>
      <c r="T21" s="81">
        <v>5013.9009999999998</v>
      </c>
      <c r="U21" s="81">
        <v>4997.2620000000006</v>
      </c>
      <c r="V21" s="81">
        <v>5219.3220000000001</v>
      </c>
      <c r="W21" s="81">
        <v>5118.2960000000003</v>
      </c>
      <c r="X21" s="81">
        <v>4877.4320000000007</v>
      </c>
      <c r="Y21" s="81">
        <v>4520.7030000000004</v>
      </c>
      <c r="Z21" s="78"/>
      <c r="AA21" s="79">
        <f t="shared" si="2"/>
        <v>107350.45699999998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148.5</v>
      </c>
      <c r="C23" s="77">
        <v>141.5</v>
      </c>
      <c r="D23" s="77">
        <v>136</v>
      </c>
      <c r="E23" s="77">
        <v>131.5</v>
      </c>
      <c r="F23" s="77">
        <v>130</v>
      </c>
      <c r="G23" s="77">
        <v>125</v>
      </c>
      <c r="H23" s="77">
        <v>121.5</v>
      </c>
      <c r="I23" s="77">
        <v>107.5</v>
      </c>
      <c r="J23" s="77">
        <v>88.5</v>
      </c>
      <c r="K23" s="77">
        <v>73.5</v>
      </c>
      <c r="L23" s="77">
        <v>63.5</v>
      </c>
      <c r="M23" s="77">
        <v>60</v>
      </c>
      <c r="N23" s="77">
        <v>61</v>
      </c>
      <c r="O23" s="77">
        <v>65.5</v>
      </c>
      <c r="P23" s="77">
        <v>74</v>
      </c>
      <c r="Q23" s="77">
        <v>91</v>
      </c>
      <c r="R23" s="77">
        <v>114</v>
      </c>
      <c r="S23" s="77">
        <v>139.5</v>
      </c>
      <c r="T23" s="77">
        <v>162.5</v>
      </c>
      <c r="U23" s="77">
        <v>174.5</v>
      </c>
      <c r="V23" s="77">
        <v>183</v>
      </c>
      <c r="W23" s="77">
        <v>178.5</v>
      </c>
      <c r="X23" s="77">
        <v>172</v>
      </c>
      <c r="Y23" s="77">
        <v>163.5</v>
      </c>
      <c r="Z23" s="77"/>
      <c r="AA23" s="79">
        <f t="shared" si="2"/>
        <v>2906</v>
      </c>
    </row>
    <row r="24" spans="1:27" ht="24.95" customHeight="1" x14ac:dyDescent="0.2">
      <c r="A24" s="85" t="s">
        <v>19</v>
      </c>
      <c r="B24" s="77">
        <v>408</v>
      </c>
      <c r="C24" s="77">
        <v>386.99999999999994</v>
      </c>
      <c r="D24" s="77">
        <v>371.99999999999994</v>
      </c>
      <c r="E24" s="77">
        <v>360.99999999999994</v>
      </c>
      <c r="F24" s="77">
        <v>360</v>
      </c>
      <c r="G24" s="77">
        <v>364.99999999999989</v>
      </c>
      <c r="H24" s="77">
        <v>400.00000000000006</v>
      </c>
      <c r="I24" s="77">
        <v>449.99999999999994</v>
      </c>
      <c r="J24" s="77">
        <v>490</v>
      </c>
      <c r="K24" s="77">
        <v>530</v>
      </c>
      <c r="L24" s="77">
        <v>560</v>
      </c>
      <c r="M24" s="77">
        <v>570</v>
      </c>
      <c r="N24" s="77">
        <v>580</v>
      </c>
      <c r="O24" s="77">
        <v>560</v>
      </c>
      <c r="P24" s="77">
        <v>540</v>
      </c>
      <c r="Q24" s="77">
        <v>520</v>
      </c>
      <c r="R24" s="77">
        <v>530</v>
      </c>
      <c r="S24" s="77">
        <v>560</v>
      </c>
      <c r="T24" s="77">
        <v>580</v>
      </c>
      <c r="U24" s="77">
        <v>560</v>
      </c>
      <c r="V24" s="77">
        <v>530</v>
      </c>
      <c r="W24" s="77">
        <v>490</v>
      </c>
      <c r="X24" s="77">
        <v>449.99999999999994</v>
      </c>
      <c r="Y24" s="77">
        <v>409.99999999999994</v>
      </c>
      <c r="Z24" s="77"/>
      <c r="AA24" s="79">
        <f t="shared" si="2"/>
        <v>11563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6617.030999999999</v>
      </c>
      <c r="C26" s="88">
        <f t="shared" ref="C26:Z26" si="3">IF(LEN(C$2)&gt;0,SUM(C19:C25),"")</f>
        <v>6322.5450000000001</v>
      </c>
      <c r="D26" s="88">
        <f t="shared" si="3"/>
        <v>6081.1579999999994</v>
      </c>
      <c r="E26" s="88">
        <f t="shared" si="3"/>
        <v>5900.085</v>
      </c>
      <c r="F26" s="88">
        <f t="shared" si="3"/>
        <v>5827.3530000000001</v>
      </c>
      <c r="G26" s="88">
        <f t="shared" si="3"/>
        <v>5690.3389999999999</v>
      </c>
      <c r="H26" s="88">
        <f t="shared" si="3"/>
        <v>5829.5379999999996</v>
      </c>
      <c r="I26" s="88">
        <f t="shared" si="3"/>
        <v>6255.8269999999993</v>
      </c>
      <c r="J26" s="88">
        <f t="shared" si="3"/>
        <v>6616.8690000000006</v>
      </c>
      <c r="K26" s="88">
        <f t="shared" si="3"/>
        <v>7145.9370000000017</v>
      </c>
      <c r="L26" s="88">
        <f t="shared" si="3"/>
        <v>7536.473</v>
      </c>
      <c r="M26" s="88">
        <f t="shared" si="3"/>
        <v>7945.4870000000001</v>
      </c>
      <c r="N26" s="88">
        <f t="shared" si="3"/>
        <v>8194.5810000000001</v>
      </c>
      <c r="O26" s="88">
        <f t="shared" si="3"/>
        <v>8198.3349999999991</v>
      </c>
      <c r="P26" s="88">
        <f t="shared" si="3"/>
        <v>8109.3580000000002</v>
      </c>
      <c r="Q26" s="88">
        <f t="shared" si="3"/>
        <v>7897.8480000000009</v>
      </c>
      <c r="R26" s="88">
        <f t="shared" si="3"/>
        <v>7807.3119999999999</v>
      </c>
      <c r="S26" s="88">
        <f t="shared" si="3"/>
        <v>7979.2160000000003</v>
      </c>
      <c r="T26" s="88">
        <f t="shared" si="3"/>
        <v>7972.3419999999996</v>
      </c>
      <c r="U26" s="88">
        <f t="shared" si="3"/>
        <v>7903.737000000001</v>
      </c>
      <c r="V26" s="88">
        <f t="shared" si="3"/>
        <v>8029.0680000000002</v>
      </c>
      <c r="W26" s="88">
        <f t="shared" si="3"/>
        <v>7840.4260000000004</v>
      </c>
      <c r="X26" s="88">
        <f t="shared" si="3"/>
        <v>7543.6320000000005</v>
      </c>
      <c r="Y26" s="88">
        <f t="shared" si="3"/>
        <v>7149.505000000001</v>
      </c>
      <c r="Z26" s="89" t="str">
        <f t="shared" si="3"/>
        <v/>
      </c>
      <c r="AA26" s="90">
        <f>SUM(AA19:AA25)</f>
        <v>172394.00199999998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714.5</v>
      </c>
      <c r="C29" s="72">
        <v>686.5</v>
      </c>
      <c r="D29" s="72">
        <v>666</v>
      </c>
      <c r="E29" s="72">
        <v>650.5</v>
      </c>
      <c r="F29" s="72">
        <v>648</v>
      </c>
      <c r="G29" s="72">
        <v>648</v>
      </c>
      <c r="H29" s="72">
        <v>679.5</v>
      </c>
      <c r="I29" s="72">
        <v>730.5</v>
      </c>
      <c r="J29" s="72">
        <v>796.5</v>
      </c>
      <c r="K29" s="72">
        <v>854.5</v>
      </c>
      <c r="L29" s="72">
        <v>875.5</v>
      </c>
      <c r="M29" s="72">
        <v>882</v>
      </c>
      <c r="N29" s="72">
        <v>883</v>
      </c>
      <c r="O29" s="72">
        <v>867.5</v>
      </c>
      <c r="P29" s="72">
        <v>836</v>
      </c>
      <c r="Q29" s="72">
        <v>833</v>
      </c>
      <c r="R29" s="72">
        <v>818</v>
      </c>
      <c r="S29" s="72">
        <v>827.5</v>
      </c>
      <c r="T29" s="72">
        <v>855.5</v>
      </c>
      <c r="U29" s="72">
        <v>862.5</v>
      </c>
      <c r="V29" s="72">
        <v>841</v>
      </c>
      <c r="W29" s="72">
        <v>796.5</v>
      </c>
      <c r="X29" s="72">
        <v>750</v>
      </c>
      <c r="Y29" s="72">
        <v>706.5</v>
      </c>
      <c r="Z29" s="73"/>
      <c r="AA29" s="74">
        <f>SUM(B29:Z29)</f>
        <v>18709</v>
      </c>
    </row>
    <row r="30" spans="1:27" ht="24.95" customHeight="1" x14ac:dyDescent="0.2">
      <c r="A30" s="75" t="s">
        <v>24</v>
      </c>
      <c r="B30" s="76">
        <v>6187.5309999999999</v>
      </c>
      <c r="C30" s="77">
        <v>5916.0450000000001</v>
      </c>
      <c r="D30" s="77">
        <v>5681.1580000000004</v>
      </c>
      <c r="E30" s="77">
        <v>5515.585</v>
      </c>
      <c r="F30" s="77">
        <v>5445.3530000000001</v>
      </c>
      <c r="G30" s="77">
        <v>5306.982</v>
      </c>
      <c r="H30" s="77">
        <v>5407.4219999999996</v>
      </c>
      <c r="I30" s="77">
        <v>5767.5959999999995</v>
      </c>
      <c r="J30" s="77">
        <v>6106.3689999999997</v>
      </c>
      <c r="K30" s="77">
        <v>6606.4369999999999</v>
      </c>
      <c r="L30" s="77">
        <v>7108.973</v>
      </c>
      <c r="M30" s="77">
        <v>7507.4870000000001</v>
      </c>
      <c r="N30" s="77">
        <v>7750.5810000000001</v>
      </c>
      <c r="O30" s="77">
        <v>7769.835</v>
      </c>
      <c r="P30" s="77">
        <v>7711.3580000000002</v>
      </c>
      <c r="Q30" s="77">
        <v>7495.848</v>
      </c>
      <c r="R30" s="77">
        <v>7279.3119999999999</v>
      </c>
      <c r="S30" s="77">
        <v>7416.7560000000003</v>
      </c>
      <c r="T30" s="77">
        <v>7326.4179999999997</v>
      </c>
      <c r="U30" s="77">
        <v>7267.2380000000003</v>
      </c>
      <c r="V30" s="77">
        <v>7408.0680000000002</v>
      </c>
      <c r="W30" s="77">
        <v>7270.9260000000004</v>
      </c>
      <c r="X30" s="77">
        <v>7035.6319999999996</v>
      </c>
      <c r="Y30" s="77">
        <v>6650.0050000000001</v>
      </c>
      <c r="Z30" s="78"/>
      <c r="AA30" s="79">
        <f>SUM(B30:Z30)</f>
        <v>160938.91500000004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6902.0309999999999</v>
      </c>
      <c r="C32" s="62">
        <f t="shared" ref="C32:Z32" si="4">IF(LEN(C$2)&gt;0,SUM(C29:C31),"")</f>
        <v>6602.5450000000001</v>
      </c>
      <c r="D32" s="62">
        <f t="shared" si="4"/>
        <v>6347.1580000000004</v>
      </c>
      <c r="E32" s="62">
        <f t="shared" si="4"/>
        <v>6166.085</v>
      </c>
      <c r="F32" s="62">
        <f t="shared" si="4"/>
        <v>6093.3530000000001</v>
      </c>
      <c r="G32" s="62">
        <f t="shared" si="4"/>
        <v>5954.982</v>
      </c>
      <c r="H32" s="62">
        <f t="shared" si="4"/>
        <v>6086.9219999999996</v>
      </c>
      <c r="I32" s="62">
        <f t="shared" si="4"/>
        <v>6498.0959999999995</v>
      </c>
      <c r="J32" s="62">
        <f t="shared" si="4"/>
        <v>6902.8689999999997</v>
      </c>
      <c r="K32" s="62">
        <f t="shared" si="4"/>
        <v>7460.9369999999999</v>
      </c>
      <c r="L32" s="62">
        <f t="shared" si="4"/>
        <v>7984.473</v>
      </c>
      <c r="M32" s="62">
        <f t="shared" si="4"/>
        <v>8389.487000000001</v>
      </c>
      <c r="N32" s="62">
        <f t="shared" si="4"/>
        <v>8633.5810000000001</v>
      </c>
      <c r="O32" s="62">
        <f t="shared" si="4"/>
        <v>8637.3349999999991</v>
      </c>
      <c r="P32" s="62">
        <f t="shared" si="4"/>
        <v>8547.3580000000002</v>
      </c>
      <c r="Q32" s="62">
        <f t="shared" si="4"/>
        <v>8328.848</v>
      </c>
      <c r="R32" s="62">
        <f t="shared" si="4"/>
        <v>8097.3119999999999</v>
      </c>
      <c r="S32" s="62">
        <f t="shared" si="4"/>
        <v>8244.2560000000012</v>
      </c>
      <c r="T32" s="62">
        <f t="shared" si="4"/>
        <v>8181.9179999999997</v>
      </c>
      <c r="U32" s="62">
        <f t="shared" si="4"/>
        <v>8129.7380000000003</v>
      </c>
      <c r="V32" s="62">
        <f t="shared" si="4"/>
        <v>8249.0679999999993</v>
      </c>
      <c r="W32" s="62">
        <f t="shared" si="4"/>
        <v>8067.4260000000004</v>
      </c>
      <c r="X32" s="62">
        <f t="shared" si="4"/>
        <v>7785.6319999999996</v>
      </c>
      <c r="Y32" s="62">
        <f t="shared" si="4"/>
        <v>7356.5050000000001</v>
      </c>
      <c r="Z32" s="63" t="str">
        <f t="shared" si="4"/>
        <v/>
      </c>
      <c r="AA32" s="64">
        <f>SUM(AA29:AA31)</f>
        <v>179647.91500000004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210</v>
      </c>
      <c r="M35" s="95">
        <v>210</v>
      </c>
      <c r="N35" s="95">
        <v>210</v>
      </c>
      <c r="O35" s="95">
        <v>210</v>
      </c>
      <c r="P35" s="95">
        <v>210</v>
      </c>
      <c r="Q35" s="95">
        <v>210</v>
      </c>
      <c r="R35" s="95">
        <v>200</v>
      </c>
      <c r="S35" s="95">
        <v>175</v>
      </c>
      <c r="T35" s="95">
        <v>131</v>
      </c>
      <c r="U35" s="95">
        <v>129</v>
      </c>
      <c r="V35" s="95">
        <v>127</v>
      </c>
      <c r="W35" s="95">
        <v>129</v>
      </c>
      <c r="X35" s="95">
        <v>155</v>
      </c>
      <c r="Y35" s="95">
        <v>123</v>
      </c>
      <c r="Z35" s="96"/>
      <c r="AA35" s="74">
        <f t="shared" ref="AA35:AA40" si="5">SUM(B35:Z35)</f>
        <v>4429</v>
      </c>
    </row>
    <row r="36" spans="1:27" ht="24.95" customHeight="1" x14ac:dyDescent="0.2">
      <c r="A36" s="97" t="s">
        <v>42</v>
      </c>
      <c r="B36" s="98">
        <v>60</v>
      </c>
      <c r="C36" s="99">
        <v>55</v>
      </c>
      <c r="D36" s="99">
        <v>41</v>
      </c>
      <c r="E36" s="99">
        <v>41</v>
      </c>
      <c r="F36" s="99">
        <v>41</v>
      </c>
      <c r="G36" s="99">
        <v>41</v>
      </c>
      <c r="H36" s="99">
        <v>41</v>
      </c>
      <c r="I36" s="99">
        <v>41</v>
      </c>
      <c r="J36" s="99">
        <v>61</v>
      </c>
      <c r="K36" s="99">
        <v>70</v>
      </c>
      <c r="L36" s="99">
        <v>72</v>
      </c>
      <c r="M36" s="99">
        <v>68</v>
      </c>
      <c r="N36" s="99">
        <v>63</v>
      </c>
      <c r="O36" s="99">
        <v>63</v>
      </c>
      <c r="P36" s="99">
        <v>62</v>
      </c>
      <c r="Q36" s="99">
        <v>55</v>
      </c>
      <c r="R36" s="99">
        <v>62</v>
      </c>
      <c r="S36" s="99">
        <v>81</v>
      </c>
      <c r="T36" s="99">
        <v>59</v>
      </c>
      <c r="U36" s="99">
        <v>73</v>
      </c>
      <c r="V36" s="99">
        <v>68</v>
      </c>
      <c r="W36" s="99">
        <v>73</v>
      </c>
      <c r="X36" s="99">
        <v>62</v>
      </c>
      <c r="Y36" s="99">
        <v>59</v>
      </c>
      <c r="Z36" s="100"/>
      <c r="AA36" s="79">
        <f t="shared" si="5"/>
        <v>1412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207.5</v>
      </c>
      <c r="K37" s="99"/>
      <c r="L37" s="99">
        <v>171.7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379.2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25</v>
      </c>
      <c r="K38" s="99">
        <v>45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28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1094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443.2</v>
      </c>
      <c r="V39" s="99"/>
      <c r="W39" s="99">
        <v>102</v>
      </c>
      <c r="X39" s="99">
        <v>286</v>
      </c>
      <c r="Y39" s="99">
        <v>258.5</v>
      </c>
      <c r="Z39" s="100"/>
      <c r="AA39" s="79">
        <f t="shared" si="5"/>
        <v>7589.7</v>
      </c>
    </row>
    <row r="40" spans="1:27" ht="30" customHeight="1" thickBot="1" x14ac:dyDescent="0.25">
      <c r="A40" s="86" t="s">
        <v>46</v>
      </c>
      <c r="B40" s="87">
        <f>IF(LEN(B$2)&gt;0,SUM(B35:B39),"")</f>
        <v>760</v>
      </c>
      <c r="C40" s="88">
        <f t="shared" ref="C40:Z40" si="6">IF(LEN(C$2)&gt;0,SUM(C35:C39),"")</f>
        <v>755</v>
      </c>
      <c r="D40" s="88">
        <f t="shared" si="6"/>
        <v>741</v>
      </c>
      <c r="E40" s="88">
        <f t="shared" si="6"/>
        <v>741</v>
      </c>
      <c r="F40" s="88">
        <f t="shared" si="6"/>
        <v>741</v>
      </c>
      <c r="G40" s="88">
        <f t="shared" si="6"/>
        <v>741</v>
      </c>
      <c r="H40" s="88">
        <f t="shared" si="6"/>
        <v>741</v>
      </c>
      <c r="I40" s="88">
        <f t="shared" si="6"/>
        <v>741</v>
      </c>
      <c r="J40" s="88">
        <f t="shared" si="6"/>
        <v>993.5</v>
      </c>
      <c r="K40" s="88">
        <f t="shared" si="6"/>
        <v>815</v>
      </c>
      <c r="L40" s="88">
        <f t="shared" si="6"/>
        <v>619.70000000000005</v>
      </c>
      <c r="M40" s="88">
        <f t="shared" si="6"/>
        <v>444</v>
      </c>
      <c r="N40" s="88">
        <f t="shared" si="6"/>
        <v>439</v>
      </c>
      <c r="O40" s="88">
        <f t="shared" si="6"/>
        <v>439</v>
      </c>
      <c r="P40" s="88">
        <f t="shared" si="6"/>
        <v>438</v>
      </c>
      <c r="Q40" s="88">
        <f t="shared" si="6"/>
        <v>431</v>
      </c>
      <c r="R40" s="88">
        <f t="shared" si="6"/>
        <v>790</v>
      </c>
      <c r="S40" s="88">
        <f t="shared" si="6"/>
        <v>756</v>
      </c>
      <c r="T40" s="88">
        <f t="shared" si="6"/>
        <v>690</v>
      </c>
      <c r="U40" s="88">
        <f t="shared" si="6"/>
        <v>645.20000000000005</v>
      </c>
      <c r="V40" s="88">
        <f t="shared" si="6"/>
        <v>195</v>
      </c>
      <c r="W40" s="88">
        <f t="shared" si="6"/>
        <v>304</v>
      </c>
      <c r="X40" s="88">
        <f t="shared" si="6"/>
        <v>503</v>
      </c>
      <c r="Y40" s="88">
        <f t="shared" si="6"/>
        <v>440.5</v>
      </c>
      <c r="Z40" s="89" t="str">
        <f t="shared" si="6"/>
        <v/>
      </c>
      <c r="AA40" s="90">
        <f t="shared" si="5"/>
        <v>14903.900000000001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207.5</v>
      </c>
      <c r="K45" s="99"/>
      <c r="L45" s="99">
        <v>171.7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379.2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443.2</v>
      </c>
      <c r="V47" s="99"/>
      <c r="W47" s="99">
        <v>102</v>
      </c>
      <c r="X47" s="99">
        <v>286</v>
      </c>
      <c r="Y47" s="99">
        <v>258.5</v>
      </c>
      <c r="Z47" s="100"/>
      <c r="AA47" s="79">
        <f t="shared" si="7"/>
        <v>7589.7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149</v>
      </c>
      <c r="F48" s="99">
        <v>141</v>
      </c>
      <c r="G48" s="99">
        <v>140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149</v>
      </c>
      <c r="Z48" s="100"/>
      <c r="AA48" s="79">
        <f t="shared" si="7"/>
        <v>3579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649</v>
      </c>
      <c r="F49" s="88">
        <f t="shared" si="8"/>
        <v>641</v>
      </c>
      <c r="G49" s="88">
        <f t="shared" si="8"/>
        <v>640</v>
      </c>
      <c r="H49" s="88">
        <f t="shared" si="8"/>
        <v>650</v>
      </c>
      <c r="I49" s="88">
        <f t="shared" si="8"/>
        <v>650</v>
      </c>
      <c r="J49" s="88">
        <f t="shared" si="8"/>
        <v>857.5</v>
      </c>
      <c r="K49" s="88">
        <f t="shared" si="8"/>
        <v>650</v>
      </c>
      <c r="L49" s="88">
        <f t="shared" si="8"/>
        <v>321.7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650</v>
      </c>
      <c r="S49" s="88">
        <f t="shared" si="8"/>
        <v>650</v>
      </c>
      <c r="T49" s="88">
        <f t="shared" si="8"/>
        <v>650</v>
      </c>
      <c r="U49" s="88">
        <f t="shared" si="8"/>
        <v>593.20000000000005</v>
      </c>
      <c r="V49" s="88">
        <f t="shared" si="8"/>
        <v>150</v>
      </c>
      <c r="W49" s="88">
        <f t="shared" si="8"/>
        <v>252</v>
      </c>
      <c r="X49" s="88">
        <f t="shared" si="8"/>
        <v>436</v>
      </c>
      <c r="Y49" s="88">
        <f t="shared" si="8"/>
        <v>407.5</v>
      </c>
      <c r="Z49" s="89" t="str">
        <f t="shared" si="8"/>
        <v/>
      </c>
      <c r="AA49" s="90">
        <f t="shared" si="7"/>
        <v>11547.900000000001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7402.030999999999</v>
      </c>
      <c r="C52" s="88">
        <f t="shared" ref="C52:Z52" si="10">IF(LEN(C$2)&gt;0,SUM(C10:C15)+C26+C40,"")</f>
        <v>7102.5450000000001</v>
      </c>
      <c r="D52" s="88">
        <f t="shared" si="10"/>
        <v>6847.1579999999994</v>
      </c>
      <c r="E52" s="88">
        <f t="shared" si="10"/>
        <v>6666.085</v>
      </c>
      <c r="F52" s="88">
        <f t="shared" si="10"/>
        <v>6593.3530000000001</v>
      </c>
      <c r="G52" s="88">
        <f t="shared" si="10"/>
        <v>6454.982</v>
      </c>
      <c r="H52" s="88">
        <f t="shared" si="10"/>
        <v>6586.9219999999996</v>
      </c>
      <c r="I52" s="88">
        <f t="shared" si="10"/>
        <v>6998.0959999999995</v>
      </c>
      <c r="J52" s="88">
        <f t="shared" si="10"/>
        <v>7610.3690000000006</v>
      </c>
      <c r="K52" s="88">
        <f t="shared" si="10"/>
        <v>7960.9370000000017</v>
      </c>
      <c r="L52" s="88">
        <f t="shared" si="10"/>
        <v>8156.1729999999998</v>
      </c>
      <c r="M52" s="88">
        <f t="shared" si="10"/>
        <v>8389.487000000001</v>
      </c>
      <c r="N52" s="88">
        <f t="shared" si="10"/>
        <v>8633.5810000000001</v>
      </c>
      <c r="O52" s="88">
        <f t="shared" si="10"/>
        <v>8637.3349999999991</v>
      </c>
      <c r="P52" s="88">
        <f t="shared" si="10"/>
        <v>8547.3580000000002</v>
      </c>
      <c r="Q52" s="88">
        <f t="shared" si="10"/>
        <v>8328.8480000000018</v>
      </c>
      <c r="R52" s="88">
        <f t="shared" si="10"/>
        <v>8597.3119999999999</v>
      </c>
      <c r="S52" s="88">
        <f t="shared" si="10"/>
        <v>8744.2560000000012</v>
      </c>
      <c r="T52" s="88">
        <f t="shared" si="10"/>
        <v>8681.9179999999997</v>
      </c>
      <c r="U52" s="88">
        <f t="shared" si="10"/>
        <v>8572.9380000000019</v>
      </c>
      <c r="V52" s="88">
        <f t="shared" si="10"/>
        <v>8249.0679999999993</v>
      </c>
      <c r="W52" s="88">
        <f t="shared" si="10"/>
        <v>8169.4260000000004</v>
      </c>
      <c r="X52" s="88">
        <f t="shared" si="10"/>
        <v>8071.6320000000005</v>
      </c>
      <c r="Y52" s="88">
        <f t="shared" si="10"/>
        <v>7615.005000000001</v>
      </c>
      <c r="Z52" s="89" t="str">
        <f t="shared" si="10"/>
        <v/>
      </c>
      <c r="AA52" s="104">
        <f>SUM(B52:Z52)</f>
        <v>187616.815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-303.39999999999998</v>
      </c>
      <c r="C4" s="18">
        <v>-616.40000000000009</v>
      </c>
      <c r="D4" s="18">
        <v>-677</v>
      </c>
      <c r="E4" s="18">
        <v>-677</v>
      </c>
      <c r="F4" s="18">
        <v>-615.70000000000005</v>
      </c>
      <c r="G4" s="18">
        <v>-270.10000000000002</v>
      </c>
      <c r="H4" s="18">
        <v>-241.79999999999995</v>
      </c>
      <c r="I4" s="18">
        <v>-207.79999999999995</v>
      </c>
      <c r="J4" s="18">
        <v>707.5</v>
      </c>
      <c r="K4" s="18">
        <v>451.8</v>
      </c>
      <c r="L4" s="18">
        <v>171.7</v>
      </c>
      <c r="M4" s="18">
        <v>-440.2</v>
      </c>
      <c r="N4" s="18">
        <v>-762.2</v>
      </c>
      <c r="O4" s="18">
        <v>-931.6</v>
      </c>
      <c r="P4" s="18">
        <v>-966.2</v>
      </c>
      <c r="Q4" s="18">
        <v>-980.4</v>
      </c>
      <c r="R4" s="18">
        <v>-621.40000000000009</v>
      </c>
      <c r="S4" s="18">
        <v>-746</v>
      </c>
      <c r="T4" s="18">
        <v>-286.89999999999998</v>
      </c>
      <c r="U4" s="18">
        <v>-195.09999999999997</v>
      </c>
      <c r="V4" s="18">
        <v>-544.79999999999995</v>
      </c>
      <c r="W4" s="18">
        <v>-454.1</v>
      </c>
      <c r="X4" s="18">
        <v>-845</v>
      </c>
      <c r="Y4" s="18">
        <v>-922.5</v>
      </c>
      <c r="Z4" s="19"/>
      <c r="AA4" s="111">
        <f>SUM(B4:Z4)</f>
        <v>-10974.599999999999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112.77</v>
      </c>
      <c r="C7" s="117">
        <v>107.19</v>
      </c>
      <c r="D7" s="117">
        <v>110.33</v>
      </c>
      <c r="E7" s="117">
        <v>104.86</v>
      </c>
      <c r="F7" s="117">
        <v>98.57</v>
      </c>
      <c r="G7" s="117">
        <v>100.28</v>
      </c>
      <c r="H7" s="117">
        <v>94.59</v>
      </c>
      <c r="I7" s="117">
        <v>74.59</v>
      </c>
      <c r="J7" s="117">
        <v>70.17</v>
      </c>
      <c r="K7" s="117">
        <v>37.01</v>
      </c>
      <c r="L7" s="117">
        <v>7.45</v>
      </c>
      <c r="M7" s="117">
        <v>1.93</v>
      </c>
      <c r="N7" s="117">
        <v>0</v>
      </c>
      <c r="O7" s="117">
        <v>0</v>
      </c>
      <c r="P7" s="117">
        <v>0.01</v>
      </c>
      <c r="Q7" s="117">
        <v>8.43</v>
      </c>
      <c r="R7" s="117">
        <v>70.81</v>
      </c>
      <c r="S7" s="117">
        <v>106.74</v>
      </c>
      <c r="T7" s="117">
        <v>117.72</v>
      </c>
      <c r="U7" s="117">
        <v>134.97999999999999</v>
      </c>
      <c r="V7" s="117">
        <v>141.86000000000001</v>
      </c>
      <c r="W7" s="117">
        <v>140</v>
      </c>
      <c r="X7" s="117">
        <v>132.25</v>
      </c>
      <c r="Y7" s="117">
        <v>131.24</v>
      </c>
      <c r="Z7" s="118"/>
      <c r="AA7" s="119">
        <f>IF(SUM(B7:Z7)&lt;&gt;0,AVERAGEIF(B7:Z7,"&lt;&gt;"""),"")</f>
        <v>79.32416666666667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803.4</v>
      </c>
      <c r="C13" s="129">
        <v>1116.4000000000001</v>
      </c>
      <c r="D13" s="129">
        <v>1177</v>
      </c>
      <c r="E13" s="129">
        <v>1177</v>
      </c>
      <c r="F13" s="129">
        <v>1115.7</v>
      </c>
      <c r="G13" s="129">
        <v>770.1</v>
      </c>
      <c r="H13" s="129">
        <v>741.8</v>
      </c>
      <c r="I13" s="129">
        <v>707.8</v>
      </c>
      <c r="J13" s="129"/>
      <c r="K13" s="129">
        <v>48.2</v>
      </c>
      <c r="L13" s="129"/>
      <c r="M13" s="129">
        <v>440.2</v>
      </c>
      <c r="N13" s="129">
        <v>762.2</v>
      </c>
      <c r="O13" s="129">
        <v>931.6</v>
      </c>
      <c r="P13" s="129">
        <v>966.2</v>
      </c>
      <c r="Q13" s="129">
        <v>980.4</v>
      </c>
      <c r="R13" s="129">
        <v>1121.4000000000001</v>
      </c>
      <c r="S13" s="129">
        <v>1246</v>
      </c>
      <c r="T13" s="129">
        <v>786.9</v>
      </c>
      <c r="U13" s="129">
        <v>638.29999999999995</v>
      </c>
      <c r="V13" s="129">
        <v>454.9</v>
      </c>
      <c r="W13" s="129">
        <v>556.1</v>
      </c>
      <c r="X13" s="129">
        <v>1131</v>
      </c>
      <c r="Y13" s="130">
        <v>1181</v>
      </c>
      <c r="Z13" s="131"/>
      <c r="AA13" s="132">
        <f t="shared" si="0"/>
        <v>18853.599999999999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89.9</v>
      </c>
      <c r="W15" s="133"/>
      <c r="X15" s="133"/>
      <c r="Y15" s="133"/>
      <c r="Z15" s="131"/>
      <c r="AA15" s="132">
        <f t="shared" si="0"/>
        <v>89.9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803.4</v>
      </c>
      <c r="C16" s="135">
        <f t="shared" si="1"/>
        <v>1116.4000000000001</v>
      </c>
      <c r="D16" s="135">
        <f t="shared" si="1"/>
        <v>1177</v>
      </c>
      <c r="E16" s="135">
        <f t="shared" si="1"/>
        <v>1177</v>
      </c>
      <c r="F16" s="135">
        <f t="shared" si="1"/>
        <v>1115.7</v>
      </c>
      <c r="G16" s="135">
        <f t="shared" si="1"/>
        <v>770.1</v>
      </c>
      <c r="H16" s="135">
        <f t="shared" si="1"/>
        <v>741.8</v>
      </c>
      <c r="I16" s="135">
        <f t="shared" si="1"/>
        <v>707.8</v>
      </c>
      <c r="J16" s="135">
        <f t="shared" si="1"/>
        <v>0</v>
      </c>
      <c r="K16" s="135">
        <f t="shared" si="1"/>
        <v>48.2</v>
      </c>
      <c r="L16" s="135">
        <f t="shared" si="1"/>
        <v>0</v>
      </c>
      <c r="M16" s="135">
        <f t="shared" si="1"/>
        <v>440.2</v>
      </c>
      <c r="N16" s="135">
        <f t="shared" si="1"/>
        <v>762.2</v>
      </c>
      <c r="O16" s="135">
        <f t="shared" si="1"/>
        <v>931.6</v>
      </c>
      <c r="P16" s="135">
        <f t="shared" si="1"/>
        <v>966.2</v>
      </c>
      <c r="Q16" s="135">
        <f t="shared" si="1"/>
        <v>980.4</v>
      </c>
      <c r="R16" s="135">
        <f t="shared" si="1"/>
        <v>1121.4000000000001</v>
      </c>
      <c r="S16" s="135">
        <f t="shared" si="1"/>
        <v>1246</v>
      </c>
      <c r="T16" s="135">
        <f t="shared" si="1"/>
        <v>786.9</v>
      </c>
      <c r="U16" s="135">
        <f t="shared" si="1"/>
        <v>638.29999999999995</v>
      </c>
      <c r="V16" s="135">
        <f t="shared" si="1"/>
        <v>544.79999999999995</v>
      </c>
      <c r="W16" s="135">
        <f t="shared" si="1"/>
        <v>556.1</v>
      </c>
      <c r="X16" s="135">
        <f t="shared" si="1"/>
        <v>1131</v>
      </c>
      <c r="Y16" s="135">
        <f t="shared" si="1"/>
        <v>1181</v>
      </c>
      <c r="Z16" s="136" t="str">
        <f t="shared" si="1"/>
        <v/>
      </c>
      <c r="AA16" s="90">
        <f t="shared" si="0"/>
        <v>18943.5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207.5</v>
      </c>
      <c r="K21" s="129"/>
      <c r="L21" s="129">
        <v>171.7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379.2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500</v>
      </c>
      <c r="U23" s="133">
        <v>443.2</v>
      </c>
      <c r="V23" s="133"/>
      <c r="W23" s="133">
        <v>102</v>
      </c>
      <c r="X23" s="133">
        <v>286</v>
      </c>
      <c r="Y23" s="133">
        <v>258.5</v>
      </c>
      <c r="Z23" s="131"/>
      <c r="AA23" s="132">
        <f t="shared" si="2"/>
        <v>7589.7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707.5</v>
      </c>
      <c r="K24" s="135">
        <f t="shared" si="3"/>
        <v>500</v>
      </c>
      <c r="L24" s="135">
        <f t="shared" si="3"/>
        <v>171.7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443.2</v>
      </c>
      <c r="V24" s="135">
        <f t="shared" si="3"/>
        <v>0</v>
      </c>
      <c r="W24" s="135">
        <f t="shared" si="3"/>
        <v>102</v>
      </c>
      <c r="X24" s="135">
        <f t="shared" si="3"/>
        <v>286</v>
      </c>
      <c r="Y24" s="135">
        <f t="shared" si="3"/>
        <v>258.5</v>
      </c>
      <c r="Z24" s="136" t="str">
        <f t="shared" si="3"/>
        <v/>
      </c>
      <c r="AA24" s="90">
        <f t="shared" si="2"/>
        <v>7968.9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2025-07-19T11:12:17Z</dcterms:created>
  <dcterms:modified xsi:type="dcterms:W3CDTF">2025-07-19T11:12:19Z</dcterms:modified>
</cp:coreProperties>
</file>