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19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6" i="4" s="1"/>
  <c r="AA10" i="4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<sst xmlns="http://schemas.openxmlformats.org/spreadsheetml/2006/main" count="119" uniqueCount="54">
  <si>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01/07/2025 14:12:24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</si>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</sst>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C87-418F-AC3A-2E8583356DD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C87-418F-AC3A-2E8583356DD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4C87-418F-AC3A-2E8583356DD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4C87-418F-AC3A-2E8583356DD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C87-418F-AC3A-2E8583356DD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C87-418F-AC3A-2E8583356DD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C87-418F-AC3A-2E8583356DD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302</c:v>
                </c:pt>
                <c:pt idx="1">
                  <c:v>302</c:v>
                </c:pt>
                <c:pt idx="2">
                  <c:v>302</c:v>
                </c:pt>
                <c:pt idx="3">
                  <c:v>302</c:v>
                </c:pt>
                <c:pt idx="4">
                  <c:v>302</c:v>
                </c:pt>
                <c:pt idx="5">
                  <c:v>302</c:v>
                </c:pt>
                <c:pt idx="6">
                  <c:v>302</c:v>
                </c:pt>
                <c:pt idx="7">
                  <c:v>302</c:v>
                </c:pt>
                <c:pt idx="8">
                  <c:v>302</c:v>
                </c:pt>
                <c:pt idx="9">
                  <c:v>402</c:v>
                </c:pt>
                <c:pt idx="10">
                  <c:v>402</c:v>
                </c:pt>
                <c:pt idx="11">
                  <c:v>402</c:v>
                </c:pt>
                <c:pt idx="12">
                  <c:v>402</c:v>
                </c:pt>
                <c:pt idx="13">
                  <c:v>402</c:v>
                </c:pt>
                <c:pt idx="14">
                  <c:v>402</c:v>
                </c:pt>
                <c:pt idx="15">
                  <c:v>402</c:v>
                </c:pt>
                <c:pt idx="16">
                  <c:v>302</c:v>
                </c:pt>
                <c:pt idx="17">
                  <c:v>302</c:v>
                </c:pt>
                <c:pt idx="18">
                  <c:v>440</c:v>
                </c:pt>
                <c:pt idx="19">
                  <c:v>440</c:v>
                </c:pt>
                <c:pt idx="20">
                  <c:v>440</c:v>
                </c:pt>
                <c:pt idx="21">
                  <c:v>440</c:v>
                </c:pt>
                <c:pt idx="22">
                  <c:v>440</c:v>
                </c:pt>
                <c:pt idx="23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C87-418F-AC3A-2E8583356DD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117</c:v>
                </c:pt>
                <c:pt idx="1">
                  <c:v>105</c:v>
                </c:pt>
                <c:pt idx="2">
                  <c:v>105</c:v>
                </c:pt>
                <c:pt idx="3">
                  <c:v>105</c:v>
                </c:pt>
                <c:pt idx="4">
                  <c:v>105</c:v>
                </c:pt>
                <c:pt idx="5">
                  <c:v>105</c:v>
                </c:pt>
                <c:pt idx="6">
                  <c:v>137</c:v>
                </c:pt>
                <c:pt idx="7">
                  <c:v>170</c:v>
                </c:pt>
                <c:pt idx="8">
                  <c:v>189</c:v>
                </c:pt>
                <c:pt idx="9">
                  <c:v>105</c:v>
                </c:pt>
                <c:pt idx="10">
                  <c:v>105</c:v>
                </c:pt>
                <c:pt idx="11">
                  <c:v>105</c:v>
                </c:pt>
                <c:pt idx="12">
                  <c:v>105</c:v>
                </c:pt>
                <c:pt idx="13">
                  <c:v>105</c:v>
                </c:pt>
                <c:pt idx="14">
                  <c:v>105</c:v>
                </c:pt>
                <c:pt idx="15">
                  <c:v>105</c:v>
                </c:pt>
                <c:pt idx="16">
                  <c:v>109</c:v>
                </c:pt>
                <c:pt idx="17">
                  <c:v>224</c:v>
                </c:pt>
                <c:pt idx="18">
                  <c:v>255</c:v>
                </c:pt>
                <c:pt idx="19">
                  <c:v>240</c:v>
                </c:pt>
                <c:pt idx="20">
                  <c:v>235</c:v>
                </c:pt>
                <c:pt idx="21">
                  <c:v>203</c:v>
                </c:pt>
                <c:pt idx="22">
                  <c:v>162</c:v>
                </c:pt>
                <c:pt idx="23">
                  <c:v>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C87-418F-AC3A-2E8583356DD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5099.6530000000002</c:v>
                </c:pt>
                <c:pt idx="1">
                  <c:v>3993.9410000000003</c:v>
                </c:pt>
                <c:pt idx="2">
                  <c:v>3709.0320000000002</c:v>
                </c:pt>
                <c:pt idx="3">
                  <c:v>3703.6350000000002</c:v>
                </c:pt>
                <c:pt idx="4">
                  <c:v>3636.5920000000001</c:v>
                </c:pt>
                <c:pt idx="5">
                  <c:v>3861.5309999999999</c:v>
                </c:pt>
                <c:pt idx="6">
                  <c:v>4327.8069999999998</c:v>
                </c:pt>
                <c:pt idx="7">
                  <c:v>3898.703</c:v>
                </c:pt>
                <c:pt idx="8">
                  <c:v>3037.9</c:v>
                </c:pt>
                <c:pt idx="9">
                  <c:v>2316.9</c:v>
                </c:pt>
                <c:pt idx="10">
                  <c:v>1794.9</c:v>
                </c:pt>
                <c:pt idx="11">
                  <c:v>1794.9</c:v>
                </c:pt>
                <c:pt idx="12">
                  <c:v>1794.9</c:v>
                </c:pt>
                <c:pt idx="13">
                  <c:v>1794.9</c:v>
                </c:pt>
                <c:pt idx="14">
                  <c:v>2014.9</c:v>
                </c:pt>
                <c:pt idx="15">
                  <c:v>2656.9</c:v>
                </c:pt>
                <c:pt idx="16">
                  <c:v>3444.5750000000003</c:v>
                </c:pt>
                <c:pt idx="17">
                  <c:v>4647.3630000000003</c:v>
                </c:pt>
                <c:pt idx="18">
                  <c:v>4947.8029999999999</c:v>
                </c:pt>
                <c:pt idx="19">
                  <c:v>5176.51</c:v>
                </c:pt>
                <c:pt idx="20">
                  <c:v>5186.8680000000004</c:v>
                </c:pt>
                <c:pt idx="21">
                  <c:v>5240.3220000000001</c:v>
                </c:pt>
                <c:pt idx="22">
                  <c:v>5118.4220000000005</c:v>
                </c:pt>
                <c:pt idx="23">
                  <c:v>4880.8070000000007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C87-418F-AC3A-2E8583356DD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310.8</c:v>
                </c:pt>
                <c:pt idx="1">
                  <c:v>1050.8</c:v>
                </c:pt>
                <c:pt idx="2">
                  <c:v>1017.1</c:v>
                </c:pt>
                <c:pt idx="3">
                  <c:v>705.7</c:v>
                </c:pt>
                <c:pt idx="4">
                  <c:v>579.5</c:v>
                </c:pt>
                <c:pt idx="5">
                  <c:v>278.2</c:v>
                </c:pt>
                <c:pt idx="6">
                  <c:v>53</c:v>
                </c:pt>
                <c:pt idx="7">
                  <c:v>72</c:v>
                </c:pt>
                <c:pt idx="8">
                  <c:v>47</c:v>
                </c:pt>
                <c:pt idx="9">
                  <c:v>83</c:v>
                </c:pt>
                <c:pt idx="10">
                  <c:v>69</c:v>
                </c:pt>
                <c:pt idx="11">
                  <c:v>100</c:v>
                </c:pt>
                <c:pt idx="12">
                  <c:v>79</c:v>
                </c:pt>
                <c:pt idx="13">
                  <c:v>79</c:v>
                </c:pt>
                <c:pt idx="14">
                  <c:v>87</c:v>
                </c:pt>
                <c:pt idx="15">
                  <c:v>63</c:v>
                </c:pt>
                <c:pt idx="16">
                  <c:v>73</c:v>
                </c:pt>
                <c:pt idx="17">
                  <c:v>300.8</c:v>
                </c:pt>
                <c:pt idx="18">
                  <c:v>566</c:v>
                </c:pt>
                <c:pt idx="19">
                  <c:v>597.5</c:v>
                </c:pt>
                <c:pt idx="20">
                  <c:v>660</c:v>
                </c:pt>
                <c:pt idx="21">
                  <c:v>574.20000000000005</c:v>
                </c:pt>
                <c:pt idx="22">
                  <c:v>309.10000000000002</c:v>
                </c:pt>
                <c:pt idx="23">
                  <c:v>573.5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C87-418F-AC3A-2E8583356DD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1574.7230000000002</c:v>
                </c:pt>
                <c:pt idx="1">
                  <c:v>1688.1389999999997</c:v>
                </c:pt>
                <c:pt idx="2">
                  <c:v>1845.09</c:v>
                </c:pt>
                <c:pt idx="3">
                  <c:v>2013.222</c:v>
                </c:pt>
                <c:pt idx="4">
                  <c:v>2152.8199999999997</c:v>
                </c:pt>
                <c:pt idx="5">
                  <c:v>2385.6720000000005</c:v>
                </c:pt>
                <c:pt idx="6">
                  <c:v>3040.422</c:v>
                </c:pt>
                <c:pt idx="7">
                  <c:v>4447.4170000000004</c:v>
                </c:pt>
                <c:pt idx="8">
                  <c:v>6024.2540000000008</c:v>
                </c:pt>
                <c:pt idx="9">
                  <c:v>7220.4180000000006</c:v>
                </c:pt>
                <c:pt idx="10">
                  <c:v>7972.148000000001</c:v>
                </c:pt>
                <c:pt idx="11">
                  <c:v>8171.0229999999992</c:v>
                </c:pt>
                <c:pt idx="12">
                  <c:v>8300.482</c:v>
                </c:pt>
                <c:pt idx="13">
                  <c:v>8439.1740000000009</c:v>
                </c:pt>
                <c:pt idx="14">
                  <c:v>7967.0649999999996</c:v>
                </c:pt>
                <c:pt idx="15">
                  <c:v>7205.4290000000001</c:v>
                </c:pt>
                <c:pt idx="16">
                  <c:v>5939.2910000000002</c:v>
                </c:pt>
                <c:pt idx="17">
                  <c:v>4421.82</c:v>
                </c:pt>
                <c:pt idx="18">
                  <c:v>2936.3379999999997</c:v>
                </c:pt>
                <c:pt idx="19">
                  <c:v>2069.1750000000002</c:v>
                </c:pt>
                <c:pt idx="20">
                  <c:v>1768.2440000000001</c:v>
                </c:pt>
                <c:pt idx="21">
                  <c:v>1643.1830000000002</c:v>
                </c:pt>
                <c:pt idx="22">
                  <c:v>1493.5440000000001</c:v>
                </c:pt>
                <c:pt idx="23">
                  <c:v>1433.3470000000004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C87-418F-AC3A-2E8583356DD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120</c:v>
                </c:pt>
                <c:pt idx="1">
                  <c:v>123</c:v>
                </c:pt>
                <c:pt idx="2">
                  <c:v>127</c:v>
                </c:pt>
                <c:pt idx="3">
                  <c:v>132</c:v>
                </c:pt>
                <c:pt idx="4">
                  <c:v>139</c:v>
                </c:pt>
                <c:pt idx="5">
                  <c:v>145</c:v>
                </c:pt>
                <c:pt idx="6">
                  <c:v>153</c:v>
                </c:pt>
                <c:pt idx="7">
                  <c:v>165</c:v>
                </c:pt>
                <c:pt idx="8">
                  <c:v>180</c:v>
                </c:pt>
                <c:pt idx="9">
                  <c:v>196</c:v>
                </c:pt>
                <c:pt idx="10">
                  <c:v>209</c:v>
                </c:pt>
                <c:pt idx="11">
                  <c:v>216</c:v>
                </c:pt>
                <c:pt idx="12">
                  <c:v>220</c:v>
                </c:pt>
                <c:pt idx="13">
                  <c:v>218</c:v>
                </c:pt>
                <c:pt idx="14">
                  <c:v>213</c:v>
                </c:pt>
                <c:pt idx="15">
                  <c:v>204</c:v>
                </c:pt>
                <c:pt idx="16">
                  <c:v>191</c:v>
                </c:pt>
                <c:pt idx="17">
                  <c:v>174</c:v>
                </c:pt>
                <c:pt idx="18">
                  <c:v>160</c:v>
                </c:pt>
                <c:pt idx="19">
                  <c:v>154</c:v>
                </c:pt>
                <c:pt idx="20">
                  <c:v>152</c:v>
                </c:pt>
                <c:pt idx="21">
                  <c:v>150</c:v>
                </c:pt>
                <c:pt idx="22">
                  <c:v>150</c:v>
                </c:pt>
                <c:pt idx="23">
                  <c:v>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C87-418F-AC3A-2E8583356DD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245</c:v>
                </c:pt>
                <c:pt idx="1">
                  <c:v>196</c:v>
                </c:pt>
                <c:pt idx="2">
                  <c:v>86</c:v>
                </c:pt>
                <c:pt idx="3">
                  <c:v>86</c:v>
                </c:pt>
                <c:pt idx="4">
                  <c:v>146</c:v>
                </c:pt>
                <c:pt idx="5">
                  <c:v>176</c:v>
                </c:pt>
                <c:pt idx="6">
                  <c:v>230</c:v>
                </c:pt>
                <c:pt idx="7">
                  <c:v>204</c:v>
                </c:pt>
                <c:pt idx="8">
                  <c:v>178</c:v>
                </c:pt>
                <c:pt idx="9">
                  <c:v>178</c:v>
                </c:pt>
                <c:pt idx="10">
                  <c:v>96</c:v>
                </c:pt>
                <c:pt idx="11">
                  <c:v>70</c:v>
                </c:pt>
                <c:pt idx="12">
                  <c:v>74</c:v>
                </c:pt>
                <c:pt idx="13">
                  <c:v>74</c:v>
                </c:pt>
                <c:pt idx="14">
                  <c:v>70</c:v>
                </c:pt>
                <c:pt idx="15">
                  <c:v>70</c:v>
                </c:pt>
                <c:pt idx="16">
                  <c:v>60</c:v>
                </c:pt>
                <c:pt idx="17">
                  <c:v>60</c:v>
                </c:pt>
                <c:pt idx="18">
                  <c:v>848</c:v>
                </c:pt>
                <c:pt idx="19">
                  <c:v>1536</c:v>
                </c:pt>
                <c:pt idx="20">
                  <c:v>1700</c:v>
                </c:pt>
                <c:pt idx="21">
                  <c:v>1535</c:v>
                </c:pt>
                <c:pt idx="22">
                  <c:v>1095</c:v>
                </c:pt>
                <c:pt idx="23">
                  <c:v>746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C87-418F-AC3A-2E8583356D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119.29</c:v>
                </c:pt>
                <c:pt idx="1">
                  <c:v>102.8</c:v>
                </c:pt>
                <c:pt idx="2">
                  <c:v>92.54</c:v>
                </c:pt>
                <c:pt idx="3">
                  <c:v>92.08</c:v>
                </c:pt>
                <c:pt idx="4">
                  <c:v>90.63</c:v>
                </c:pt>
                <c:pt idx="5">
                  <c:v>99.44</c:v>
                </c:pt>
                <c:pt idx="6">
                  <c:v>113.9</c:v>
                </c:pt>
                <c:pt idx="7">
                  <c:v>94.99</c:v>
                </c:pt>
                <c:pt idx="8">
                  <c:v>58.55</c:v>
                </c:pt>
                <c:pt idx="9">
                  <c:v>33.950000000000003</c:v>
                </c:pt>
                <c:pt idx="10">
                  <c:v>20</c:v>
                </c:pt>
                <c:pt idx="11">
                  <c:v>15.99</c:v>
                </c:pt>
                <c:pt idx="12">
                  <c:v>16.25</c:v>
                </c:pt>
                <c:pt idx="13">
                  <c:v>30</c:v>
                </c:pt>
                <c:pt idx="14">
                  <c:v>31.6</c:v>
                </c:pt>
                <c:pt idx="15">
                  <c:v>55.03</c:v>
                </c:pt>
                <c:pt idx="16">
                  <c:v>85.67</c:v>
                </c:pt>
                <c:pt idx="17">
                  <c:v>115.16</c:v>
                </c:pt>
                <c:pt idx="18">
                  <c:v>173.22</c:v>
                </c:pt>
                <c:pt idx="19">
                  <c:v>190.4</c:v>
                </c:pt>
                <c:pt idx="20">
                  <c:v>200</c:v>
                </c:pt>
                <c:pt idx="21">
                  <c:v>158.31</c:v>
                </c:pt>
                <c:pt idx="22">
                  <c:v>137.24</c:v>
                </c:pt>
                <c:pt idx="23">
                  <c:v>112.48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C87-418F-AC3A-2E8583356D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156.5</c:v>
                </c:pt>
                <c:pt idx="1">
                  <c:v>148.5</c:v>
                </c:pt>
                <c:pt idx="2">
                  <c:v>143</c:v>
                </c:pt>
                <c:pt idx="3">
                  <c:v>139.5</c:v>
                </c:pt>
                <c:pt idx="4">
                  <c:v>139</c:v>
                </c:pt>
                <c:pt idx="5">
                  <c:v>140</c:v>
                </c:pt>
                <c:pt idx="6">
                  <c:v>146</c:v>
                </c:pt>
                <c:pt idx="7">
                  <c:v>141</c:v>
                </c:pt>
                <c:pt idx="8">
                  <c:v>131</c:v>
                </c:pt>
                <c:pt idx="9">
                  <c:v>118.5</c:v>
                </c:pt>
                <c:pt idx="10">
                  <c:v>110.5</c:v>
                </c:pt>
                <c:pt idx="11">
                  <c:v>108</c:v>
                </c:pt>
                <c:pt idx="12">
                  <c:v>110.5</c:v>
                </c:pt>
                <c:pt idx="13">
                  <c:v>113.5</c:v>
                </c:pt>
                <c:pt idx="14">
                  <c:v>116.5</c:v>
                </c:pt>
                <c:pt idx="15">
                  <c:v>126</c:v>
                </c:pt>
                <c:pt idx="16">
                  <c:v>142</c:v>
                </c:pt>
                <c:pt idx="17">
                  <c:v>162.5</c:v>
                </c:pt>
                <c:pt idx="18">
                  <c:v>183.5</c:v>
                </c:pt>
                <c:pt idx="19">
                  <c:v>190</c:v>
                </c:pt>
                <c:pt idx="20">
                  <c:v>192</c:v>
                </c:pt>
                <c:pt idx="21">
                  <c:v>183.5</c:v>
                </c:pt>
                <c:pt idx="22">
                  <c:v>173.5</c:v>
                </c:pt>
                <c:pt idx="23">
                  <c:v>162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A1-43AE-BEF0-0B3CD036D4B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801.81899999999996</c:v>
                </c:pt>
                <c:pt idx="1">
                  <c:v>839.37</c:v>
                </c:pt>
                <c:pt idx="2">
                  <c:v>842.39400000000012</c:v>
                </c:pt>
                <c:pt idx="3">
                  <c:v>838.09699999999998</c:v>
                </c:pt>
                <c:pt idx="4">
                  <c:v>838.67600000000004</c:v>
                </c:pt>
                <c:pt idx="5">
                  <c:v>852.625</c:v>
                </c:pt>
                <c:pt idx="6">
                  <c:v>759.40200000000004</c:v>
                </c:pt>
                <c:pt idx="7">
                  <c:v>826.27199999999993</c:v>
                </c:pt>
                <c:pt idx="8">
                  <c:v>801.07600000000002</c:v>
                </c:pt>
                <c:pt idx="9">
                  <c:v>848.923</c:v>
                </c:pt>
                <c:pt idx="10">
                  <c:v>866.95499999999993</c:v>
                </c:pt>
                <c:pt idx="11">
                  <c:v>863.38699999999994</c:v>
                </c:pt>
                <c:pt idx="12">
                  <c:v>872.38700000000006</c:v>
                </c:pt>
                <c:pt idx="13">
                  <c:v>874.48299999999995</c:v>
                </c:pt>
                <c:pt idx="14">
                  <c:v>875.18700000000001</c:v>
                </c:pt>
                <c:pt idx="15">
                  <c:v>882.76900000000001</c:v>
                </c:pt>
                <c:pt idx="16">
                  <c:v>761.06</c:v>
                </c:pt>
                <c:pt idx="17">
                  <c:v>757.48399999999992</c:v>
                </c:pt>
                <c:pt idx="18">
                  <c:v>701.89400000000001</c:v>
                </c:pt>
                <c:pt idx="19">
                  <c:v>672.745</c:v>
                </c:pt>
                <c:pt idx="20">
                  <c:v>673.49699999999996</c:v>
                </c:pt>
                <c:pt idx="21">
                  <c:v>687.64700000000005</c:v>
                </c:pt>
                <c:pt idx="22">
                  <c:v>685.923</c:v>
                </c:pt>
                <c:pt idx="23">
                  <c:v>733.58400000000006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BA1-43AE-BEF0-0B3CD036D4B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1501.2539999999999</c:v>
                </c:pt>
                <c:pt idx="1">
                  <c:v>1482.299</c:v>
                </c:pt>
                <c:pt idx="2">
                  <c:v>1459.7019999999998</c:v>
                </c:pt>
                <c:pt idx="3">
                  <c:v>1452.415</c:v>
                </c:pt>
                <c:pt idx="4">
                  <c:v>1473.6010000000001</c:v>
                </c:pt>
                <c:pt idx="5">
                  <c:v>1578.173</c:v>
                </c:pt>
                <c:pt idx="6">
                  <c:v>1807.14</c:v>
                </c:pt>
                <c:pt idx="7">
                  <c:v>1972.7479999999998</c:v>
                </c:pt>
                <c:pt idx="8">
                  <c:v>2075.567</c:v>
                </c:pt>
                <c:pt idx="9">
                  <c:v>2071.2059999999997</c:v>
                </c:pt>
                <c:pt idx="10">
                  <c:v>2074.0990000000002</c:v>
                </c:pt>
                <c:pt idx="11">
                  <c:v>2102.67</c:v>
                </c:pt>
                <c:pt idx="12">
                  <c:v>2113.7719999999995</c:v>
                </c:pt>
                <c:pt idx="13">
                  <c:v>2098.6659999999997</c:v>
                </c:pt>
                <c:pt idx="14">
                  <c:v>2067.578</c:v>
                </c:pt>
                <c:pt idx="15">
                  <c:v>2043.9269999999999</c:v>
                </c:pt>
                <c:pt idx="16">
                  <c:v>2034.258</c:v>
                </c:pt>
                <c:pt idx="17">
                  <c:v>2033.4570000000001</c:v>
                </c:pt>
                <c:pt idx="18">
                  <c:v>1981.4380000000001</c:v>
                </c:pt>
                <c:pt idx="19">
                  <c:v>1912.8960000000002</c:v>
                </c:pt>
                <c:pt idx="20">
                  <c:v>1829.7110000000002</c:v>
                </c:pt>
                <c:pt idx="21">
                  <c:v>1675.0890000000002</c:v>
                </c:pt>
                <c:pt idx="22">
                  <c:v>1594.7809999999999</c:v>
                </c:pt>
                <c:pt idx="23">
                  <c:v>1526.8580000000002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A1-43AE-BEF0-0B3CD036D4B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4040.5949999999998</c:v>
                </c:pt>
                <c:pt idx="1">
                  <c:v>3753.6779999999999</c:v>
                </c:pt>
                <c:pt idx="2">
                  <c:v>3535.1510000000003</c:v>
                </c:pt>
                <c:pt idx="3">
                  <c:v>3403.5570000000002</c:v>
                </c:pt>
                <c:pt idx="4">
                  <c:v>3362.6709999999994</c:v>
                </c:pt>
                <c:pt idx="5">
                  <c:v>3402.806</c:v>
                </c:pt>
                <c:pt idx="6">
                  <c:v>3711.9279999999999</c:v>
                </c:pt>
                <c:pt idx="7">
                  <c:v>4219.2</c:v>
                </c:pt>
                <c:pt idx="8">
                  <c:v>4761.9420000000009</c:v>
                </c:pt>
                <c:pt idx="9">
                  <c:v>5068.9100000000008</c:v>
                </c:pt>
                <c:pt idx="10">
                  <c:v>5334.8940000000002</c:v>
                </c:pt>
                <c:pt idx="11">
                  <c:v>5586.2430000000004</c:v>
                </c:pt>
                <c:pt idx="12">
                  <c:v>5768.3360000000002</c:v>
                </c:pt>
                <c:pt idx="13">
                  <c:v>5748.3250000000007</c:v>
                </c:pt>
                <c:pt idx="14">
                  <c:v>5597.26</c:v>
                </c:pt>
                <c:pt idx="15">
                  <c:v>5510.0510000000004</c:v>
                </c:pt>
                <c:pt idx="16">
                  <c:v>5469.295000000001</c:v>
                </c:pt>
                <c:pt idx="17">
                  <c:v>5423.28</c:v>
                </c:pt>
                <c:pt idx="18">
                  <c:v>5339.6580000000004</c:v>
                </c:pt>
                <c:pt idx="19">
                  <c:v>5229.2079999999996</c:v>
                </c:pt>
                <c:pt idx="20">
                  <c:v>5264.8810000000003</c:v>
                </c:pt>
                <c:pt idx="21">
                  <c:v>5104.4760000000006</c:v>
                </c:pt>
                <c:pt idx="22">
                  <c:v>4755.2500000000009</c:v>
                </c:pt>
                <c:pt idx="23">
                  <c:v>4222.1790000000001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BA1-43AE-BEF0-0B3CD036D4B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378.00000000000006</c:v>
                </c:pt>
                <c:pt idx="1">
                  <c:v>360.99999999999994</c:v>
                </c:pt>
                <c:pt idx="2">
                  <c:v>350</c:v>
                </c:pt>
                <c:pt idx="3">
                  <c:v>345</c:v>
                </c:pt>
                <c:pt idx="4">
                  <c:v>348</c:v>
                </c:pt>
                <c:pt idx="5">
                  <c:v>378.00000000000006</c:v>
                </c:pt>
                <c:pt idx="6">
                  <c:v>440</c:v>
                </c:pt>
                <c:pt idx="7">
                  <c:v>485</c:v>
                </c:pt>
                <c:pt idx="8">
                  <c:v>519</c:v>
                </c:pt>
                <c:pt idx="9">
                  <c:v>533</c:v>
                </c:pt>
                <c:pt idx="10">
                  <c:v>540</c:v>
                </c:pt>
                <c:pt idx="11">
                  <c:v>547</c:v>
                </c:pt>
                <c:pt idx="12">
                  <c:v>558.00000000000011</c:v>
                </c:pt>
                <c:pt idx="13">
                  <c:v>542</c:v>
                </c:pt>
                <c:pt idx="14">
                  <c:v>531</c:v>
                </c:pt>
                <c:pt idx="15">
                  <c:v>519</c:v>
                </c:pt>
                <c:pt idx="16">
                  <c:v>529</c:v>
                </c:pt>
                <c:pt idx="17">
                  <c:v>548.00000000000011</c:v>
                </c:pt>
                <c:pt idx="18">
                  <c:v>565</c:v>
                </c:pt>
                <c:pt idx="19">
                  <c:v>543.99999999999989</c:v>
                </c:pt>
                <c:pt idx="20">
                  <c:v>537</c:v>
                </c:pt>
                <c:pt idx="21">
                  <c:v>502.99999999999994</c:v>
                </c:pt>
                <c:pt idx="22">
                  <c:v>461.99999999999994</c:v>
                </c:pt>
                <c:pt idx="23">
                  <c:v>417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BA1-43AE-BEF0-0B3CD036D4B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BA1-43AE-BEF0-0B3CD036D4B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9">
                  <c:v>110</c:v>
                </c:pt>
                <c:pt idx="10">
                  <c:v>110</c:v>
                </c:pt>
                <c:pt idx="11">
                  <c:v>110</c:v>
                </c:pt>
                <c:pt idx="12">
                  <c:v>110</c:v>
                </c:pt>
                <c:pt idx="13">
                  <c:v>110</c:v>
                </c:pt>
                <c:pt idx="14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BA1-43AE-BEF0-0B3CD036D4B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BA1-43AE-BEF0-0B3CD036D4B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BA1-43AE-BEF0-0B3CD036D4B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1BA1-43AE-BEF0-0B3CD036D4B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866</c:v>
                </c:pt>
                <c:pt idx="1">
                  <c:v>849</c:v>
                </c:pt>
                <c:pt idx="2">
                  <c:v>836</c:v>
                </c:pt>
                <c:pt idx="3">
                  <c:v>844</c:v>
                </c:pt>
                <c:pt idx="4">
                  <c:v>874</c:v>
                </c:pt>
                <c:pt idx="5">
                  <c:v>879</c:v>
                </c:pt>
                <c:pt idx="6">
                  <c:v>1364.4</c:v>
                </c:pt>
                <c:pt idx="7">
                  <c:v>1614.9</c:v>
                </c:pt>
                <c:pt idx="8">
                  <c:v>1669.6</c:v>
                </c:pt>
                <c:pt idx="9">
                  <c:v>1750.8</c:v>
                </c:pt>
                <c:pt idx="10">
                  <c:v>1611.6</c:v>
                </c:pt>
                <c:pt idx="11">
                  <c:v>1541.6</c:v>
                </c:pt>
                <c:pt idx="12">
                  <c:v>1442.4</c:v>
                </c:pt>
                <c:pt idx="13">
                  <c:v>1625.1</c:v>
                </c:pt>
                <c:pt idx="14">
                  <c:v>1561.44</c:v>
                </c:pt>
                <c:pt idx="15">
                  <c:v>1624.5820000000001</c:v>
                </c:pt>
                <c:pt idx="16">
                  <c:v>1183.3</c:v>
                </c:pt>
                <c:pt idx="17">
                  <c:v>1200</c:v>
                </c:pt>
                <c:pt idx="18">
                  <c:v>1364.1</c:v>
                </c:pt>
                <c:pt idx="19">
                  <c:v>1641</c:v>
                </c:pt>
                <c:pt idx="20">
                  <c:v>1620</c:v>
                </c:pt>
                <c:pt idx="21">
                  <c:v>1607</c:v>
                </c:pt>
                <c:pt idx="22">
                  <c:v>1071.5999999999999</c:v>
                </c:pt>
                <c:pt idx="23">
                  <c:v>1116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BA1-43AE-BEF0-0B3CD036D4B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25</c:v>
                </c:pt>
                <c:pt idx="1">
                  <c:v>25</c:v>
                </c:pt>
                <c:pt idx="2">
                  <c:v>25</c:v>
                </c:pt>
                <c:pt idx="3">
                  <c:v>25</c:v>
                </c:pt>
                <c:pt idx="4">
                  <c:v>25</c:v>
                </c:pt>
                <c:pt idx="5">
                  <c:v>22.754000000000001</c:v>
                </c:pt>
                <c:pt idx="6">
                  <c:v>14.33</c:v>
                </c:pt>
                <c:pt idx="17">
                  <c:v>5.2290000000000001</c:v>
                </c:pt>
                <c:pt idx="18">
                  <c:v>17.509</c:v>
                </c:pt>
                <c:pt idx="19">
                  <c:v>23.306000000000001</c:v>
                </c:pt>
                <c:pt idx="20">
                  <c:v>25</c:v>
                </c:pt>
                <c:pt idx="21">
                  <c:v>25</c:v>
                </c:pt>
                <c:pt idx="22">
                  <c:v>25</c:v>
                </c:pt>
                <c:pt idx="23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BA1-43AE-BEF0-0B3CD036D4B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BA1-43AE-BEF0-0B3CD036D4B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BA1-43AE-BEF0-0B3CD036D4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119.29</c:v>
                </c:pt>
                <c:pt idx="1">
                  <c:v>102.8</c:v>
                </c:pt>
                <c:pt idx="2">
                  <c:v>92.54</c:v>
                </c:pt>
                <c:pt idx="3">
                  <c:v>92.08</c:v>
                </c:pt>
                <c:pt idx="4">
                  <c:v>90.63</c:v>
                </c:pt>
                <c:pt idx="5">
                  <c:v>99.44</c:v>
                </c:pt>
                <c:pt idx="6">
                  <c:v>113.9</c:v>
                </c:pt>
                <c:pt idx="7">
                  <c:v>94.99</c:v>
                </c:pt>
                <c:pt idx="8">
                  <c:v>58.55</c:v>
                </c:pt>
                <c:pt idx="9">
                  <c:v>33.950000000000003</c:v>
                </c:pt>
                <c:pt idx="10">
                  <c:v>20</c:v>
                </c:pt>
                <c:pt idx="11">
                  <c:v>15.99</c:v>
                </c:pt>
                <c:pt idx="12">
                  <c:v>16.25</c:v>
                </c:pt>
                <c:pt idx="13">
                  <c:v>30</c:v>
                </c:pt>
                <c:pt idx="14">
                  <c:v>31.6</c:v>
                </c:pt>
                <c:pt idx="15">
                  <c:v>55.03</c:v>
                </c:pt>
                <c:pt idx="16">
                  <c:v>85.67</c:v>
                </c:pt>
                <c:pt idx="17">
                  <c:v>115.16</c:v>
                </c:pt>
                <c:pt idx="18">
                  <c:v>173.22</c:v>
                </c:pt>
                <c:pt idx="19">
                  <c:v>190.4</c:v>
                </c:pt>
                <c:pt idx="20">
                  <c:v>200</c:v>
                </c:pt>
                <c:pt idx="21">
                  <c:v>158.31</c:v>
                </c:pt>
                <c:pt idx="22">
                  <c:v>137.24</c:v>
                </c:pt>
                <c:pt idx="23">
                  <c:v>112.48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BA1-43AE-BEF0-0B3CD036D4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7769.1759999999995</v>
      </c>
      <c r="C4" s="18">
        <v>7458.880000000001</v>
      </c>
      <c r="D4" s="18">
        <v>7191.2220000000007</v>
      </c>
      <c r="E4" s="18">
        <v>7047.5570000000016</v>
      </c>
      <c r="F4" s="18">
        <v>7060.9120000000012</v>
      </c>
      <c r="G4" s="18">
        <v>7253.4030000000012</v>
      </c>
      <c r="H4" s="18">
        <v>8243.2289999999994</v>
      </c>
      <c r="I4" s="18">
        <v>9259.119999999999</v>
      </c>
      <c r="J4" s="18">
        <v>9958.1540000000023</v>
      </c>
      <c r="K4" s="18">
        <v>10501.318000000005</v>
      </c>
      <c r="L4" s="18">
        <v>10648.047999999999</v>
      </c>
      <c r="M4" s="18">
        <v>10858.923000000003</v>
      </c>
      <c r="N4" s="18">
        <v>10975.381999999998</v>
      </c>
      <c r="O4" s="18">
        <v>11112.073999999999</v>
      </c>
      <c r="P4" s="18">
        <v>10858.965</v>
      </c>
      <c r="Q4" s="18">
        <v>10706.329000000002</v>
      </c>
      <c r="R4" s="18">
        <v>10118.866</v>
      </c>
      <c r="S4" s="18">
        <v>10129.983</v>
      </c>
      <c r="T4" s="18">
        <v>10153.140999999998</v>
      </c>
      <c r="U4" s="18">
        <v>10213.184999999999</v>
      </c>
      <c r="V4" s="18">
        <v>10142.112000000001</v>
      </c>
      <c r="W4" s="18">
        <v>9785.7049999999981</v>
      </c>
      <c r="X4" s="18">
        <v>8768.0660000000025</v>
      </c>
      <c r="Y4" s="18">
        <v>8202.6539999999986</v>
      </c>
      <c r="Z4" s="19"/>
      <c r="AA4" s="20">
        <f>SUM(B4:Z4)</f>
        <v>224416.40399999998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119.29</v>
      </c>
      <c r="C7" s="28">
        <v>102.8</v>
      </c>
      <c r="D7" s="28">
        <v>92.54</v>
      </c>
      <c r="E7" s="28">
        <v>92.08</v>
      </c>
      <c r="F7" s="28">
        <v>90.63</v>
      </c>
      <c r="G7" s="28">
        <v>99.44</v>
      </c>
      <c r="H7" s="28">
        <v>113.9</v>
      </c>
      <c r="I7" s="28">
        <v>94.99</v>
      </c>
      <c r="J7" s="28">
        <v>58.55</v>
      </c>
      <c r="K7" s="28">
        <v>33.950000000000003</v>
      </c>
      <c r="L7" s="28">
        <v>20</v>
      </c>
      <c r="M7" s="28">
        <v>15.99</v>
      </c>
      <c r="N7" s="28">
        <v>16.25</v>
      </c>
      <c r="O7" s="28">
        <v>30</v>
      </c>
      <c r="P7" s="28">
        <v>31.6</v>
      </c>
      <c r="Q7" s="28">
        <v>55.03</v>
      </c>
      <c r="R7" s="28">
        <v>85.67</v>
      </c>
      <c r="S7" s="28">
        <v>115.16</v>
      </c>
      <c r="T7" s="28">
        <v>173.22</v>
      </c>
      <c r="U7" s="28">
        <v>190.4</v>
      </c>
      <c r="V7" s="28">
        <v>200</v>
      </c>
      <c r="W7" s="28">
        <v>158.31</v>
      </c>
      <c r="X7" s="28">
        <v>137.24</v>
      </c>
      <c r="Y7" s="28">
        <v>112.48</v>
      </c>
      <c r="Z7" s="29"/>
      <c r="AA7" s="30">
        <f>IF(SUM(B7:Z7)&lt;&gt;0,AVERAGEIF(B7:Z7,"&lt;&gt;"""),"")</f>
        <v>93.313333333333333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302</v>
      </c>
      <c r="C10" s="42">
        <v>302</v>
      </c>
      <c r="D10" s="42">
        <v>302</v>
      </c>
      <c r="E10" s="42">
        <v>302</v>
      </c>
      <c r="F10" s="42">
        <v>302</v>
      </c>
      <c r="G10" s="42">
        <v>302</v>
      </c>
      <c r="H10" s="42">
        <v>302</v>
      </c>
      <c r="I10" s="42">
        <v>302</v>
      </c>
      <c r="J10" s="42">
        <v>302</v>
      </c>
      <c r="K10" s="42">
        <v>402</v>
      </c>
      <c r="L10" s="42">
        <v>402</v>
      </c>
      <c r="M10" s="42">
        <v>402</v>
      </c>
      <c r="N10" s="42">
        <v>402</v>
      </c>
      <c r="O10" s="42">
        <v>402</v>
      </c>
      <c r="P10" s="42">
        <v>402</v>
      </c>
      <c r="Q10" s="42">
        <v>402</v>
      </c>
      <c r="R10" s="42">
        <v>302</v>
      </c>
      <c r="S10" s="42">
        <v>302</v>
      </c>
      <c r="T10" s="42">
        <v>440</v>
      </c>
      <c r="U10" s="42">
        <v>440</v>
      </c>
      <c r="V10" s="42">
        <v>440</v>
      </c>
      <c r="W10" s="42">
        <v>440</v>
      </c>
      <c r="X10" s="42">
        <v>440</v>
      </c>
      <c r="Y10" s="42">
        <v>302</v>
      </c>
      <c r="Z10" s="43"/>
      <c r="AA10" s="44">
        <f t="shared" ref="AA10:AA15" si="0">SUM(B10:Z10)</f>
        <v>8638</v>
      </c>
    </row>
    <row r="11" spans="1:27" ht="24.95" customHeight="1" x14ac:dyDescent="0.2">
      <c r="A11" s="45" t="s">
        <v>7</v>
      </c>
      <c r="B11" s="46">
        <v>117</v>
      </c>
      <c r="C11" s="47">
        <v>105</v>
      </c>
      <c r="D11" s="47">
        <v>105</v>
      </c>
      <c r="E11" s="47">
        <v>105</v>
      </c>
      <c r="F11" s="47">
        <v>105</v>
      </c>
      <c r="G11" s="47">
        <v>105</v>
      </c>
      <c r="H11" s="47">
        <v>137</v>
      </c>
      <c r="I11" s="47">
        <v>170</v>
      </c>
      <c r="J11" s="47">
        <v>189</v>
      </c>
      <c r="K11" s="47">
        <v>105</v>
      </c>
      <c r="L11" s="47">
        <v>105</v>
      </c>
      <c r="M11" s="47">
        <v>105</v>
      </c>
      <c r="N11" s="47">
        <v>105</v>
      </c>
      <c r="O11" s="47">
        <v>105</v>
      </c>
      <c r="P11" s="47">
        <v>105</v>
      </c>
      <c r="Q11" s="47">
        <v>105</v>
      </c>
      <c r="R11" s="47">
        <v>109</v>
      </c>
      <c r="S11" s="47">
        <v>224</v>
      </c>
      <c r="T11" s="47">
        <v>255</v>
      </c>
      <c r="U11" s="47">
        <v>240</v>
      </c>
      <c r="V11" s="47">
        <v>235</v>
      </c>
      <c r="W11" s="47">
        <v>203</v>
      </c>
      <c r="X11" s="47">
        <v>162</v>
      </c>
      <c r="Y11" s="47">
        <v>118</v>
      </c>
      <c r="Z11" s="48"/>
      <c r="AA11" s="49">
        <f t="shared" si="0"/>
        <v>3419</v>
      </c>
    </row>
    <row r="12" spans="1:27" ht="24.95" customHeight="1" x14ac:dyDescent="0.2">
      <c r="A12" s="50" t="s">
        <v>8</v>
      </c>
      <c r="B12" s="51">
        <v>5099.6530000000002</v>
      </c>
      <c r="C12" s="52">
        <v>3993.9410000000003</v>
      </c>
      <c r="D12" s="52">
        <v>3709.0320000000002</v>
      </c>
      <c r="E12" s="52">
        <v>3703.6350000000002</v>
      </c>
      <c r="F12" s="52">
        <v>3636.5920000000001</v>
      </c>
      <c r="G12" s="52">
        <v>3861.5309999999999</v>
      </c>
      <c r="H12" s="52">
        <v>4327.8069999999998</v>
      </c>
      <c r="I12" s="52">
        <v>3898.703</v>
      </c>
      <c r="J12" s="52">
        <v>3037.9</v>
      </c>
      <c r="K12" s="52">
        <v>2316.9</v>
      </c>
      <c r="L12" s="52">
        <v>1794.9</v>
      </c>
      <c r="M12" s="52">
        <v>1794.9</v>
      </c>
      <c r="N12" s="52">
        <v>1794.9</v>
      </c>
      <c r="O12" s="52">
        <v>1794.9</v>
      </c>
      <c r="P12" s="52">
        <v>2014.9</v>
      </c>
      <c r="Q12" s="52">
        <v>2656.9</v>
      </c>
      <c r="R12" s="52">
        <v>3444.5750000000003</v>
      </c>
      <c r="S12" s="52">
        <v>4647.3630000000003</v>
      </c>
      <c r="T12" s="52">
        <v>4947.8029999999999</v>
      </c>
      <c r="U12" s="52">
        <v>5176.51</v>
      </c>
      <c r="V12" s="52">
        <v>5186.8680000000004</v>
      </c>
      <c r="W12" s="52">
        <v>5240.3220000000001</v>
      </c>
      <c r="X12" s="52">
        <v>5118.4220000000005</v>
      </c>
      <c r="Y12" s="52">
        <v>4880.8070000000007</v>
      </c>
      <c r="Z12" s="53"/>
      <c r="AA12" s="54">
        <f t="shared" si="0"/>
        <v>88079.76400000001</v>
      </c>
    </row>
    <row r="13" spans="1:27" ht="24.95" customHeight="1" x14ac:dyDescent="0.2">
      <c r="A13" s="50" t="s">
        <v>9</v>
      </c>
      <c r="B13" s="51">
        <v>245</v>
      </c>
      <c r="C13" s="52">
        <v>196</v>
      </c>
      <c r="D13" s="52">
        <v>86</v>
      </c>
      <c r="E13" s="52">
        <v>86</v>
      </c>
      <c r="F13" s="52">
        <v>146</v>
      </c>
      <c r="G13" s="52">
        <v>176</v>
      </c>
      <c r="H13" s="52">
        <v>230</v>
      </c>
      <c r="I13" s="52">
        <v>204</v>
      </c>
      <c r="J13" s="52">
        <v>178</v>
      </c>
      <c r="K13" s="52">
        <v>178</v>
      </c>
      <c r="L13" s="52">
        <v>96</v>
      </c>
      <c r="M13" s="52">
        <v>70</v>
      </c>
      <c r="N13" s="52">
        <v>74</v>
      </c>
      <c r="O13" s="52">
        <v>74</v>
      </c>
      <c r="P13" s="52">
        <v>70</v>
      </c>
      <c r="Q13" s="52">
        <v>70</v>
      </c>
      <c r="R13" s="52">
        <v>60</v>
      </c>
      <c r="S13" s="52">
        <v>60</v>
      </c>
      <c r="T13" s="52">
        <v>848</v>
      </c>
      <c r="U13" s="52">
        <v>1536</v>
      </c>
      <c r="V13" s="52">
        <v>1700</v>
      </c>
      <c r="W13" s="52">
        <v>1535</v>
      </c>
      <c r="X13" s="52">
        <v>1095</v>
      </c>
      <c r="Y13" s="52">
        <v>746</v>
      </c>
      <c r="Z13" s="53"/>
      <c r="AA13" s="54">
        <f t="shared" si="0"/>
        <v>9759</v>
      </c>
    </row>
    <row r="14" spans="1:27" ht="24.95" customHeight="1" x14ac:dyDescent="0.2">
      <c r="A14" s="55" t="s">
        <v>10</v>
      </c>
      <c r="B14" s="56">
        <v>1574.7230000000002</v>
      </c>
      <c r="C14" s="57">
        <v>1688.1389999999997</v>
      </c>
      <c r="D14" s="57">
        <v>1845.09</v>
      </c>
      <c r="E14" s="57">
        <v>2013.222</v>
      </c>
      <c r="F14" s="57">
        <v>2152.8199999999997</v>
      </c>
      <c r="G14" s="57">
        <v>2385.6720000000005</v>
      </c>
      <c r="H14" s="57">
        <v>3040.422</v>
      </c>
      <c r="I14" s="57">
        <v>4447.4170000000004</v>
      </c>
      <c r="J14" s="57">
        <v>6024.2540000000008</v>
      </c>
      <c r="K14" s="57">
        <v>7220.4180000000006</v>
      </c>
      <c r="L14" s="57">
        <v>7972.148000000001</v>
      </c>
      <c r="M14" s="57">
        <v>8171.0229999999992</v>
      </c>
      <c r="N14" s="57">
        <v>8300.482</v>
      </c>
      <c r="O14" s="57">
        <v>8439.1740000000009</v>
      </c>
      <c r="P14" s="57">
        <v>7967.0649999999996</v>
      </c>
      <c r="Q14" s="57">
        <v>7205.4290000000001</v>
      </c>
      <c r="R14" s="57">
        <v>5939.2910000000002</v>
      </c>
      <c r="S14" s="57">
        <v>4421.82</v>
      </c>
      <c r="T14" s="57">
        <v>2936.3379999999997</v>
      </c>
      <c r="U14" s="57">
        <v>2069.1750000000002</v>
      </c>
      <c r="V14" s="57">
        <v>1768.2440000000001</v>
      </c>
      <c r="W14" s="57">
        <v>1643.1830000000002</v>
      </c>
      <c r="X14" s="57">
        <v>1493.5440000000001</v>
      </c>
      <c r="Y14" s="57">
        <v>1433.3470000000004</v>
      </c>
      <c r="Z14" s="58"/>
      <c r="AA14" s="59">
        <f t="shared" si="0"/>
        <v>102152.44</v>
      </c>
    </row>
    <row r="15" spans="1:27" ht="24.95" customHeight="1" x14ac:dyDescent="0.2">
      <c r="A15" s="55" t="s">
        <v>11</v>
      </c>
      <c r="B15" s="56">
        <v>120</v>
      </c>
      <c r="C15" s="57">
        <v>123</v>
      </c>
      <c r="D15" s="57">
        <v>127</v>
      </c>
      <c r="E15" s="57">
        <v>132</v>
      </c>
      <c r="F15" s="57">
        <v>139</v>
      </c>
      <c r="G15" s="57">
        <v>145</v>
      </c>
      <c r="H15" s="57">
        <v>153</v>
      </c>
      <c r="I15" s="57">
        <v>165</v>
      </c>
      <c r="J15" s="57">
        <v>180</v>
      </c>
      <c r="K15" s="57">
        <v>196</v>
      </c>
      <c r="L15" s="57">
        <v>209</v>
      </c>
      <c r="M15" s="57">
        <v>216</v>
      </c>
      <c r="N15" s="57">
        <v>220</v>
      </c>
      <c r="O15" s="57">
        <v>218</v>
      </c>
      <c r="P15" s="57">
        <v>213</v>
      </c>
      <c r="Q15" s="57">
        <v>204</v>
      </c>
      <c r="R15" s="57">
        <v>191</v>
      </c>
      <c r="S15" s="57">
        <v>174</v>
      </c>
      <c r="T15" s="57">
        <v>160</v>
      </c>
      <c r="U15" s="57">
        <v>154</v>
      </c>
      <c r="V15" s="57">
        <v>152</v>
      </c>
      <c r="W15" s="57">
        <v>150</v>
      </c>
      <c r="X15" s="57">
        <v>150</v>
      </c>
      <c r="Y15" s="57">
        <v>149</v>
      </c>
      <c r="Z15" s="58"/>
      <c r="AA15" s="59">
        <f t="shared" si="0"/>
        <v>4040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7458.3760000000002</v>
      </c>
      <c r="C16" s="62">
        <f t="shared" si="1"/>
        <v>6408.08</v>
      </c>
      <c r="D16" s="62">
        <f t="shared" si="1"/>
        <v>6174.1220000000003</v>
      </c>
      <c r="E16" s="62">
        <f t="shared" si="1"/>
        <v>6341.857</v>
      </c>
      <c r="F16" s="62">
        <f t="shared" si="1"/>
        <v>6481.4120000000003</v>
      </c>
      <c r="G16" s="62">
        <f t="shared" si="1"/>
        <v>6975.2030000000004</v>
      </c>
      <c r="H16" s="62">
        <f t="shared" si="1"/>
        <v>8190.2289999999994</v>
      </c>
      <c r="I16" s="62">
        <f t="shared" si="1"/>
        <v>9187.119999999999</v>
      </c>
      <c r="J16" s="62">
        <f t="shared" si="1"/>
        <v>9911.1540000000005</v>
      </c>
      <c r="K16" s="62">
        <f t="shared" si="1"/>
        <v>10418.318000000001</v>
      </c>
      <c r="L16" s="62">
        <f t="shared" si="1"/>
        <v>10579.048000000001</v>
      </c>
      <c r="M16" s="62">
        <f t="shared" si="1"/>
        <v>10758.922999999999</v>
      </c>
      <c r="N16" s="62">
        <f t="shared" si="1"/>
        <v>10896.382</v>
      </c>
      <c r="O16" s="62">
        <f t="shared" si="1"/>
        <v>11033.074000000001</v>
      </c>
      <c r="P16" s="62">
        <f t="shared" si="1"/>
        <v>10771.965</v>
      </c>
      <c r="Q16" s="62">
        <f t="shared" si="1"/>
        <v>10643.329</v>
      </c>
      <c r="R16" s="62">
        <f t="shared" si="1"/>
        <v>10045.866</v>
      </c>
      <c r="S16" s="62">
        <f t="shared" si="1"/>
        <v>9829.1830000000009</v>
      </c>
      <c r="T16" s="62">
        <f t="shared" si="1"/>
        <v>9587.1409999999996</v>
      </c>
      <c r="U16" s="62">
        <f t="shared" si="1"/>
        <v>9615.6850000000013</v>
      </c>
      <c r="V16" s="62">
        <f t="shared" si="1"/>
        <v>9482.112000000001</v>
      </c>
      <c r="W16" s="62">
        <f t="shared" si="1"/>
        <v>9211.505000000001</v>
      </c>
      <c r="X16" s="62">
        <f t="shared" si="1"/>
        <v>8458.9660000000003</v>
      </c>
      <c r="Y16" s="62">
        <f t="shared" si="1"/>
        <v>7629.1540000000014</v>
      </c>
      <c r="Z16" s="63" t="str">
        <f t="shared" si="1"/>
        <v/>
      </c>
      <c r="AA16" s="64">
        <f>SUM(AA10:AA15)</f>
        <v>216088.20400000003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2812.9</v>
      </c>
      <c r="C29" s="72">
        <v>2799.9</v>
      </c>
      <c r="D29" s="72">
        <v>2773.9</v>
      </c>
      <c r="E29" s="72">
        <v>2863.9</v>
      </c>
      <c r="F29" s="72">
        <v>3026.9</v>
      </c>
      <c r="G29" s="72">
        <v>3160.9</v>
      </c>
      <c r="H29" s="72">
        <v>3435.9</v>
      </c>
      <c r="I29" s="72">
        <v>3909.9</v>
      </c>
      <c r="J29" s="72">
        <v>4258.8999999999996</v>
      </c>
      <c r="K29" s="72">
        <v>4007.9</v>
      </c>
      <c r="L29" s="72">
        <v>4163.8999999999996</v>
      </c>
      <c r="M29" s="72">
        <v>4296.8999999999996</v>
      </c>
      <c r="N29" s="72">
        <v>4348.8999999999996</v>
      </c>
      <c r="O29" s="72">
        <v>4295.8999999999996</v>
      </c>
      <c r="P29" s="72">
        <v>4097.8999999999996</v>
      </c>
      <c r="Q29" s="72">
        <v>4003.9</v>
      </c>
      <c r="R29" s="72">
        <v>4178.8999999999996</v>
      </c>
      <c r="S29" s="72">
        <v>3784.9</v>
      </c>
      <c r="T29" s="72">
        <v>4097.8999999999996</v>
      </c>
      <c r="U29" s="72">
        <v>4545.8999999999996</v>
      </c>
      <c r="V29" s="72">
        <v>4490.8999999999996</v>
      </c>
      <c r="W29" s="72">
        <v>4341.8999999999996</v>
      </c>
      <c r="X29" s="72">
        <v>3770.9</v>
      </c>
      <c r="Y29" s="72">
        <v>3355.9</v>
      </c>
      <c r="Z29" s="73"/>
      <c r="AA29" s="74">
        <f>SUM(B29:Z29)</f>
        <v>90825.599999999977</v>
      </c>
    </row>
    <row r="30" spans="1:27" ht="24.95" customHeight="1" x14ac:dyDescent="0.2">
      <c r="A30" s="75" t="s">
        <v>24</v>
      </c>
      <c r="B30" s="76">
        <v>2161.4760000000001</v>
      </c>
      <c r="C30" s="77">
        <v>1741.18</v>
      </c>
      <c r="D30" s="77">
        <v>1669.222</v>
      </c>
      <c r="E30" s="77">
        <v>1747.9570000000001</v>
      </c>
      <c r="F30" s="77">
        <v>1724.5119999999999</v>
      </c>
      <c r="G30" s="77">
        <v>2087.3029999999999</v>
      </c>
      <c r="H30" s="77">
        <v>2861.3290000000002</v>
      </c>
      <c r="I30" s="77">
        <v>3403.22</v>
      </c>
      <c r="J30" s="77">
        <v>3843.2539999999999</v>
      </c>
      <c r="K30" s="77">
        <v>4633.4179999999997</v>
      </c>
      <c r="L30" s="77">
        <v>5096.1480000000001</v>
      </c>
      <c r="M30" s="77">
        <v>5174.0230000000001</v>
      </c>
      <c r="N30" s="77">
        <v>5238.482</v>
      </c>
      <c r="O30" s="77">
        <v>5428.174</v>
      </c>
      <c r="P30" s="77">
        <v>5153.0649999999996</v>
      </c>
      <c r="Q30" s="77">
        <v>4652.4290000000001</v>
      </c>
      <c r="R30" s="77">
        <v>3824.9659999999999</v>
      </c>
      <c r="S30" s="77">
        <v>3376.2829999999999</v>
      </c>
      <c r="T30" s="77">
        <v>2693.241</v>
      </c>
      <c r="U30" s="77">
        <v>2028.7850000000001</v>
      </c>
      <c r="V30" s="77">
        <v>1939.212</v>
      </c>
      <c r="W30" s="77">
        <v>1852.605</v>
      </c>
      <c r="X30" s="77">
        <v>1542.066</v>
      </c>
      <c r="Y30" s="77">
        <v>1357.2539999999999</v>
      </c>
      <c r="Z30" s="78"/>
      <c r="AA30" s="79">
        <f>SUM(B30:Z30)</f>
        <v>75229.604000000021</v>
      </c>
    </row>
    <row r="31" spans="1:27" ht="24.95" customHeight="1" x14ac:dyDescent="0.2">
      <c r="A31" s="82" t="s">
        <v>25</v>
      </c>
      <c r="B31" s="80">
        <v>2627</v>
      </c>
      <c r="C31" s="81">
        <v>2032</v>
      </c>
      <c r="D31" s="81">
        <v>1896</v>
      </c>
      <c r="E31" s="81">
        <v>1896</v>
      </c>
      <c r="F31" s="81">
        <v>1896</v>
      </c>
      <c r="G31" s="81">
        <v>1896</v>
      </c>
      <c r="H31" s="81">
        <v>1946</v>
      </c>
      <c r="I31" s="81">
        <v>1946</v>
      </c>
      <c r="J31" s="81">
        <v>1856</v>
      </c>
      <c r="K31" s="81">
        <v>1860</v>
      </c>
      <c r="L31" s="81">
        <v>1388</v>
      </c>
      <c r="M31" s="81">
        <v>1388</v>
      </c>
      <c r="N31" s="81">
        <v>1388</v>
      </c>
      <c r="O31" s="81">
        <v>1388</v>
      </c>
      <c r="P31" s="81">
        <v>1608</v>
      </c>
      <c r="Q31" s="81">
        <v>2050</v>
      </c>
      <c r="R31" s="81">
        <v>2115</v>
      </c>
      <c r="S31" s="81">
        <v>2728</v>
      </c>
      <c r="T31" s="81">
        <v>2862</v>
      </c>
      <c r="U31" s="81">
        <v>3212</v>
      </c>
      <c r="V31" s="81">
        <v>3223</v>
      </c>
      <c r="W31" s="81">
        <v>3223</v>
      </c>
      <c r="X31" s="81">
        <v>3225</v>
      </c>
      <c r="Y31" s="81">
        <v>2982</v>
      </c>
      <c r="Z31" s="83"/>
      <c r="AA31" s="84">
        <f>SUM(B31:Z31)</f>
        <v>52631</v>
      </c>
    </row>
    <row r="32" spans="1:27" ht="30" customHeight="1" thickBot="1" x14ac:dyDescent="0.25">
      <c r="A32" s="60" t="s">
        <v>26</v>
      </c>
      <c r="B32" s="61">
        <f>IF(LEN(B$2)&gt;0,SUM(B29:B31),"")</f>
        <v>7601.3760000000002</v>
      </c>
      <c r="C32" s="62">
        <f t="shared" ref="C32:Z32" si="4">IF(LEN(C$2)&gt;0,SUM(C29:C31),"")</f>
        <v>6573.08</v>
      </c>
      <c r="D32" s="62">
        <f t="shared" si="4"/>
        <v>6339.1220000000003</v>
      </c>
      <c r="E32" s="62">
        <f t="shared" si="4"/>
        <v>6507.857</v>
      </c>
      <c r="F32" s="62">
        <f t="shared" si="4"/>
        <v>6647.4120000000003</v>
      </c>
      <c r="G32" s="62">
        <f t="shared" si="4"/>
        <v>7144.2029999999995</v>
      </c>
      <c r="H32" s="62">
        <f t="shared" si="4"/>
        <v>8243.2289999999994</v>
      </c>
      <c r="I32" s="62">
        <f t="shared" si="4"/>
        <v>9259.119999999999</v>
      </c>
      <c r="J32" s="62">
        <f t="shared" si="4"/>
        <v>9958.1539999999986</v>
      </c>
      <c r="K32" s="62">
        <f t="shared" si="4"/>
        <v>10501.317999999999</v>
      </c>
      <c r="L32" s="62">
        <f t="shared" si="4"/>
        <v>10648.047999999999</v>
      </c>
      <c r="M32" s="62">
        <f t="shared" si="4"/>
        <v>10858.922999999999</v>
      </c>
      <c r="N32" s="62">
        <f t="shared" si="4"/>
        <v>10975.382</v>
      </c>
      <c r="O32" s="62">
        <f t="shared" si="4"/>
        <v>11112.074000000001</v>
      </c>
      <c r="P32" s="62">
        <f t="shared" si="4"/>
        <v>10858.965</v>
      </c>
      <c r="Q32" s="62">
        <f t="shared" si="4"/>
        <v>10706.329</v>
      </c>
      <c r="R32" s="62">
        <f t="shared" si="4"/>
        <v>10118.866</v>
      </c>
      <c r="S32" s="62">
        <f t="shared" si="4"/>
        <v>9889.1830000000009</v>
      </c>
      <c r="T32" s="62">
        <f t="shared" si="4"/>
        <v>9653.1409999999996</v>
      </c>
      <c r="U32" s="62">
        <f t="shared" si="4"/>
        <v>9786.6849999999995</v>
      </c>
      <c r="V32" s="62">
        <f t="shared" si="4"/>
        <v>9653.1119999999992</v>
      </c>
      <c r="W32" s="62">
        <f t="shared" si="4"/>
        <v>9417.5049999999992</v>
      </c>
      <c r="X32" s="62">
        <f t="shared" si="4"/>
        <v>8537.9660000000003</v>
      </c>
      <c r="Y32" s="62">
        <f t="shared" si="4"/>
        <v>7695.1540000000005</v>
      </c>
      <c r="Z32" s="63" t="str">
        <f t="shared" si="4"/>
        <v/>
      </c>
      <c r="AA32" s="64">
        <f>SUM(AA29:AA31)</f>
        <v>218686.204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>
        <v>10</v>
      </c>
      <c r="U35" s="95">
        <v>115</v>
      </c>
      <c r="V35" s="95">
        <v>115</v>
      </c>
      <c r="W35" s="95">
        <v>110</v>
      </c>
      <c r="X35" s="95">
        <v>23</v>
      </c>
      <c r="Y35" s="95">
        <v>10</v>
      </c>
      <c r="Z35" s="96"/>
      <c r="AA35" s="74">
        <f t="shared" ref="AA35:AA40" si="5">SUM(B35:Z35)</f>
        <v>383</v>
      </c>
    </row>
    <row r="36" spans="1:27" ht="24.95" customHeight="1" x14ac:dyDescent="0.2">
      <c r="A36" s="97" t="s">
        <v>29</v>
      </c>
      <c r="B36" s="98">
        <v>93</v>
      </c>
      <c r="C36" s="99">
        <v>115</v>
      </c>
      <c r="D36" s="99">
        <v>115</v>
      </c>
      <c r="E36" s="99">
        <v>116</v>
      </c>
      <c r="F36" s="99">
        <v>116</v>
      </c>
      <c r="G36" s="99">
        <v>119</v>
      </c>
      <c r="H36" s="99">
        <v>3</v>
      </c>
      <c r="I36" s="99">
        <v>22</v>
      </c>
      <c r="J36" s="99"/>
      <c r="K36" s="99">
        <v>48</v>
      </c>
      <c r="L36" s="99">
        <v>66</v>
      </c>
      <c r="M36" s="99">
        <v>74</v>
      </c>
      <c r="N36" s="99">
        <v>76</v>
      </c>
      <c r="O36" s="99">
        <v>76</v>
      </c>
      <c r="P36" s="99">
        <v>67</v>
      </c>
      <c r="Q36" s="99">
        <v>49</v>
      </c>
      <c r="R36" s="99">
        <v>23</v>
      </c>
      <c r="S36" s="99">
        <v>10</v>
      </c>
      <c r="T36" s="99">
        <v>6</v>
      </c>
      <c r="U36" s="99">
        <v>6</v>
      </c>
      <c r="V36" s="99">
        <v>6</v>
      </c>
      <c r="W36" s="99">
        <v>46</v>
      </c>
      <c r="X36" s="99">
        <v>6</v>
      </c>
      <c r="Y36" s="99">
        <v>6</v>
      </c>
      <c r="Z36" s="100"/>
      <c r="AA36" s="79">
        <f t="shared" si="5"/>
        <v>1264</v>
      </c>
    </row>
    <row r="37" spans="1:27" ht="24.95" customHeight="1" x14ac:dyDescent="0.2">
      <c r="A37" s="97" t="s">
        <v>30</v>
      </c>
      <c r="B37" s="98">
        <v>167.8</v>
      </c>
      <c r="C37" s="99">
        <v>885.8</v>
      </c>
      <c r="D37" s="99">
        <v>852.1</v>
      </c>
      <c r="E37" s="99">
        <v>539.70000000000005</v>
      </c>
      <c r="F37" s="99">
        <v>413.5</v>
      </c>
      <c r="G37" s="99">
        <v>109.2</v>
      </c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>
        <v>240.8</v>
      </c>
      <c r="T37" s="99"/>
      <c r="U37" s="99"/>
      <c r="V37" s="99"/>
      <c r="W37" s="99"/>
      <c r="X37" s="99">
        <v>230.1</v>
      </c>
      <c r="Y37" s="99">
        <v>507.5</v>
      </c>
      <c r="Z37" s="100"/>
      <c r="AA37" s="79">
        <f t="shared" si="5"/>
        <v>3946.4999999999995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47</v>
      </c>
      <c r="K38" s="99">
        <v>35</v>
      </c>
      <c r="L38" s="99">
        <v>3</v>
      </c>
      <c r="M38" s="99">
        <v>26</v>
      </c>
      <c r="N38" s="99">
        <v>3</v>
      </c>
      <c r="O38" s="99">
        <v>3</v>
      </c>
      <c r="P38" s="99">
        <v>20</v>
      </c>
      <c r="Q38" s="99">
        <v>14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951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500</v>
      </c>
      <c r="U39" s="99">
        <v>426.5</v>
      </c>
      <c r="V39" s="99">
        <v>489</v>
      </c>
      <c r="W39" s="99">
        <v>368.2</v>
      </c>
      <c r="X39" s="99"/>
      <c r="Y39" s="99"/>
      <c r="Z39" s="100"/>
      <c r="AA39" s="79">
        <f t="shared" si="5"/>
        <v>1783.7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310.8</v>
      </c>
      <c r="C40" s="88">
        <f t="shared" si="6"/>
        <v>1050.8</v>
      </c>
      <c r="D40" s="88">
        <f t="shared" si="6"/>
        <v>1017.1</v>
      </c>
      <c r="E40" s="88">
        <f t="shared" si="6"/>
        <v>705.7</v>
      </c>
      <c r="F40" s="88">
        <f t="shared" si="6"/>
        <v>579.5</v>
      </c>
      <c r="G40" s="88">
        <f t="shared" si="6"/>
        <v>278.2</v>
      </c>
      <c r="H40" s="88">
        <f t="shared" si="6"/>
        <v>53</v>
      </c>
      <c r="I40" s="88">
        <f t="shared" si="6"/>
        <v>72</v>
      </c>
      <c r="J40" s="88">
        <f t="shared" si="6"/>
        <v>47</v>
      </c>
      <c r="K40" s="88">
        <f t="shared" si="6"/>
        <v>83</v>
      </c>
      <c r="L40" s="88">
        <f t="shared" si="6"/>
        <v>69</v>
      </c>
      <c r="M40" s="88">
        <f t="shared" si="6"/>
        <v>100</v>
      </c>
      <c r="N40" s="88">
        <f t="shared" si="6"/>
        <v>79</v>
      </c>
      <c r="O40" s="88">
        <f t="shared" si="6"/>
        <v>79</v>
      </c>
      <c r="P40" s="88">
        <f t="shared" si="6"/>
        <v>87</v>
      </c>
      <c r="Q40" s="88">
        <f t="shared" si="6"/>
        <v>63</v>
      </c>
      <c r="R40" s="88">
        <f t="shared" si="6"/>
        <v>73</v>
      </c>
      <c r="S40" s="88">
        <f t="shared" si="6"/>
        <v>300.8</v>
      </c>
      <c r="T40" s="88">
        <f t="shared" si="6"/>
        <v>566</v>
      </c>
      <c r="U40" s="88">
        <f t="shared" si="6"/>
        <v>597.5</v>
      </c>
      <c r="V40" s="88">
        <f t="shared" si="6"/>
        <v>660</v>
      </c>
      <c r="W40" s="88">
        <f t="shared" si="6"/>
        <v>574.20000000000005</v>
      </c>
      <c r="X40" s="88">
        <f t="shared" si="6"/>
        <v>309.10000000000002</v>
      </c>
      <c r="Y40" s="88">
        <f t="shared" si="6"/>
        <v>573.5</v>
      </c>
      <c r="Z40" s="89" t="str">
        <f t="shared" si="6"/>
        <v/>
      </c>
      <c r="AA40" s="90">
        <f t="shared" si="5"/>
        <v>8328.2000000000007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167.8</v>
      </c>
      <c r="C45" s="99">
        <v>885.8</v>
      </c>
      <c r="D45" s="99">
        <v>852.1</v>
      </c>
      <c r="E45" s="99">
        <v>539.70000000000005</v>
      </c>
      <c r="F45" s="99">
        <v>413.5</v>
      </c>
      <c r="G45" s="99">
        <v>109.2</v>
      </c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>
        <v>240.8</v>
      </c>
      <c r="T45" s="99"/>
      <c r="U45" s="99"/>
      <c r="V45" s="99"/>
      <c r="W45" s="99"/>
      <c r="X45" s="99">
        <v>230.1</v>
      </c>
      <c r="Y45" s="99">
        <v>507.5</v>
      </c>
      <c r="Z45" s="100"/>
      <c r="AA45" s="79">
        <f t="shared" si="7"/>
        <v>3946.4999999999995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500</v>
      </c>
      <c r="U47" s="99">
        <v>426.5</v>
      </c>
      <c r="V47" s="99">
        <v>489</v>
      </c>
      <c r="W47" s="99">
        <v>368.2</v>
      </c>
      <c r="X47" s="99"/>
      <c r="Y47" s="99"/>
      <c r="Z47" s="100"/>
      <c r="AA47" s="79">
        <f t="shared" si="7"/>
        <v>1783.7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167.8</v>
      </c>
      <c r="C49" s="88">
        <f t="shared" ref="C49:Z49" si="8">IF(LEN(C$2)&gt;0,SUM(C43:C48),"")</f>
        <v>885.8</v>
      </c>
      <c r="D49" s="88">
        <f t="shared" si="8"/>
        <v>852.1</v>
      </c>
      <c r="E49" s="88">
        <f t="shared" si="8"/>
        <v>539.70000000000005</v>
      </c>
      <c r="F49" s="88">
        <f t="shared" si="8"/>
        <v>413.5</v>
      </c>
      <c r="G49" s="88">
        <f t="shared" si="8"/>
        <v>109.2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240.8</v>
      </c>
      <c r="T49" s="88">
        <f t="shared" si="8"/>
        <v>500</v>
      </c>
      <c r="U49" s="88">
        <f t="shared" si="8"/>
        <v>426.5</v>
      </c>
      <c r="V49" s="88">
        <f t="shared" si="8"/>
        <v>489</v>
      </c>
      <c r="W49" s="88">
        <f t="shared" si="8"/>
        <v>368.2</v>
      </c>
      <c r="X49" s="88">
        <f t="shared" si="8"/>
        <v>230.1</v>
      </c>
      <c r="Y49" s="88">
        <f t="shared" si="8"/>
        <v>507.5</v>
      </c>
      <c r="Z49" s="89" t="str">
        <f t="shared" si="8"/>
        <v/>
      </c>
      <c r="AA49" s="90">
        <f t="shared" si="7"/>
        <v>5730.2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7769.1760000000004</v>
      </c>
      <c r="C52" s="88">
        <f t="shared" si="10"/>
        <v>7458.88</v>
      </c>
      <c r="D52" s="88">
        <f t="shared" si="10"/>
        <v>7191.2220000000007</v>
      </c>
      <c r="E52" s="88">
        <f t="shared" si="10"/>
        <v>7047.5569999999998</v>
      </c>
      <c r="F52" s="88">
        <f t="shared" si="10"/>
        <v>7060.9120000000003</v>
      </c>
      <c r="G52" s="88">
        <f t="shared" si="10"/>
        <v>7253.4030000000002</v>
      </c>
      <c r="H52" s="88">
        <f t="shared" si="10"/>
        <v>8243.2289999999994</v>
      </c>
      <c r="I52" s="88">
        <f t="shared" si="10"/>
        <v>9259.119999999999</v>
      </c>
      <c r="J52" s="88">
        <f t="shared" si="10"/>
        <v>9958.1540000000005</v>
      </c>
      <c r="K52" s="88">
        <f t="shared" si="10"/>
        <v>10501.318000000001</v>
      </c>
      <c r="L52" s="88">
        <f t="shared" si="10"/>
        <v>10648.048000000001</v>
      </c>
      <c r="M52" s="88">
        <f t="shared" si="10"/>
        <v>10858.922999999999</v>
      </c>
      <c r="N52" s="88">
        <f t="shared" si="10"/>
        <v>10975.382</v>
      </c>
      <c r="O52" s="88">
        <f t="shared" si="10"/>
        <v>11112.074000000001</v>
      </c>
      <c r="P52" s="88">
        <f t="shared" si="10"/>
        <v>10858.965</v>
      </c>
      <c r="Q52" s="88">
        <f t="shared" si="10"/>
        <v>10706.329</v>
      </c>
      <c r="R52" s="88">
        <f t="shared" si="10"/>
        <v>10118.866</v>
      </c>
      <c r="S52" s="88">
        <f t="shared" si="10"/>
        <v>10129.983</v>
      </c>
      <c r="T52" s="88">
        <f t="shared" si="10"/>
        <v>10153.141</v>
      </c>
      <c r="U52" s="88">
        <f t="shared" si="10"/>
        <v>10213.185000000001</v>
      </c>
      <c r="V52" s="88">
        <f t="shared" si="10"/>
        <v>10142.112000000001</v>
      </c>
      <c r="W52" s="88">
        <f t="shared" si="10"/>
        <v>9785.7050000000017</v>
      </c>
      <c r="X52" s="88">
        <f t="shared" si="10"/>
        <v>8768.0660000000007</v>
      </c>
      <c r="Y52" s="88">
        <f t="shared" si="10"/>
        <v>8202.6540000000023</v>
      </c>
      <c r="Z52" s="89" t="str">
        <f t="shared" si="10"/>
        <v/>
      </c>
      <c r="AA52" s="104">
        <f>SUM(B52:Z52)</f>
        <v>224416.40400000001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45840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7769.1679999999997</v>
      </c>
      <c r="C4" s="18">
        <v>7458.8470000000016</v>
      </c>
      <c r="D4" s="18">
        <v>7191.2469999999976</v>
      </c>
      <c r="E4" s="18">
        <v>7047.5690000000004</v>
      </c>
      <c r="F4" s="18">
        <v>7060.9480000000003</v>
      </c>
      <c r="G4" s="18">
        <v>7253.3580000000011</v>
      </c>
      <c r="H4" s="18">
        <v>8243.2000000000007</v>
      </c>
      <c r="I4" s="18">
        <v>9259.119999999999</v>
      </c>
      <c r="J4" s="18">
        <v>9958.1850000000013</v>
      </c>
      <c r="K4" s="18">
        <v>10501.339000000002</v>
      </c>
      <c r="L4" s="18">
        <v>10648.047999999999</v>
      </c>
      <c r="M4" s="18">
        <v>10858.9</v>
      </c>
      <c r="N4" s="18">
        <v>10975.394999999999</v>
      </c>
      <c r="O4" s="18">
        <v>11112.073999999995</v>
      </c>
      <c r="P4" s="18">
        <v>10858.965000000002</v>
      </c>
      <c r="Q4" s="18">
        <v>10706.328999999996</v>
      </c>
      <c r="R4" s="18">
        <v>10118.912999999999</v>
      </c>
      <c r="S4" s="18">
        <v>10129.949999999999</v>
      </c>
      <c r="T4" s="18">
        <v>10153.099</v>
      </c>
      <c r="U4" s="18">
        <v>10213.155000000001</v>
      </c>
      <c r="V4" s="18">
        <v>10142.089</v>
      </c>
      <c r="W4" s="18">
        <v>9785.7119999999959</v>
      </c>
      <c r="X4" s="18">
        <v>8768.0540000000001</v>
      </c>
      <c r="Y4" s="18">
        <v>8202.621000000001</v>
      </c>
      <c r="Z4" s="19"/>
      <c r="AA4" s="20">
        <f>SUM(B4:Z4)</f>
        <v>224416.285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119.29</v>
      </c>
      <c r="C7" s="28">
        <v>102.8</v>
      </c>
      <c r="D7" s="28">
        <v>92.54</v>
      </c>
      <c r="E7" s="28">
        <v>92.08</v>
      </c>
      <c r="F7" s="28">
        <v>90.63</v>
      </c>
      <c r="G7" s="28">
        <v>99.44</v>
      </c>
      <c r="H7" s="28">
        <v>113.9</v>
      </c>
      <c r="I7" s="28">
        <v>94.99</v>
      </c>
      <c r="J7" s="28">
        <v>58.55</v>
      </c>
      <c r="K7" s="28">
        <v>33.950000000000003</v>
      </c>
      <c r="L7" s="28">
        <v>20</v>
      </c>
      <c r="M7" s="28">
        <v>15.99</v>
      </c>
      <c r="N7" s="28">
        <v>16.25</v>
      </c>
      <c r="O7" s="28">
        <v>30</v>
      </c>
      <c r="P7" s="28">
        <v>31.6</v>
      </c>
      <c r="Q7" s="28">
        <v>55.03</v>
      </c>
      <c r="R7" s="28">
        <v>85.67</v>
      </c>
      <c r="S7" s="28">
        <v>115.16</v>
      </c>
      <c r="T7" s="28">
        <v>173.22</v>
      </c>
      <c r="U7" s="28">
        <v>190.4</v>
      </c>
      <c r="V7" s="28">
        <v>200</v>
      </c>
      <c r="W7" s="28">
        <v>158.31</v>
      </c>
      <c r="X7" s="28">
        <v>137.24</v>
      </c>
      <c r="Y7" s="28">
        <v>112.48</v>
      </c>
      <c r="Z7" s="29"/>
      <c r="AA7" s="30">
        <f>IF(SUM(B7:Z7)&lt;&gt;0,AVERAGEIF(B7:Z7,"&lt;&gt;"""),"")</f>
        <v>93.313333333333333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25</v>
      </c>
      <c r="C14" s="57">
        <v>25</v>
      </c>
      <c r="D14" s="57">
        <v>25</v>
      </c>
      <c r="E14" s="57">
        <v>25</v>
      </c>
      <c r="F14" s="57">
        <v>25</v>
      </c>
      <c r="G14" s="57">
        <v>22.754000000000001</v>
      </c>
      <c r="H14" s="57">
        <v>14.33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5.2290000000000001</v>
      </c>
      <c r="T14" s="57">
        <v>17.509</v>
      </c>
      <c r="U14" s="57">
        <v>23.306000000000001</v>
      </c>
      <c r="V14" s="57">
        <v>25</v>
      </c>
      <c r="W14" s="57">
        <v>25</v>
      </c>
      <c r="X14" s="57">
        <v>25</v>
      </c>
      <c r="Y14" s="57">
        <v>25</v>
      </c>
      <c r="Z14" s="58"/>
      <c r="AA14" s="59">
        <f t="shared" si="0"/>
        <v>308.12800000000004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25</v>
      </c>
      <c r="C16" s="62">
        <f t="shared" ref="C16:Z16" si="1">IF(LEN(C$2)&gt;0,SUM(C10:C15),"")</f>
        <v>25</v>
      </c>
      <c r="D16" s="62">
        <f t="shared" si="1"/>
        <v>25</v>
      </c>
      <c r="E16" s="62">
        <f t="shared" si="1"/>
        <v>25</v>
      </c>
      <c r="F16" s="62">
        <f t="shared" si="1"/>
        <v>25</v>
      </c>
      <c r="G16" s="62">
        <f t="shared" si="1"/>
        <v>22.754000000000001</v>
      </c>
      <c r="H16" s="62">
        <f t="shared" si="1"/>
        <v>14.33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5.2290000000000001</v>
      </c>
      <c r="T16" s="62">
        <f t="shared" si="1"/>
        <v>17.509</v>
      </c>
      <c r="U16" s="62">
        <f t="shared" si="1"/>
        <v>23.306000000000001</v>
      </c>
      <c r="V16" s="62">
        <f t="shared" si="1"/>
        <v>25</v>
      </c>
      <c r="W16" s="62">
        <f t="shared" si="1"/>
        <v>25</v>
      </c>
      <c r="X16" s="62">
        <f t="shared" si="1"/>
        <v>25</v>
      </c>
      <c r="Y16" s="62">
        <f t="shared" si="1"/>
        <v>25</v>
      </c>
      <c r="Z16" s="63" t="str">
        <f t="shared" si="1"/>
        <v/>
      </c>
      <c r="AA16" s="64">
        <f>SUM(AA10:AA15)</f>
        <v>308.12800000000004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801.81899999999996</v>
      </c>
      <c r="C19" s="72">
        <v>839.37</v>
      </c>
      <c r="D19" s="72">
        <v>842.39400000000012</v>
      </c>
      <c r="E19" s="72">
        <v>838.09699999999998</v>
      </c>
      <c r="F19" s="72">
        <v>838.67600000000004</v>
      </c>
      <c r="G19" s="72">
        <v>852.625</v>
      </c>
      <c r="H19" s="72">
        <v>759.40200000000004</v>
      </c>
      <c r="I19" s="72">
        <v>826.27199999999993</v>
      </c>
      <c r="J19" s="72">
        <v>801.07600000000002</v>
      </c>
      <c r="K19" s="72">
        <v>848.923</v>
      </c>
      <c r="L19" s="72">
        <v>866.95499999999993</v>
      </c>
      <c r="M19" s="72">
        <v>863.38699999999994</v>
      </c>
      <c r="N19" s="72">
        <v>872.38700000000006</v>
      </c>
      <c r="O19" s="72">
        <v>874.48299999999995</v>
      </c>
      <c r="P19" s="72">
        <v>875.18700000000001</v>
      </c>
      <c r="Q19" s="72">
        <v>882.76900000000001</v>
      </c>
      <c r="R19" s="72">
        <v>761.06</v>
      </c>
      <c r="S19" s="72">
        <v>757.48399999999992</v>
      </c>
      <c r="T19" s="72">
        <v>701.89400000000001</v>
      </c>
      <c r="U19" s="72">
        <v>672.745</v>
      </c>
      <c r="V19" s="72">
        <v>673.49699999999996</v>
      </c>
      <c r="W19" s="72">
        <v>687.64700000000005</v>
      </c>
      <c r="X19" s="72">
        <v>685.923</v>
      </c>
      <c r="Y19" s="72">
        <v>733.58400000000006</v>
      </c>
      <c r="Z19" s="73"/>
      <c r="AA19" s="74">
        <f t="shared" ref="AA19:AA25" si="2">SUM(B19:Z19)</f>
        <v>19157.656000000003</v>
      </c>
    </row>
    <row r="20" spans="1:27" ht="24.95" customHeight="1" x14ac:dyDescent="0.2">
      <c r="A20" s="75" t="s">
        <v>15</v>
      </c>
      <c r="B20" s="76">
        <v>1501.2539999999999</v>
      </c>
      <c r="C20" s="77">
        <v>1482.299</v>
      </c>
      <c r="D20" s="77">
        <v>1459.7019999999998</v>
      </c>
      <c r="E20" s="77">
        <v>1452.415</v>
      </c>
      <c r="F20" s="77">
        <v>1473.6010000000001</v>
      </c>
      <c r="G20" s="77">
        <v>1578.173</v>
      </c>
      <c r="H20" s="77">
        <v>1807.14</v>
      </c>
      <c r="I20" s="77">
        <v>1972.7479999999998</v>
      </c>
      <c r="J20" s="77">
        <v>2075.567</v>
      </c>
      <c r="K20" s="77">
        <v>2071.2059999999997</v>
      </c>
      <c r="L20" s="77">
        <v>2074.0990000000002</v>
      </c>
      <c r="M20" s="77">
        <v>2102.67</v>
      </c>
      <c r="N20" s="77">
        <v>2113.7719999999995</v>
      </c>
      <c r="O20" s="77">
        <v>2098.6659999999997</v>
      </c>
      <c r="P20" s="77">
        <v>2067.578</v>
      </c>
      <c r="Q20" s="77">
        <v>2043.9269999999999</v>
      </c>
      <c r="R20" s="77">
        <v>2034.258</v>
      </c>
      <c r="S20" s="77">
        <v>2033.4570000000001</v>
      </c>
      <c r="T20" s="77">
        <v>1981.4380000000001</v>
      </c>
      <c r="U20" s="77">
        <v>1912.8960000000002</v>
      </c>
      <c r="V20" s="77">
        <v>1829.7110000000002</v>
      </c>
      <c r="W20" s="77">
        <v>1675.0890000000002</v>
      </c>
      <c r="X20" s="77">
        <v>1594.7809999999999</v>
      </c>
      <c r="Y20" s="77">
        <v>1526.8580000000002</v>
      </c>
      <c r="Z20" s="78"/>
      <c r="AA20" s="79">
        <f t="shared" si="2"/>
        <v>43963.305000000008</v>
      </c>
    </row>
    <row r="21" spans="1:27" ht="24.95" customHeight="1" x14ac:dyDescent="0.2">
      <c r="A21" s="75" t="s">
        <v>16</v>
      </c>
      <c r="B21" s="80">
        <v>4040.5949999999998</v>
      </c>
      <c r="C21" s="81">
        <v>3753.6779999999999</v>
      </c>
      <c r="D21" s="81">
        <v>3535.1510000000003</v>
      </c>
      <c r="E21" s="81">
        <v>3403.5570000000002</v>
      </c>
      <c r="F21" s="81">
        <v>3362.6709999999994</v>
      </c>
      <c r="G21" s="81">
        <v>3402.806</v>
      </c>
      <c r="H21" s="81">
        <v>3711.9279999999999</v>
      </c>
      <c r="I21" s="81">
        <v>4219.2</v>
      </c>
      <c r="J21" s="81">
        <v>4761.9420000000009</v>
      </c>
      <c r="K21" s="81">
        <v>5068.9100000000008</v>
      </c>
      <c r="L21" s="81">
        <v>5334.8940000000002</v>
      </c>
      <c r="M21" s="81">
        <v>5586.2430000000004</v>
      </c>
      <c r="N21" s="81">
        <v>5768.3360000000002</v>
      </c>
      <c r="O21" s="81">
        <v>5748.3250000000007</v>
      </c>
      <c r="P21" s="81">
        <v>5597.26</v>
      </c>
      <c r="Q21" s="81">
        <v>5510.0510000000004</v>
      </c>
      <c r="R21" s="81">
        <v>5469.295000000001</v>
      </c>
      <c r="S21" s="81">
        <v>5423.28</v>
      </c>
      <c r="T21" s="81">
        <v>5339.6580000000004</v>
      </c>
      <c r="U21" s="81">
        <v>5229.2079999999996</v>
      </c>
      <c r="V21" s="81">
        <v>5264.8810000000003</v>
      </c>
      <c r="W21" s="81">
        <v>5104.4760000000006</v>
      </c>
      <c r="X21" s="81">
        <v>4755.2500000000009</v>
      </c>
      <c r="Y21" s="81">
        <v>4222.1790000000001</v>
      </c>
      <c r="Z21" s="78"/>
      <c r="AA21" s="79">
        <f t="shared" si="2"/>
        <v>113613.77399999999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110</v>
      </c>
      <c r="L22" s="81">
        <v>110</v>
      </c>
      <c r="M22" s="81">
        <v>110</v>
      </c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660</v>
      </c>
    </row>
    <row r="23" spans="1:27" ht="24.95" customHeight="1" x14ac:dyDescent="0.2">
      <c r="A23" s="85" t="s">
        <v>18</v>
      </c>
      <c r="B23" s="77">
        <v>156.5</v>
      </c>
      <c r="C23" s="77">
        <v>148.5</v>
      </c>
      <c r="D23" s="77">
        <v>143</v>
      </c>
      <c r="E23" s="77">
        <v>139.5</v>
      </c>
      <c r="F23" s="77">
        <v>139</v>
      </c>
      <c r="G23" s="77">
        <v>140</v>
      </c>
      <c r="H23" s="77">
        <v>146</v>
      </c>
      <c r="I23" s="77">
        <v>141</v>
      </c>
      <c r="J23" s="77">
        <v>131</v>
      </c>
      <c r="K23" s="77">
        <v>118.5</v>
      </c>
      <c r="L23" s="77">
        <v>110.5</v>
      </c>
      <c r="M23" s="77">
        <v>108</v>
      </c>
      <c r="N23" s="77">
        <v>110.5</v>
      </c>
      <c r="O23" s="77">
        <v>113.5</v>
      </c>
      <c r="P23" s="77">
        <v>116.5</v>
      </c>
      <c r="Q23" s="77">
        <v>126</v>
      </c>
      <c r="R23" s="77">
        <v>142</v>
      </c>
      <c r="S23" s="77">
        <v>162.5</v>
      </c>
      <c r="T23" s="77">
        <v>183.5</v>
      </c>
      <c r="U23" s="77">
        <v>190</v>
      </c>
      <c r="V23" s="77">
        <v>192</v>
      </c>
      <c r="W23" s="77">
        <v>183.5</v>
      </c>
      <c r="X23" s="77">
        <v>173.5</v>
      </c>
      <c r="Y23" s="77">
        <v>162</v>
      </c>
      <c r="Z23" s="77"/>
      <c r="AA23" s="79">
        <f t="shared" si="2"/>
        <v>3477</v>
      </c>
    </row>
    <row r="24" spans="1:27" ht="24.95" customHeight="1" x14ac:dyDescent="0.2">
      <c r="A24" s="85" t="s">
        <v>19</v>
      </c>
      <c r="B24" s="77">
        <v>378.00000000000006</v>
      </c>
      <c r="C24" s="77">
        <v>360.99999999999994</v>
      </c>
      <c r="D24" s="77">
        <v>350</v>
      </c>
      <c r="E24" s="77">
        <v>345</v>
      </c>
      <c r="F24" s="77">
        <v>348</v>
      </c>
      <c r="G24" s="77">
        <v>378.00000000000006</v>
      </c>
      <c r="H24" s="77">
        <v>440</v>
      </c>
      <c r="I24" s="77">
        <v>485</v>
      </c>
      <c r="J24" s="77">
        <v>519</v>
      </c>
      <c r="K24" s="77">
        <v>533</v>
      </c>
      <c r="L24" s="77">
        <v>540</v>
      </c>
      <c r="M24" s="77">
        <v>547</v>
      </c>
      <c r="N24" s="77">
        <v>558.00000000000011</v>
      </c>
      <c r="O24" s="77">
        <v>542</v>
      </c>
      <c r="P24" s="77">
        <v>531</v>
      </c>
      <c r="Q24" s="77">
        <v>519</v>
      </c>
      <c r="R24" s="77">
        <v>529</v>
      </c>
      <c r="S24" s="77">
        <v>548.00000000000011</v>
      </c>
      <c r="T24" s="77">
        <v>565</v>
      </c>
      <c r="U24" s="77">
        <v>543.99999999999989</v>
      </c>
      <c r="V24" s="77">
        <v>537</v>
      </c>
      <c r="W24" s="77">
        <v>502.99999999999994</v>
      </c>
      <c r="X24" s="77">
        <v>461.99999999999994</v>
      </c>
      <c r="Y24" s="77">
        <v>417</v>
      </c>
      <c r="Z24" s="77"/>
      <c r="AA24" s="79">
        <f t="shared" si="2"/>
        <v>11479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6878.1679999999997</v>
      </c>
      <c r="C26" s="88">
        <f t="shared" ref="C26:Z26" si="3">IF(LEN(C$2)&gt;0,SUM(C19:C25),"")</f>
        <v>6584.8469999999998</v>
      </c>
      <c r="D26" s="88">
        <f t="shared" si="3"/>
        <v>6330.2470000000003</v>
      </c>
      <c r="E26" s="88">
        <f t="shared" si="3"/>
        <v>6178.5689999999995</v>
      </c>
      <c r="F26" s="88">
        <f t="shared" si="3"/>
        <v>6161.9479999999994</v>
      </c>
      <c r="G26" s="88">
        <f t="shared" si="3"/>
        <v>6351.6039999999994</v>
      </c>
      <c r="H26" s="88">
        <f t="shared" si="3"/>
        <v>6864.47</v>
      </c>
      <c r="I26" s="88">
        <f t="shared" si="3"/>
        <v>7644.2199999999993</v>
      </c>
      <c r="J26" s="88">
        <f t="shared" si="3"/>
        <v>8288.5850000000009</v>
      </c>
      <c r="K26" s="88">
        <f t="shared" si="3"/>
        <v>8750.5390000000007</v>
      </c>
      <c r="L26" s="88">
        <f t="shared" si="3"/>
        <v>9036.4480000000003</v>
      </c>
      <c r="M26" s="88">
        <f t="shared" si="3"/>
        <v>9317.2999999999993</v>
      </c>
      <c r="N26" s="88">
        <f t="shared" si="3"/>
        <v>9532.994999999999</v>
      </c>
      <c r="O26" s="88">
        <f t="shared" si="3"/>
        <v>9486.9740000000002</v>
      </c>
      <c r="P26" s="88">
        <f t="shared" si="3"/>
        <v>9297.5249999999996</v>
      </c>
      <c r="Q26" s="88">
        <f t="shared" si="3"/>
        <v>9081.7469999999994</v>
      </c>
      <c r="R26" s="88">
        <f t="shared" si="3"/>
        <v>8935.6130000000012</v>
      </c>
      <c r="S26" s="88">
        <f t="shared" si="3"/>
        <v>8924.7209999999995</v>
      </c>
      <c r="T26" s="88">
        <f t="shared" si="3"/>
        <v>8771.4900000000016</v>
      </c>
      <c r="U26" s="88">
        <f t="shared" si="3"/>
        <v>8548.8490000000002</v>
      </c>
      <c r="V26" s="88">
        <f t="shared" si="3"/>
        <v>8497.0889999999999</v>
      </c>
      <c r="W26" s="88">
        <f t="shared" si="3"/>
        <v>8153.7120000000014</v>
      </c>
      <c r="X26" s="88">
        <f t="shared" si="3"/>
        <v>7671.4540000000006</v>
      </c>
      <c r="Y26" s="88">
        <f t="shared" si="3"/>
        <v>7061.6210000000001</v>
      </c>
      <c r="Z26" s="89" t="str">
        <f t="shared" si="3"/>
        <v/>
      </c>
      <c r="AA26" s="90">
        <f>SUM(AA19:AA25)</f>
        <v>192350.73499999999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756.5</v>
      </c>
      <c r="C29" s="72">
        <v>731.5</v>
      </c>
      <c r="D29" s="72">
        <v>720</v>
      </c>
      <c r="E29" s="72">
        <v>711.5</v>
      </c>
      <c r="F29" s="72">
        <v>714</v>
      </c>
      <c r="G29" s="72">
        <v>725</v>
      </c>
      <c r="H29" s="72">
        <v>803</v>
      </c>
      <c r="I29" s="72">
        <v>853</v>
      </c>
      <c r="J29" s="72">
        <v>887</v>
      </c>
      <c r="K29" s="72">
        <v>898.5</v>
      </c>
      <c r="L29" s="72">
        <v>908.5</v>
      </c>
      <c r="M29" s="72">
        <v>890</v>
      </c>
      <c r="N29" s="72">
        <v>903.5</v>
      </c>
      <c r="O29" s="72">
        <v>918.5</v>
      </c>
      <c r="P29" s="72">
        <v>882.5</v>
      </c>
      <c r="Q29" s="72">
        <v>857</v>
      </c>
      <c r="R29" s="72">
        <v>878</v>
      </c>
      <c r="S29" s="72">
        <v>917.5</v>
      </c>
      <c r="T29" s="72">
        <v>960.5</v>
      </c>
      <c r="U29" s="72">
        <v>946</v>
      </c>
      <c r="V29" s="72">
        <v>941</v>
      </c>
      <c r="W29" s="72">
        <v>913.5</v>
      </c>
      <c r="X29" s="72">
        <v>837.5</v>
      </c>
      <c r="Y29" s="72">
        <v>806</v>
      </c>
      <c r="Z29" s="73"/>
      <c r="AA29" s="74">
        <f>SUM(B29:Z29)</f>
        <v>20360</v>
      </c>
    </row>
    <row r="30" spans="1:27" ht="24.95" customHeight="1" x14ac:dyDescent="0.2">
      <c r="A30" s="75" t="s">
        <v>24</v>
      </c>
      <c r="B30" s="76">
        <v>6512.6679999999997</v>
      </c>
      <c r="C30" s="77">
        <v>6227.3469999999998</v>
      </c>
      <c r="D30" s="77">
        <v>5971.2470000000003</v>
      </c>
      <c r="E30" s="77">
        <v>5836.0690000000004</v>
      </c>
      <c r="F30" s="77">
        <v>5846.9480000000003</v>
      </c>
      <c r="G30" s="77">
        <v>6028.3580000000002</v>
      </c>
      <c r="H30" s="77">
        <v>6632.8</v>
      </c>
      <c r="I30" s="77">
        <v>7446.22</v>
      </c>
      <c r="J30" s="77">
        <v>8141.585</v>
      </c>
      <c r="K30" s="77">
        <v>8692.0390000000007</v>
      </c>
      <c r="L30" s="77">
        <v>8967.9480000000003</v>
      </c>
      <c r="M30" s="77">
        <v>9242.2999999999993</v>
      </c>
      <c r="N30" s="77">
        <v>9461.4950000000008</v>
      </c>
      <c r="O30" s="77">
        <v>9427.4740000000002</v>
      </c>
      <c r="P30" s="77">
        <v>9257.9650000000001</v>
      </c>
      <c r="Q30" s="77">
        <v>8944.1290000000008</v>
      </c>
      <c r="R30" s="77">
        <v>8727.6129999999994</v>
      </c>
      <c r="S30" s="77">
        <v>8712.4500000000007</v>
      </c>
      <c r="T30" s="77">
        <v>8475.4989999999998</v>
      </c>
      <c r="U30" s="77">
        <v>8267.1550000000007</v>
      </c>
      <c r="V30" s="77">
        <v>8201.0889999999999</v>
      </c>
      <c r="W30" s="77">
        <v>7872.2120000000004</v>
      </c>
      <c r="X30" s="77">
        <v>7500.9539999999997</v>
      </c>
      <c r="Y30" s="77">
        <v>6896.6210000000001</v>
      </c>
      <c r="Z30" s="78"/>
      <c r="AA30" s="79">
        <f>SUM(B30:Z30)</f>
        <v>187290.18500000006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7269.1679999999997</v>
      </c>
      <c r="C32" s="62">
        <f t="shared" ref="C32:Z32" si="4">IF(LEN(C$2)&gt;0,SUM(C29:C31),"")</f>
        <v>6958.8469999999998</v>
      </c>
      <c r="D32" s="62">
        <f t="shared" si="4"/>
        <v>6691.2470000000003</v>
      </c>
      <c r="E32" s="62">
        <f t="shared" si="4"/>
        <v>6547.5690000000004</v>
      </c>
      <c r="F32" s="62">
        <f t="shared" si="4"/>
        <v>6560.9480000000003</v>
      </c>
      <c r="G32" s="62">
        <f t="shared" si="4"/>
        <v>6753.3580000000002</v>
      </c>
      <c r="H32" s="62">
        <f t="shared" si="4"/>
        <v>7435.8</v>
      </c>
      <c r="I32" s="62">
        <f t="shared" si="4"/>
        <v>8299.2200000000012</v>
      </c>
      <c r="J32" s="62">
        <f t="shared" si="4"/>
        <v>9028.5849999999991</v>
      </c>
      <c r="K32" s="62">
        <f t="shared" si="4"/>
        <v>9590.5390000000007</v>
      </c>
      <c r="L32" s="62">
        <f t="shared" si="4"/>
        <v>9876.4480000000003</v>
      </c>
      <c r="M32" s="62">
        <f t="shared" si="4"/>
        <v>10132.299999999999</v>
      </c>
      <c r="N32" s="62">
        <f t="shared" si="4"/>
        <v>10364.995000000001</v>
      </c>
      <c r="O32" s="62">
        <f t="shared" si="4"/>
        <v>10345.974</v>
      </c>
      <c r="P32" s="62">
        <f t="shared" si="4"/>
        <v>10140.465</v>
      </c>
      <c r="Q32" s="62">
        <f t="shared" si="4"/>
        <v>9801.1290000000008</v>
      </c>
      <c r="R32" s="62">
        <f t="shared" si="4"/>
        <v>9605.6129999999994</v>
      </c>
      <c r="S32" s="62">
        <f t="shared" si="4"/>
        <v>9629.9500000000007</v>
      </c>
      <c r="T32" s="62">
        <f t="shared" si="4"/>
        <v>9435.9989999999998</v>
      </c>
      <c r="U32" s="62">
        <f t="shared" si="4"/>
        <v>9213.1550000000007</v>
      </c>
      <c r="V32" s="62">
        <f t="shared" si="4"/>
        <v>9142.0889999999999</v>
      </c>
      <c r="W32" s="62">
        <f t="shared" si="4"/>
        <v>8785.7119999999995</v>
      </c>
      <c r="X32" s="62">
        <f t="shared" si="4"/>
        <v>8338.4539999999997</v>
      </c>
      <c r="Y32" s="62">
        <f t="shared" si="4"/>
        <v>7702.6210000000001</v>
      </c>
      <c r="Z32" s="63" t="str">
        <f t="shared" si="4"/>
        <v/>
      </c>
      <c r="AA32" s="64">
        <f>SUM(AA29:AA31)</f>
        <v>207650.18500000006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200</v>
      </c>
      <c r="C35" s="95">
        <v>187</v>
      </c>
      <c r="D35" s="95">
        <v>187</v>
      </c>
      <c r="E35" s="95">
        <v>187</v>
      </c>
      <c r="F35" s="95">
        <v>187</v>
      </c>
      <c r="G35" s="95">
        <v>187</v>
      </c>
      <c r="H35" s="95">
        <v>200</v>
      </c>
      <c r="I35" s="95">
        <v>200</v>
      </c>
      <c r="J35" s="95">
        <v>200</v>
      </c>
      <c r="K35" s="95">
        <v>200</v>
      </c>
      <c r="L35" s="95">
        <v>200</v>
      </c>
      <c r="M35" s="95">
        <v>200</v>
      </c>
      <c r="N35" s="95">
        <v>200</v>
      </c>
      <c r="O35" s="95">
        <v>200</v>
      </c>
      <c r="P35" s="95">
        <v>200</v>
      </c>
      <c r="Q35" s="95">
        <v>200</v>
      </c>
      <c r="R35" s="95">
        <v>200</v>
      </c>
      <c r="S35" s="95">
        <v>200</v>
      </c>
      <c r="T35" s="95">
        <v>141</v>
      </c>
      <c r="U35" s="95">
        <v>155</v>
      </c>
      <c r="V35" s="95">
        <v>134</v>
      </c>
      <c r="W35" s="95">
        <v>121</v>
      </c>
      <c r="X35" s="95">
        <v>173</v>
      </c>
      <c r="Y35" s="95">
        <v>210</v>
      </c>
      <c r="Z35" s="96"/>
      <c r="AA35" s="74">
        <f t="shared" ref="AA35:AA40" si="5">SUM(B35:Z35)</f>
        <v>4469</v>
      </c>
    </row>
    <row r="36" spans="1:27" ht="24.95" customHeight="1" x14ac:dyDescent="0.2">
      <c r="A36" s="97" t="s">
        <v>42</v>
      </c>
      <c r="B36" s="98">
        <v>166</v>
      </c>
      <c r="C36" s="99">
        <v>162</v>
      </c>
      <c r="D36" s="99">
        <v>149</v>
      </c>
      <c r="E36" s="99">
        <v>157</v>
      </c>
      <c r="F36" s="99">
        <v>187</v>
      </c>
      <c r="G36" s="99">
        <v>192</v>
      </c>
      <c r="H36" s="99">
        <v>357</v>
      </c>
      <c r="I36" s="99">
        <v>455</v>
      </c>
      <c r="J36" s="99">
        <v>486</v>
      </c>
      <c r="K36" s="99">
        <v>500</v>
      </c>
      <c r="L36" s="99">
        <v>471</v>
      </c>
      <c r="M36" s="99">
        <v>465</v>
      </c>
      <c r="N36" s="99">
        <v>463</v>
      </c>
      <c r="O36" s="99">
        <v>490</v>
      </c>
      <c r="P36" s="99">
        <v>490</v>
      </c>
      <c r="Q36" s="99">
        <v>460</v>
      </c>
      <c r="R36" s="99">
        <v>470</v>
      </c>
      <c r="S36" s="99">
        <v>500</v>
      </c>
      <c r="T36" s="99">
        <v>506</v>
      </c>
      <c r="U36" s="99">
        <v>486</v>
      </c>
      <c r="V36" s="99">
        <v>486</v>
      </c>
      <c r="W36" s="99">
        <v>486</v>
      </c>
      <c r="X36" s="99">
        <v>469</v>
      </c>
      <c r="Y36" s="99">
        <v>406</v>
      </c>
      <c r="Z36" s="100"/>
      <c r="AA36" s="79">
        <f t="shared" si="5"/>
        <v>9459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668.5</v>
      </c>
      <c r="I37" s="99">
        <v>459.9</v>
      </c>
      <c r="J37" s="99">
        <v>429.6</v>
      </c>
      <c r="K37" s="99">
        <v>410.8</v>
      </c>
      <c r="L37" s="99">
        <v>271.60000000000002</v>
      </c>
      <c r="M37" s="99">
        <v>226.6</v>
      </c>
      <c r="N37" s="99">
        <v>110.4</v>
      </c>
      <c r="O37" s="99">
        <v>266.10000000000002</v>
      </c>
      <c r="P37" s="99">
        <v>218.5</v>
      </c>
      <c r="Q37" s="99">
        <v>405.2</v>
      </c>
      <c r="R37" s="99">
        <v>13.3</v>
      </c>
      <c r="S37" s="99"/>
      <c r="T37" s="99">
        <v>717.1</v>
      </c>
      <c r="U37" s="99">
        <v>1000</v>
      </c>
      <c r="V37" s="99">
        <v>1000</v>
      </c>
      <c r="W37" s="99">
        <v>1000</v>
      </c>
      <c r="X37" s="99"/>
      <c r="Y37" s="99"/>
      <c r="Z37" s="100"/>
      <c r="AA37" s="79">
        <f t="shared" si="5"/>
        <v>7197.6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54</v>
      </c>
      <c r="K38" s="99">
        <v>140</v>
      </c>
      <c r="L38" s="99">
        <v>169</v>
      </c>
      <c r="M38" s="99">
        <v>150</v>
      </c>
      <c r="N38" s="99">
        <v>169</v>
      </c>
      <c r="O38" s="99">
        <v>169</v>
      </c>
      <c r="P38" s="99">
        <v>152.94</v>
      </c>
      <c r="Q38" s="99">
        <v>59.381999999999998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1063.3220000000001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138.9</v>
      </c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500</v>
      </c>
      <c r="S39" s="99">
        <v>500</v>
      </c>
      <c r="T39" s="99"/>
      <c r="U39" s="99"/>
      <c r="V39" s="99"/>
      <c r="W39" s="99"/>
      <c r="X39" s="99">
        <v>429.6</v>
      </c>
      <c r="Y39" s="99">
        <v>500</v>
      </c>
      <c r="Z39" s="100"/>
      <c r="AA39" s="79">
        <f t="shared" si="5"/>
        <v>9568.5</v>
      </c>
    </row>
    <row r="40" spans="1:27" ht="30" customHeight="1" thickBot="1" x14ac:dyDescent="0.25">
      <c r="A40" s="86" t="s">
        <v>46</v>
      </c>
      <c r="B40" s="87">
        <f>IF(LEN(B$2)&gt;0,SUM(B35:B39),"")</f>
        <v>866</v>
      </c>
      <c r="C40" s="88">
        <f t="shared" ref="C40:Z40" si="6">IF(LEN(C$2)&gt;0,SUM(C35:C39),"")</f>
        <v>849</v>
      </c>
      <c r="D40" s="88">
        <f t="shared" si="6"/>
        <v>836</v>
      </c>
      <c r="E40" s="88">
        <f t="shared" si="6"/>
        <v>844</v>
      </c>
      <c r="F40" s="88">
        <f t="shared" si="6"/>
        <v>874</v>
      </c>
      <c r="G40" s="88">
        <f t="shared" si="6"/>
        <v>879</v>
      </c>
      <c r="H40" s="88">
        <f t="shared" si="6"/>
        <v>1364.4</v>
      </c>
      <c r="I40" s="88">
        <f t="shared" si="6"/>
        <v>1614.9</v>
      </c>
      <c r="J40" s="88">
        <f t="shared" si="6"/>
        <v>1669.6</v>
      </c>
      <c r="K40" s="88">
        <f t="shared" si="6"/>
        <v>1750.8</v>
      </c>
      <c r="L40" s="88">
        <f t="shared" si="6"/>
        <v>1611.6</v>
      </c>
      <c r="M40" s="88">
        <f t="shared" si="6"/>
        <v>1541.6</v>
      </c>
      <c r="N40" s="88">
        <f t="shared" si="6"/>
        <v>1442.4</v>
      </c>
      <c r="O40" s="88">
        <f t="shared" si="6"/>
        <v>1625.1</v>
      </c>
      <c r="P40" s="88">
        <f t="shared" si="6"/>
        <v>1561.44</v>
      </c>
      <c r="Q40" s="88">
        <f t="shared" si="6"/>
        <v>1624.5820000000001</v>
      </c>
      <c r="R40" s="88">
        <f t="shared" si="6"/>
        <v>1183.3</v>
      </c>
      <c r="S40" s="88">
        <f t="shared" si="6"/>
        <v>1200</v>
      </c>
      <c r="T40" s="88">
        <f t="shared" si="6"/>
        <v>1364.1</v>
      </c>
      <c r="U40" s="88">
        <f t="shared" si="6"/>
        <v>1641</v>
      </c>
      <c r="V40" s="88">
        <f t="shared" si="6"/>
        <v>1620</v>
      </c>
      <c r="W40" s="88">
        <f t="shared" si="6"/>
        <v>1607</v>
      </c>
      <c r="X40" s="88">
        <f t="shared" si="6"/>
        <v>1071.5999999999999</v>
      </c>
      <c r="Y40" s="88">
        <f t="shared" si="6"/>
        <v>1116</v>
      </c>
      <c r="Z40" s="89" t="str">
        <f t="shared" si="6"/>
        <v/>
      </c>
      <c r="AA40" s="90">
        <f t="shared" si="5"/>
        <v>31757.421999999991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>
        <v>668.5</v>
      </c>
      <c r="I45" s="99">
        <v>459.9</v>
      </c>
      <c r="J45" s="99">
        <v>429.6</v>
      </c>
      <c r="K45" s="99">
        <v>410.8</v>
      </c>
      <c r="L45" s="99">
        <v>271.60000000000002</v>
      </c>
      <c r="M45" s="99">
        <v>226.6</v>
      </c>
      <c r="N45" s="99">
        <v>110.4</v>
      </c>
      <c r="O45" s="99">
        <v>266.10000000000002</v>
      </c>
      <c r="P45" s="99">
        <v>218.5</v>
      </c>
      <c r="Q45" s="99">
        <v>405.2</v>
      </c>
      <c r="R45" s="99">
        <v>13.3</v>
      </c>
      <c r="S45" s="99"/>
      <c r="T45" s="99">
        <v>717.1</v>
      </c>
      <c r="U45" s="99">
        <v>1000</v>
      </c>
      <c r="V45" s="99">
        <v>1000</v>
      </c>
      <c r="W45" s="99">
        <v>1000</v>
      </c>
      <c r="X45" s="99"/>
      <c r="Y45" s="99"/>
      <c r="Z45" s="100"/>
      <c r="AA45" s="79">
        <f t="shared" si="7"/>
        <v>7197.6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138.9</v>
      </c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500</v>
      </c>
      <c r="S47" s="99">
        <v>500</v>
      </c>
      <c r="T47" s="99"/>
      <c r="U47" s="99"/>
      <c r="V47" s="99"/>
      <c r="W47" s="99"/>
      <c r="X47" s="99">
        <v>429.6</v>
      </c>
      <c r="Y47" s="99">
        <v>500</v>
      </c>
      <c r="Z47" s="100"/>
      <c r="AA47" s="79">
        <f t="shared" si="7"/>
        <v>9568.5</v>
      </c>
    </row>
    <row r="48" spans="1:27" ht="24.95" customHeight="1" x14ac:dyDescent="0.2">
      <c r="A48" s="85" t="s">
        <v>48</v>
      </c>
      <c r="B48" s="98">
        <v>141</v>
      </c>
      <c r="C48" s="99">
        <v>133</v>
      </c>
      <c r="D48" s="99">
        <v>118</v>
      </c>
      <c r="E48" s="99">
        <v>108</v>
      </c>
      <c r="F48" s="99">
        <v>104</v>
      </c>
      <c r="G48" s="99">
        <v>128</v>
      </c>
      <c r="H48" s="99">
        <v>150</v>
      </c>
      <c r="I48" s="99">
        <v>150</v>
      </c>
      <c r="J48" s="99">
        <v>150</v>
      </c>
      <c r="K48" s="99">
        <v>232</v>
      </c>
      <c r="L48" s="99">
        <v>226</v>
      </c>
      <c r="M48" s="99">
        <v>226</v>
      </c>
      <c r="N48" s="99">
        <v>233</v>
      </c>
      <c r="O48" s="99">
        <v>219</v>
      </c>
      <c r="P48" s="99">
        <v>213</v>
      </c>
      <c r="Q48" s="99">
        <v>210</v>
      </c>
      <c r="R48" s="99">
        <v>229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4020</v>
      </c>
    </row>
    <row r="49" spans="1:27" ht="30" customHeight="1" thickBot="1" x14ac:dyDescent="0.25">
      <c r="A49" s="86" t="s">
        <v>49</v>
      </c>
      <c r="B49" s="87">
        <f>IF(LEN(B$2)&gt;0,SUM(B43:B48),"")</f>
        <v>641</v>
      </c>
      <c r="C49" s="88">
        <f t="shared" ref="C49:Z49" si="8">IF(LEN(C$2)&gt;0,SUM(C43:C48),"")</f>
        <v>633</v>
      </c>
      <c r="D49" s="88">
        <f t="shared" si="8"/>
        <v>618</v>
      </c>
      <c r="E49" s="88">
        <f t="shared" si="8"/>
        <v>608</v>
      </c>
      <c r="F49" s="88">
        <f t="shared" si="8"/>
        <v>604</v>
      </c>
      <c r="G49" s="88">
        <f t="shared" si="8"/>
        <v>628</v>
      </c>
      <c r="H49" s="88">
        <f t="shared" si="8"/>
        <v>957.4</v>
      </c>
      <c r="I49" s="88">
        <f t="shared" si="8"/>
        <v>1109.9000000000001</v>
      </c>
      <c r="J49" s="88">
        <f t="shared" si="8"/>
        <v>1079.5999999999999</v>
      </c>
      <c r="K49" s="88">
        <f t="shared" si="8"/>
        <v>1142.8</v>
      </c>
      <c r="L49" s="88">
        <f t="shared" si="8"/>
        <v>997.6</v>
      </c>
      <c r="M49" s="88">
        <f t="shared" si="8"/>
        <v>952.6</v>
      </c>
      <c r="N49" s="88">
        <f t="shared" si="8"/>
        <v>843.4</v>
      </c>
      <c r="O49" s="88">
        <f t="shared" si="8"/>
        <v>985.1</v>
      </c>
      <c r="P49" s="88">
        <f t="shared" si="8"/>
        <v>931.5</v>
      </c>
      <c r="Q49" s="88">
        <f t="shared" si="8"/>
        <v>1115.2</v>
      </c>
      <c r="R49" s="88">
        <f t="shared" si="8"/>
        <v>742.3</v>
      </c>
      <c r="S49" s="88">
        <f t="shared" si="8"/>
        <v>650</v>
      </c>
      <c r="T49" s="88">
        <f t="shared" si="8"/>
        <v>867.1</v>
      </c>
      <c r="U49" s="88">
        <f t="shared" si="8"/>
        <v>1150</v>
      </c>
      <c r="V49" s="88">
        <f t="shared" si="8"/>
        <v>1150</v>
      </c>
      <c r="W49" s="88">
        <f t="shared" si="8"/>
        <v>1150</v>
      </c>
      <c r="X49" s="88">
        <f t="shared" si="8"/>
        <v>579.6</v>
      </c>
      <c r="Y49" s="88">
        <f t="shared" si="8"/>
        <v>650</v>
      </c>
      <c r="Z49" s="89" t="str">
        <f t="shared" si="8"/>
        <v/>
      </c>
      <c r="AA49" s="90">
        <f t="shared" si="7"/>
        <v>20786.099999999999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7769.1679999999997</v>
      </c>
      <c r="C52" s="88">
        <f t="shared" ref="C52:Z52" si="10">IF(LEN(C$2)&gt;0,SUM(C10:C15)+C26+C40,"")</f>
        <v>7458.8469999999998</v>
      </c>
      <c r="D52" s="88">
        <f t="shared" si="10"/>
        <v>7191.2470000000003</v>
      </c>
      <c r="E52" s="88">
        <f t="shared" si="10"/>
        <v>7047.5689999999995</v>
      </c>
      <c r="F52" s="88">
        <f t="shared" si="10"/>
        <v>7060.9479999999994</v>
      </c>
      <c r="G52" s="88">
        <f t="shared" si="10"/>
        <v>7253.3579999999993</v>
      </c>
      <c r="H52" s="88">
        <f t="shared" si="10"/>
        <v>8243.2000000000007</v>
      </c>
      <c r="I52" s="88">
        <f t="shared" si="10"/>
        <v>9259.119999999999</v>
      </c>
      <c r="J52" s="88">
        <f t="shared" si="10"/>
        <v>9958.1850000000013</v>
      </c>
      <c r="K52" s="88">
        <f t="shared" si="10"/>
        <v>10501.339</v>
      </c>
      <c r="L52" s="88">
        <f t="shared" si="10"/>
        <v>10648.048000000001</v>
      </c>
      <c r="M52" s="88">
        <f t="shared" si="10"/>
        <v>10858.9</v>
      </c>
      <c r="N52" s="88">
        <f t="shared" si="10"/>
        <v>10975.394999999999</v>
      </c>
      <c r="O52" s="88">
        <f t="shared" si="10"/>
        <v>11112.074000000001</v>
      </c>
      <c r="P52" s="88">
        <f t="shared" si="10"/>
        <v>10858.965</v>
      </c>
      <c r="Q52" s="88">
        <f t="shared" si="10"/>
        <v>10706.329</v>
      </c>
      <c r="R52" s="88">
        <f t="shared" si="10"/>
        <v>10118.913</v>
      </c>
      <c r="S52" s="88">
        <f t="shared" si="10"/>
        <v>10129.949999999999</v>
      </c>
      <c r="T52" s="88">
        <f t="shared" si="10"/>
        <v>10153.099000000002</v>
      </c>
      <c r="U52" s="88">
        <f t="shared" si="10"/>
        <v>10213.155000000001</v>
      </c>
      <c r="V52" s="88">
        <f t="shared" si="10"/>
        <v>10142.089</v>
      </c>
      <c r="W52" s="88">
        <f t="shared" si="10"/>
        <v>9785.7120000000014</v>
      </c>
      <c r="X52" s="88">
        <f t="shared" si="10"/>
        <v>8768.0540000000001</v>
      </c>
      <c r="Y52" s="88">
        <f t="shared" si="10"/>
        <v>8202.6209999999992</v>
      </c>
      <c r="Z52" s="89" t="str">
        <f t="shared" si="10"/>
        <v/>
      </c>
      <c r="AA52" s="104">
        <f>SUM(B52:Z52)</f>
        <v>224416.28499999997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1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332.2</v>
      </c>
      <c r="C4" s="18">
        <v>-385.79999999999995</v>
      </c>
      <c r="D4" s="18">
        <v>-352.1</v>
      </c>
      <c r="E4" s="18">
        <v>-39.700000000000045</v>
      </c>
      <c r="F4" s="18">
        <v>86.5</v>
      </c>
      <c r="G4" s="18">
        <v>390.8</v>
      </c>
      <c r="H4" s="18">
        <v>807.4</v>
      </c>
      <c r="I4" s="18">
        <v>959.9</v>
      </c>
      <c r="J4" s="18">
        <v>929.6</v>
      </c>
      <c r="K4" s="18">
        <v>910.8</v>
      </c>
      <c r="L4" s="18">
        <v>771.6</v>
      </c>
      <c r="M4" s="18">
        <v>726.6</v>
      </c>
      <c r="N4" s="18">
        <v>610.4</v>
      </c>
      <c r="O4" s="18">
        <v>766.1</v>
      </c>
      <c r="P4" s="18">
        <v>718.5</v>
      </c>
      <c r="Q4" s="18">
        <v>905.2</v>
      </c>
      <c r="R4" s="18">
        <v>513.29999999999995</v>
      </c>
      <c r="S4" s="18">
        <v>259.2</v>
      </c>
      <c r="T4" s="18">
        <v>217.10000000000002</v>
      </c>
      <c r="U4" s="18">
        <v>573.5</v>
      </c>
      <c r="V4" s="18">
        <v>511</v>
      </c>
      <c r="W4" s="18">
        <v>631.79999999999995</v>
      </c>
      <c r="X4" s="18">
        <v>199.50000000000003</v>
      </c>
      <c r="Y4" s="18">
        <v>-7.5</v>
      </c>
      <c r="Z4" s="19"/>
      <c r="AA4" s="111">
        <f>SUM(B4:Z4)</f>
        <v>11035.9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119.29</v>
      </c>
      <c r="C7" s="117">
        <v>102.8</v>
      </c>
      <c r="D7" s="117">
        <v>92.54</v>
      </c>
      <c r="E7" s="117">
        <v>92.08</v>
      </c>
      <c r="F7" s="117">
        <v>90.63</v>
      </c>
      <c r="G7" s="117">
        <v>99.44</v>
      </c>
      <c r="H7" s="117">
        <v>113.9</v>
      </c>
      <c r="I7" s="117">
        <v>94.99</v>
      </c>
      <c r="J7" s="117">
        <v>58.55</v>
      </c>
      <c r="K7" s="117">
        <v>33.950000000000003</v>
      </c>
      <c r="L7" s="117">
        <v>20</v>
      </c>
      <c r="M7" s="117">
        <v>15.99</v>
      </c>
      <c r="N7" s="117">
        <v>16.25</v>
      </c>
      <c r="O7" s="117">
        <v>30</v>
      </c>
      <c r="P7" s="117">
        <v>31.6</v>
      </c>
      <c r="Q7" s="117">
        <v>55.03</v>
      </c>
      <c r="R7" s="117">
        <v>85.67</v>
      </c>
      <c r="S7" s="117">
        <v>115.16</v>
      </c>
      <c r="T7" s="117">
        <v>173.22</v>
      </c>
      <c r="U7" s="117">
        <v>190.4</v>
      </c>
      <c r="V7" s="117">
        <v>200</v>
      </c>
      <c r="W7" s="117">
        <v>158.31</v>
      </c>
      <c r="X7" s="117">
        <v>137.24</v>
      </c>
      <c r="Y7" s="117">
        <v>112.48</v>
      </c>
      <c r="Z7" s="118"/>
      <c r="AA7" s="119">
        <f>IF(SUM(B7:Z7)&lt;&gt;0,AVERAGEIF(B7:Z7,"&lt;&gt;"""),"")</f>
        <v>93.313333333333333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167.8</v>
      </c>
      <c r="C13" s="129">
        <v>885.8</v>
      </c>
      <c r="D13" s="129">
        <v>852.1</v>
      </c>
      <c r="E13" s="129">
        <v>539.70000000000005</v>
      </c>
      <c r="F13" s="129">
        <v>413.5</v>
      </c>
      <c r="G13" s="129">
        <v>109.2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>
        <v>240.8</v>
      </c>
      <c r="T13" s="129"/>
      <c r="U13" s="129"/>
      <c r="V13" s="129"/>
      <c r="W13" s="129"/>
      <c r="X13" s="129">
        <v>230.1</v>
      </c>
      <c r="Y13" s="130">
        <v>507.5</v>
      </c>
      <c r="Z13" s="131"/>
      <c r="AA13" s="132">
        <f t="shared" si="0"/>
        <v>3946.4999999999995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500</v>
      </c>
      <c r="U15" s="133">
        <v>426.5</v>
      </c>
      <c r="V15" s="133">
        <v>489</v>
      </c>
      <c r="W15" s="133">
        <v>368.2</v>
      </c>
      <c r="X15" s="133"/>
      <c r="Y15" s="133"/>
      <c r="Z15" s="131"/>
      <c r="AA15" s="132">
        <f t="shared" si="0"/>
        <v>1783.7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167.8</v>
      </c>
      <c r="C16" s="135">
        <f t="shared" si="1"/>
        <v>885.8</v>
      </c>
      <c r="D16" s="135">
        <f t="shared" si="1"/>
        <v>852.1</v>
      </c>
      <c r="E16" s="135">
        <f t="shared" si="1"/>
        <v>539.70000000000005</v>
      </c>
      <c r="F16" s="135">
        <f t="shared" si="1"/>
        <v>413.5</v>
      </c>
      <c r="G16" s="135">
        <f t="shared" si="1"/>
        <v>109.2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240.8</v>
      </c>
      <c r="T16" s="135">
        <f t="shared" si="1"/>
        <v>500</v>
      </c>
      <c r="U16" s="135">
        <f t="shared" si="1"/>
        <v>426.5</v>
      </c>
      <c r="V16" s="135">
        <f t="shared" si="1"/>
        <v>489</v>
      </c>
      <c r="W16" s="135">
        <f t="shared" si="1"/>
        <v>368.2</v>
      </c>
      <c r="X16" s="135">
        <f t="shared" si="1"/>
        <v>230.1</v>
      </c>
      <c r="Y16" s="135">
        <f t="shared" si="1"/>
        <v>507.5</v>
      </c>
      <c r="Z16" s="136" t="str">
        <f t="shared" si="1"/>
        <v/>
      </c>
      <c r="AA16" s="90">
        <f t="shared" si="0"/>
        <v>5730.2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>
        <v>668.5</v>
      </c>
      <c r="I21" s="129">
        <v>459.9</v>
      </c>
      <c r="J21" s="129">
        <v>429.6</v>
      </c>
      <c r="K21" s="129">
        <v>410.8</v>
      </c>
      <c r="L21" s="129">
        <v>271.60000000000002</v>
      </c>
      <c r="M21" s="129">
        <v>226.6</v>
      </c>
      <c r="N21" s="129">
        <v>110.4</v>
      </c>
      <c r="O21" s="129">
        <v>266.10000000000002</v>
      </c>
      <c r="P21" s="129">
        <v>218.5</v>
      </c>
      <c r="Q21" s="129">
        <v>405.2</v>
      </c>
      <c r="R21" s="129">
        <v>13.3</v>
      </c>
      <c r="S21" s="129"/>
      <c r="T21" s="129">
        <v>717.1</v>
      </c>
      <c r="U21" s="129">
        <v>1000</v>
      </c>
      <c r="V21" s="129">
        <v>1000</v>
      </c>
      <c r="W21" s="129">
        <v>1000</v>
      </c>
      <c r="X21" s="129"/>
      <c r="Y21" s="130"/>
      <c r="Z21" s="131"/>
      <c r="AA21" s="132">
        <f t="shared" si="2"/>
        <v>7197.6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138.9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/>
      <c r="U23" s="133"/>
      <c r="V23" s="133"/>
      <c r="W23" s="133"/>
      <c r="X23" s="133">
        <v>429.6</v>
      </c>
      <c r="Y23" s="133">
        <v>500</v>
      </c>
      <c r="Z23" s="131"/>
      <c r="AA23" s="132">
        <f t="shared" si="2"/>
        <v>9568.5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807.4</v>
      </c>
      <c r="I24" s="135">
        <f t="shared" si="3"/>
        <v>959.9</v>
      </c>
      <c r="J24" s="135">
        <f t="shared" si="3"/>
        <v>929.6</v>
      </c>
      <c r="K24" s="135">
        <f t="shared" si="3"/>
        <v>910.8</v>
      </c>
      <c r="L24" s="135">
        <f t="shared" si="3"/>
        <v>771.6</v>
      </c>
      <c r="M24" s="135">
        <f t="shared" si="3"/>
        <v>726.6</v>
      </c>
      <c r="N24" s="135">
        <f t="shared" si="3"/>
        <v>610.4</v>
      </c>
      <c r="O24" s="135">
        <f t="shared" si="3"/>
        <v>766.1</v>
      </c>
      <c r="P24" s="135">
        <f t="shared" si="3"/>
        <v>718.5</v>
      </c>
      <c r="Q24" s="135">
        <f t="shared" si="3"/>
        <v>905.2</v>
      </c>
      <c r="R24" s="135">
        <f t="shared" si="3"/>
        <v>513.29999999999995</v>
      </c>
      <c r="S24" s="135">
        <f t="shared" si="3"/>
        <v>500</v>
      </c>
      <c r="T24" s="135">
        <f t="shared" si="3"/>
        <v>717.1</v>
      </c>
      <c r="U24" s="135">
        <f t="shared" si="3"/>
        <v>1000</v>
      </c>
      <c r="V24" s="135">
        <f t="shared" si="3"/>
        <v>1000</v>
      </c>
      <c r="W24" s="135">
        <f t="shared" si="3"/>
        <v>1000</v>
      </c>
      <c r="X24" s="135">
        <f t="shared" si="3"/>
        <v>429.6</v>
      </c>
      <c r="Y24" s="135">
        <f t="shared" si="3"/>
        <v>500</v>
      </c>
      <c r="Z24" s="136" t="str">
        <f t="shared" si="3"/>
        <v/>
      </c>
      <c r="AA24" s="90">
        <f t="shared" si="2"/>
        <v>16766.100000000002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10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2025-07-01T11:12:24Z</dcterms:created>
  <dcterms:modified xsi:type="dcterms:W3CDTF">2025-07-01T11:12:26Z</dcterms:modified>
</cp:coreProperties>
</file>