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<sst xmlns="http://schemas.openxmlformats.org/spreadsheetml/2006/main" count="119" uniqueCount="54">
  <si>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30/06/2025 14:09:09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</si>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</sst>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28-4CEA-B409-DBACD8E568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028-4CEA-B409-DBACD8E568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028-4CEA-B409-DBACD8E568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028-4CEA-B409-DBACD8E568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28-4CEA-B409-DBACD8E568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28-4CEA-B409-DBACD8E568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28-4CEA-B409-DBACD8E568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402</c:v>
                </c:pt>
                <c:pt idx="10">
                  <c:v>402</c:v>
                </c:pt>
                <c:pt idx="11">
                  <c:v>402</c:v>
                </c:pt>
                <c:pt idx="12">
                  <c:v>402</c:v>
                </c:pt>
                <c:pt idx="13">
                  <c:v>402</c:v>
                </c:pt>
                <c:pt idx="14">
                  <c:v>402</c:v>
                </c:pt>
                <c:pt idx="15">
                  <c:v>402</c:v>
                </c:pt>
                <c:pt idx="16">
                  <c:v>402</c:v>
                </c:pt>
                <c:pt idx="17">
                  <c:v>302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371.25099999999998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028-4CEA-B409-DBACD8E568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109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106</c:v>
                </c:pt>
                <c:pt idx="6">
                  <c:v>163</c:v>
                </c:pt>
                <c:pt idx="7">
                  <c:v>191</c:v>
                </c:pt>
                <c:pt idx="8">
                  <c:v>192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84</c:v>
                </c:pt>
                <c:pt idx="17">
                  <c:v>255</c:v>
                </c:pt>
                <c:pt idx="18">
                  <c:v>275</c:v>
                </c:pt>
                <c:pt idx="19">
                  <c:v>308</c:v>
                </c:pt>
                <c:pt idx="20">
                  <c:v>309</c:v>
                </c:pt>
                <c:pt idx="21">
                  <c:v>282</c:v>
                </c:pt>
                <c:pt idx="22">
                  <c:v>248</c:v>
                </c:pt>
                <c:pt idx="23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28-4CEA-B409-DBACD8E568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5125.8950000000004</c:v>
                </c:pt>
                <c:pt idx="1">
                  <c:v>4264.2039999999997</c:v>
                </c:pt>
                <c:pt idx="2">
                  <c:v>3583.123</c:v>
                </c:pt>
                <c:pt idx="3">
                  <c:v>3536.194</c:v>
                </c:pt>
                <c:pt idx="4">
                  <c:v>3667.4380000000001</c:v>
                </c:pt>
                <c:pt idx="5">
                  <c:v>4023.83</c:v>
                </c:pt>
                <c:pt idx="6">
                  <c:v>4283.0010000000002</c:v>
                </c:pt>
                <c:pt idx="7">
                  <c:v>4091.89</c:v>
                </c:pt>
                <c:pt idx="8">
                  <c:v>3494.1260000000002</c:v>
                </c:pt>
                <c:pt idx="9">
                  <c:v>2418.1950000000002</c:v>
                </c:pt>
                <c:pt idx="10">
                  <c:v>1966.9</c:v>
                </c:pt>
                <c:pt idx="11">
                  <c:v>1966.9</c:v>
                </c:pt>
                <c:pt idx="12">
                  <c:v>1966.9</c:v>
                </c:pt>
                <c:pt idx="13">
                  <c:v>1966.9</c:v>
                </c:pt>
                <c:pt idx="14">
                  <c:v>1966.9</c:v>
                </c:pt>
                <c:pt idx="15">
                  <c:v>2679.9</c:v>
                </c:pt>
                <c:pt idx="16">
                  <c:v>3771.0230000000001</c:v>
                </c:pt>
                <c:pt idx="17">
                  <c:v>4757.1689999999999</c:v>
                </c:pt>
                <c:pt idx="18">
                  <c:v>5087.12</c:v>
                </c:pt>
                <c:pt idx="19">
                  <c:v>5293.02</c:v>
                </c:pt>
                <c:pt idx="20">
                  <c:v>5338.9840000000004</c:v>
                </c:pt>
                <c:pt idx="21">
                  <c:v>5375.4430000000002</c:v>
                </c:pt>
                <c:pt idx="22">
                  <c:v>5395.6930000000002</c:v>
                </c:pt>
                <c:pt idx="23">
                  <c:v>5352.6290000000008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28-4CEA-B409-DBACD8E5682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110</c:v>
                </c:pt>
                <c:pt idx="1">
                  <c:v>585.5</c:v>
                </c:pt>
                <c:pt idx="2">
                  <c:v>1162.3</c:v>
                </c:pt>
                <c:pt idx="3">
                  <c:v>1074.5</c:v>
                </c:pt>
                <c:pt idx="4">
                  <c:v>878.5</c:v>
                </c:pt>
                <c:pt idx="5">
                  <c:v>534.79999999999995</c:v>
                </c:pt>
                <c:pt idx="6">
                  <c:v>181</c:v>
                </c:pt>
                <c:pt idx="7">
                  <c:v>221</c:v>
                </c:pt>
                <c:pt idx="8">
                  <c:v>197</c:v>
                </c:pt>
                <c:pt idx="9">
                  <c:v>242</c:v>
                </c:pt>
                <c:pt idx="10">
                  <c:v>236</c:v>
                </c:pt>
                <c:pt idx="11">
                  <c:v>285.11700000000002</c:v>
                </c:pt>
                <c:pt idx="12">
                  <c:v>232</c:v>
                </c:pt>
                <c:pt idx="13">
                  <c:v>312.3</c:v>
                </c:pt>
                <c:pt idx="14">
                  <c:v>279.60000000000002</c:v>
                </c:pt>
                <c:pt idx="15">
                  <c:v>287.7</c:v>
                </c:pt>
                <c:pt idx="16">
                  <c:v>421.8</c:v>
                </c:pt>
                <c:pt idx="17">
                  <c:v>701.5</c:v>
                </c:pt>
                <c:pt idx="18">
                  <c:v>654</c:v>
                </c:pt>
                <c:pt idx="19">
                  <c:v>809</c:v>
                </c:pt>
                <c:pt idx="20">
                  <c:v>763</c:v>
                </c:pt>
                <c:pt idx="21">
                  <c:v>357.5</c:v>
                </c:pt>
                <c:pt idx="22">
                  <c:v>334.6</c:v>
                </c:pt>
                <c:pt idx="23">
                  <c:v>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28-4CEA-B409-DBACD8E568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1661.5049999999997</c:v>
                </c:pt>
                <c:pt idx="1">
                  <c:v>1653.876</c:v>
                </c:pt>
                <c:pt idx="2">
                  <c:v>1662.3329999999999</c:v>
                </c:pt>
                <c:pt idx="3">
                  <c:v>1675.9710000000005</c:v>
                </c:pt>
                <c:pt idx="4">
                  <c:v>1677.433</c:v>
                </c:pt>
                <c:pt idx="5">
                  <c:v>1799.4749999999997</c:v>
                </c:pt>
                <c:pt idx="6">
                  <c:v>2433.3060000000005</c:v>
                </c:pt>
                <c:pt idx="7">
                  <c:v>3778.2039999999997</c:v>
                </c:pt>
                <c:pt idx="8">
                  <c:v>5408.7059999999992</c:v>
                </c:pt>
                <c:pt idx="9">
                  <c:v>6774.0969999999988</c:v>
                </c:pt>
                <c:pt idx="10">
                  <c:v>7535.6069999999982</c:v>
                </c:pt>
                <c:pt idx="11">
                  <c:v>7963.6319999999978</c:v>
                </c:pt>
                <c:pt idx="12">
                  <c:v>7971.1229999999996</c:v>
                </c:pt>
                <c:pt idx="13">
                  <c:v>7810.628999999999</c:v>
                </c:pt>
                <c:pt idx="14">
                  <c:v>7407.1930000000011</c:v>
                </c:pt>
                <c:pt idx="15">
                  <c:v>6576.184000000002</c:v>
                </c:pt>
                <c:pt idx="16">
                  <c:v>5335.2380000000012</c:v>
                </c:pt>
                <c:pt idx="17">
                  <c:v>3901.7140000000004</c:v>
                </c:pt>
                <c:pt idx="18">
                  <c:v>2453.5809999999997</c:v>
                </c:pt>
                <c:pt idx="19">
                  <c:v>1648.7460000000001</c:v>
                </c:pt>
                <c:pt idx="20">
                  <c:v>1426.854</c:v>
                </c:pt>
                <c:pt idx="21">
                  <c:v>1429.1429999999998</c:v>
                </c:pt>
                <c:pt idx="22">
                  <c:v>1450.8489999999999</c:v>
                </c:pt>
                <c:pt idx="23">
                  <c:v>1506.723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28-4CEA-B409-DBACD8E568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116</c:v>
                </c:pt>
                <c:pt idx="2">
                  <c:v>117</c:v>
                </c:pt>
                <c:pt idx="3">
                  <c:v>119</c:v>
                </c:pt>
                <c:pt idx="4">
                  <c:v>121</c:v>
                </c:pt>
                <c:pt idx="5">
                  <c:v>123</c:v>
                </c:pt>
                <c:pt idx="6">
                  <c:v>127</c:v>
                </c:pt>
                <c:pt idx="7">
                  <c:v>136</c:v>
                </c:pt>
                <c:pt idx="8">
                  <c:v>150</c:v>
                </c:pt>
                <c:pt idx="9">
                  <c:v>165</c:v>
                </c:pt>
                <c:pt idx="10">
                  <c:v>176</c:v>
                </c:pt>
                <c:pt idx="11">
                  <c:v>182</c:v>
                </c:pt>
                <c:pt idx="12">
                  <c:v>184</c:v>
                </c:pt>
                <c:pt idx="13">
                  <c:v>183</c:v>
                </c:pt>
                <c:pt idx="14">
                  <c:v>180</c:v>
                </c:pt>
                <c:pt idx="15">
                  <c:v>172</c:v>
                </c:pt>
                <c:pt idx="16">
                  <c:v>160</c:v>
                </c:pt>
                <c:pt idx="17">
                  <c:v>144</c:v>
                </c:pt>
                <c:pt idx="18">
                  <c:v>131</c:v>
                </c:pt>
                <c:pt idx="19">
                  <c:v>126</c:v>
                </c:pt>
                <c:pt idx="20">
                  <c:v>122</c:v>
                </c:pt>
                <c:pt idx="21">
                  <c:v>120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028-4CEA-B409-DBACD8E568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245</c:v>
                </c:pt>
                <c:pt idx="1">
                  <c:v>196</c:v>
                </c:pt>
                <c:pt idx="2">
                  <c:v>86</c:v>
                </c:pt>
                <c:pt idx="3">
                  <c:v>86</c:v>
                </c:pt>
                <c:pt idx="4">
                  <c:v>146</c:v>
                </c:pt>
                <c:pt idx="5">
                  <c:v>176</c:v>
                </c:pt>
                <c:pt idx="6">
                  <c:v>230</c:v>
                </c:pt>
                <c:pt idx="7">
                  <c:v>204</c:v>
                </c:pt>
                <c:pt idx="8">
                  <c:v>178</c:v>
                </c:pt>
                <c:pt idx="9">
                  <c:v>178</c:v>
                </c:pt>
                <c:pt idx="10">
                  <c:v>96</c:v>
                </c:pt>
                <c:pt idx="11">
                  <c:v>70</c:v>
                </c:pt>
                <c:pt idx="12">
                  <c:v>74</c:v>
                </c:pt>
                <c:pt idx="13">
                  <c:v>74</c:v>
                </c:pt>
                <c:pt idx="14">
                  <c:v>70</c:v>
                </c:pt>
                <c:pt idx="15">
                  <c:v>70</c:v>
                </c:pt>
                <c:pt idx="16">
                  <c:v>60</c:v>
                </c:pt>
                <c:pt idx="17">
                  <c:v>60</c:v>
                </c:pt>
                <c:pt idx="18">
                  <c:v>834</c:v>
                </c:pt>
                <c:pt idx="19">
                  <c:v>1682.97</c:v>
                </c:pt>
                <c:pt idx="20">
                  <c:v>1604</c:v>
                </c:pt>
                <c:pt idx="21">
                  <c:v>1535</c:v>
                </c:pt>
                <c:pt idx="22">
                  <c:v>1403</c:v>
                </c:pt>
                <c:pt idx="23">
                  <c:v>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028-4CEA-B409-DBACD8E56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111.28</c:v>
                </c:pt>
                <c:pt idx="1">
                  <c:v>100.31</c:v>
                </c:pt>
                <c:pt idx="2">
                  <c:v>89.1</c:v>
                </c:pt>
                <c:pt idx="3">
                  <c:v>88.46</c:v>
                </c:pt>
                <c:pt idx="4">
                  <c:v>90.01</c:v>
                </c:pt>
                <c:pt idx="5">
                  <c:v>102.39</c:v>
                </c:pt>
                <c:pt idx="6">
                  <c:v>114.97</c:v>
                </c:pt>
                <c:pt idx="7">
                  <c:v>107.11</c:v>
                </c:pt>
                <c:pt idx="8">
                  <c:v>90.9</c:v>
                </c:pt>
                <c:pt idx="9">
                  <c:v>86.34</c:v>
                </c:pt>
                <c:pt idx="10">
                  <c:v>51.66</c:v>
                </c:pt>
                <c:pt idx="11">
                  <c:v>63.7</c:v>
                </c:pt>
                <c:pt idx="12">
                  <c:v>44.77</c:v>
                </c:pt>
                <c:pt idx="13">
                  <c:v>43.92</c:v>
                </c:pt>
                <c:pt idx="14">
                  <c:v>65</c:v>
                </c:pt>
                <c:pt idx="15">
                  <c:v>78.28</c:v>
                </c:pt>
                <c:pt idx="16">
                  <c:v>90.8</c:v>
                </c:pt>
                <c:pt idx="17">
                  <c:v>115</c:v>
                </c:pt>
                <c:pt idx="18">
                  <c:v>152.09</c:v>
                </c:pt>
                <c:pt idx="19">
                  <c:v>243.56</c:v>
                </c:pt>
                <c:pt idx="20">
                  <c:v>290.86</c:v>
                </c:pt>
                <c:pt idx="21">
                  <c:v>215</c:v>
                </c:pt>
                <c:pt idx="22">
                  <c:v>199.3</c:v>
                </c:pt>
                <c:pt idx="23">
                  <c:v>137.81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28-4CEA-B409-DBACD8E56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148</c:v>
                </c:pt>
                <c:pt idx="1">
                  <c:v>141</c:v>
                </c:pt>
                <c:pt idx="2">
                  <c:v>137</c:v>
                </c:pt>
                <c:pt idx="3">
                  <c:v>134</c:v>
                </c:pt>
                <c:pt idx="4">
                  <c:v>134</c:v>
                </c:pt>
                <c:pt idx="5">
                  <c:v>136.5</c:v>
                </c:pt>
                <c:pt idx="6">
                  <c:v>142</c:v>
                </c:pt>
                <c:pt idx="7">
                  <c:v>137</c:v>
                </c:pt>
                <c:pt idx="8">
                  <c:v>127</c:v>
                </c:pt>
                <c:pt idx="9">
                  <c:v>115.5</c:v>
                </c:pt>
                <c:pt idx="10">
                  <c:v>109</c:v>
                </c:pt>
                <c:pt idx="11">
                  <c:v>109.5</c:v>
                </c:pt>
                <c:pt idx="12">
                  <c:v>114</c:v>
                </c:pt>
                <c:pt idx="13">
                  <c:v>119</c:v>
                </c:pt>
                <c:pt idx="14">
                  <c:v>124</c:v>
                </c:pt>
                <c:pt idx="15">
                  <c:v>134.5</c:v>
                </c:pt>
                <c:pt idx="16">
                  <c:v>151</c:v>
                </c:pt>
                <c:pt idx="17">
                  <c:v>172.5</c:v>
                </c:pt>
                <c:pt idx="18">
                  <c:v>191.5</c:v>
                </c:pt>
                <c:pt idx="19">
                  <c:v>196.5</c:v>
                </c:pt>
                <c:pt idx="20">
                  <c:v>198</c:v>
                </c:pt>
                <c:pt idx="21">
                  <c:v>190.5</c:v>
                </c:pt>
                <c:pt idx="22">
                  <c:v>181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A-4085-A52B-5546D33084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799.904</c:v>
                </c:pt>
                <c:pt idx="1">
                  <c:v>794.72900000000004</c:v>
                </c:pt>
                <c:pt idx="2">
                  <c:v>788.851</c:v>
                </c:pt>
                <c:pt idx="3">
                  <c:v>787.45699999999999</c:v>
                </c:pt>
                <c:pt idx="4">
                  <c:v>786.803</c:v>
                </c:pt>
                <c:pt idx="5">
                  <c:v>781.86300000000006</c:v>
                </c:pt>
                <c:pt idx="6">
                  <c:v>696.40100000000007</c:v>
                </c:pt>
                <c:pt idx="7">
                  <c:v>765.75700000000006</c:v>
                </c:pt>
                <c:pt idx="8">
                  <c:v>740.74600000000009</c:v>
                </c:pt>
                <c:pt idx="9">
                  <c:v>765.22700000000009</c:v>
                </c:pt>
                <c:pt idx="10">
                  <c:v>816.44299999999998</c:v>
                </c:pt>
                <c:pt idx="11">
                  <c:v>814.19599999999991</c:v>
                </c:pt>
                <c:pt idx="12">
                  <c:v>819.23400000000004</c:v>
                </c:pt>
                <c:pt idx="13">
                  <c:v>747.40599999999995</c:v>
                </c:pt>
                <c:pt idx="14">
                  <c:v>742.83300000000008</c:v>
                </c:pt>
                <c:pt idx="15">
                  <c:v>713.86900000000003</c:v>
                </c:pt>
                <c:pt idx="16">
                  <c:v>711.26900000000001</c:v>
                </c:pt>
                <c:pt idx="17">
                  <c:v>715.346</c:v>
                </c:pt>
                <c:pt idx="18">
                  <c:v>721.548</c:v>
                </c:pt>
                <c:pt idx="19">
                  <c:v>677.65899999999999</c:v>
                </c:pt>
                <c:pt idx="20">
                  <c:v>676.33100000000002</c:v>
                </c:pt>
                <c:pt idx="21">
                  <c:v>686.38900000000001</c:v>
                </c:pt>
                <c:pt idx="22">
                  <c:v>687.78100000000006</c:v>
                </c:pt>
                <c:pt idx="23">
                  <c:v>728.15200000000004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A-4085-A52B-5546D33084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1464.2690000000002</c:v>
                </c:pt>
                <c:pt idx="1">
                  <c:v>1433.259</c:v>
                </c:pt>
                <c:pt idx="2">
                  <c:v>1421.4179999999999</c:v>
                </c:pt>
                <c:pt idx="3">
                  <c:v>1421.3909999999996</c:v>
                </c:pt>
                <c:pt idx="4">
                  <c:v>1451.4549999999999</c:v>
                </c:pt>
                <c:pt idx="5">
                  <c:v>1564.73</c:v>
                </c:pt>
                <c:pt idx="6">
                  <c:v>1795.9669999999999</c:v>
                </c:pt>
                <c:pt idx="7">
                  <c:v>1969.4209999999998</c:v>
                </c:pt>
                <c:pt idx="8">
                  <c:v>2067.877</c:v>
                </c:pt>
                <c:pt idx="9">
                  <c:v>2072.5789999999997</c:v>
                </c:pt>
                <c:pt idx="10">
                  <c:v>2088.924</c:v>
                </c:pt>
                <c:pt idx="11">
                  <c:v>2038.2389999999998</c:v>
                </c:pt>
                <c:pt idx="12">
                  <c:v>2140.1129999999998</c:v>
                </c:pt>
                <c:pt idx="13">
                  <c:v>2126.5469999999996</c:v>
                </c:pt>
                <c:pt idx="14">
                  <c:v>2055.3709999999996</c:v>
                </c:pt>
                <c:pt idx="15">
                  <c:v>2094.2180000000003</c:v>
                </c:pt>
                <c:pt idx="16">
                  <c:v>2084.3359999999998</c:v>
                </c:pt>
                <c:pt idx="17">
                  <c:v>2065.4030000000002</c:v>
                </c:pt>
                <c:pt idx="18">
                  <c:v>1987.4370000000001</c:v>
                </c:pt>
                <c:pt idx="19">
                  <c:v>1953.4660000000001</c:v>
                </c:pt>
                <c:pt idx="20">
                  <c:v>1853.2190000000001</c:v>
                </c:pt>
                <c:pt idx="21">
                  <c:v>1693.6880000000003</c:v>
                </c:pt>
                <c:pt idx="22">
                  <c:v>1615.3630000000003</c:v>
                </c:pt>
                <c:pt idx="23">
                  <c:v>1563.9880000000003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A-4085-A52B-5546D33084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3853.7710000000002</c:v>
                </c:pt>
                <c:pt idx="1">
                  <c:v>3599.6310000000003</c:v>
                </c:pt>
                <c:pt idx="2">
                  <c:v>3422.4859999999999</c:v>
                </c:pt>
                <c:pt idx="3">
                  <c:v>3313.7869999999994</c:v>
                </c:pt>
                <c:pt idx="4">
                  <c:v>3282.152</c:v>
                </c:pt>
                <c:pt idx="5">
                  <c:v>3335.3119999999994</c:v>
                </c:pt>
                <c:pt idx="6">
                  <c:v>3693.9649999999997</c:v>
                </c:pt>
                <c:pt idx="7">
                  <c:v>4227.2570000000005</c:v>
                </c:pt>
                <c:pt idx="8">
                  <c:v>4760.2089999999998</c:v>
                </c:pt>
                <c:pt idx="9">
                  <c:v>5139.7660000000005</c:v>
                </c:pt>
                <c:pt idx="10">
                  <c:v>5459.8230000000012</c:v>
                </c:pt>
                <c:pt idx="11">
                  <c:v>5760.3160000000007</c:v>
                </c:pt>
                <c:pt idx="12">
                  <c:v>6032.0999999999995</c:v>
                </c:pt>
                <c:pt idx="13">
                  <c:v>6042.9250000000002</c:v>
                </c:pt>
                <c:pt idx="14">
                  <c:v>5887.2000000000016</c:v>
                </c:pt>
                <c:pt idx="15">
                  <c:v>5807.2169999999996</c:v>
                </c:pt>
                <c:pt idx="16">
                  <c:v>5750.4870000000001</c:v>
                </c:pt>
                <c:pt idx="17">
                  <c:v>5713.3860000000004</c:v>
                </c:pt>
                <c:pt idx="18">
                  <c:v>5579.2930000000015</c:v>
                </c:pt>
                <c:pt idx="19">
                  <c:v>5542.6840000000002</c:v>
                </c:pt>
                <c:pt idx="20">
                  <c:v>5580.8560000000007</c:v>
                </c:pt>
                <c:pt idx="21">
                  <c:v>5445.4500000000007</c:v>
                </c:pt>
                <c:pt idx="22">
                  <c:v>5081.0420000000004</c:v>
                </c:pt>
                <c:pt idx="23">
                  <c:v>4583.4630000000006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A-4085-A52B-5546D33084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392</c:v>
                </c:pt>
                <c:pt idx="1">
                  <c:v>375.00000000000006</c:v>
                </c:pt>
                <c:pt idx="2">
                  <c:v>364.99999999999989</c:v>
                </c:pt>
                <c:pt idx="3">
                  <c:v>360</c:v>
                </c:pt>
                <c:pt idx="4">
                  <c:v>360.99999999999994</c:v>
                </c:pt>
                <c:pt idx="5">
                  <c:v>374</c:v>
                </c:pt>
                <c:pt idx="6">
                  <c:v>440</c:v>
                </c:pt>
                <c:pt idx="7">
                  <c:v>477</c:v>
                </c:pt>
                <c:pt idx="8">
                  <c:v>491.99999999999994</c:v>
                </c:pt>
                <c:pt idx="9">
                  <c:v>537</c:v>
                </c:pt>
                <c:pt idx="10">
                  <c:v>565</c:v>
                </c:pt>
                <c:pt idx="11">
                  <c:v>575</c:v>
                </c:pt>
                <c:pt idx="12">
                  <c:v>574</c:v>
                </c:pt>
                <c:pt idx="13">
                  <c:v>551</c:v>
                </c:pt>
                <c:pt idx="14">
                  <c:v>543</c:v>
                </c:pt>
                <c:pt idx="15">
                  <c:v>541</c:v>
                </c:pt>
                <c:pt idx="16">
                  <c:v>537</c:v>
                </c:pt>
                <c:pt idx="17">
                  <c:v>549</c:v>
                </c:pt>
                <c:pt idx="18">
                  <c:v>556.00000000000011</c:v>
                </c:pt>
                <c:pt idx="19">
                  <c:v>584</c:v>
                </c:pt>
                <c:pt idx="20">
                  <c:v>580.99999999999989</c:v>
                </c:pt>
                <c:pt idx="21">
                  <c:v>552.00000000000011</c:v>
                </c:pt>
                <c:pt idx="22">
                  <c:v>517</c:v>
                </c:pt>
                <c:pt idx="23">
                  <c:v>461.99999999999994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0A-4085-A52B-5546D33084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0A-4085-A52B-5546D33084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40.255000000000003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0A-4085-A52B-5546D33084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0A-4085-A52B-5546D33084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0A-4085-A52B-5546D33084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0A-4085-A52B-5546D33084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1007.5</c:v>
                </c:pt>
                <c:pt idx="1">
                  <c:v>858</c:v>
                </c:pt>
                <c:pt idx="2">
                  <c:v>853</c:v>
                </c:pt>
                <c:pt idx="3">
                  <c:v>852</c:v>
                </c:pt>
                <c:pt idx="4">
                  <c:v>852</c:v>
                </c:pt>
                <c:pt idx="5">
                  <c:v>850</c:v>
                </c:pt>
                <c:pt idx="6">
                  <c:v>936.9</c:v>
                </c:pt>
                <c:pt idx="7">
                  <c:v>1347.7</c:v>
                </c:pt>
                <c:pt idx="8">
                  <c:v>1734</c:v>
                </c:pt>
                <c:pt idx="9">
                  <c:v>1619.2</c:v>
                </c:pt>
                <c:pt idx="10">
                  <c:v>1333.3</c:v>
                </c:pt>
                <c:pt idx="11">
                  <c:v>1532.4</c:v>
                </c:pt>
                <c:pt idx="12">
                  <c:v>1110.5999999999999</c:v>
                </c:pt>
                <c:pt idx="13">
                  <c:v>1122</c:v>
                </c:pt>
                <c:pt idx="14">
                  <c:v>983</c:v>
                </c:pt>
                <c:pt idx="15">
                  <c:v>967</c:v>
                </c:pt>
                <c:pt idx="16">
                  <c:v>1000</c:v>
                </c:pt>
                <c:pt idx="17">
                  <c:v>901.1</c:v>
                </c:pt>
                <c:pt idx="18">
                  <c:v>997.6</c:v>
                </c:pt>
                <c:pt idx="19">
                  <c:v>1506</c:v>
                </c:pt>
                <c:pt idx="20">
                  <c:v>1265.4000000000001</c:v>
                </c:pt>
                <c:pt idx="21">
                  <c:v>1122.0999999999999</c:v>
                </c:pt>
                <c:pt idx="22">
                  <c:v>1460</c:v>
                </c:pt>
                <c:pt idx="23">
                  <c:v>1363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0A-4085-A52B-5546D33084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22.675000000000001</c:v>
                </c:pt>
                <c:pt idx="6">
                  <c:v>14.036</c:v>
                </c:pt>
                <c:pt idx="17">
                  <c:v>4.6870000000000003</c:v>
                </c:pt>
                <c:pt idx="18">
                  <c:v>17.294</c:v>
                </c:pt>
                <c:pt idx="19">
                  <c:v>23.427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0A-4085-A52B-5546D33084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0A-4085-A52B-5546D33084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0A-4085-A52B-5546D3308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111.28</c:v>
                </c:pt>
                <c:pt idx="1">
                  <c:v>100.31</c:v>
                </c:pt>
                <c:pt idx="2">
                  <c:v>89.1</c:v>
                </c:pt>
                <c:pt idx="3">
                  <c:v>88.46</c:v>
                </c:pt>
                <c:pt idx="4">
                  <c:v>90.01</c:v>
                </c:pt>
                <c:pt idx="5">
                  <c:v>102.39</c:v>
                </c:pt>
                <c:pt idx="6">
                  <c:v>114.97</c:v>
                </c:pt>
                <c:pt idx="7">
                  <c:v>107.11</c:v>
                </c:pt>
                <c:pt idx="8">
                  <c:v>90.9</c:v>
                </c:pt>
                <c:pt idx="9">
                  <c:v>86.34</c:v>
                </c:pt>
                <c:pt idx="10">
                  <c:v>51.66</c:v>
                </c:pt>
                <c:pt idx="11">
                  <c:v>63.7</c:v>
                </c:pt>
                <c:pt idx="12">
                  <c:v>44.77</c:v>
                </c:pt>
                <c:pt idx="13">
                  <c:v>43.92</c:v>
                </c:pt>
                <c:pt idx="14">
                  <c:v>65</c:v>
                </c:pt>
                <c:pt idx="15">
                  <c:v>78.28</c:v>
                </c:pt>
                <c:pt idx="16">
                  <c:v>90.8</c:v>
                </c:pt>
                <c:pt idx="17">
                  <c:v>115</c:v>
                </c:pt>
                <c:pt idx="18">
                  <c:v>152.09</c:v>
                </c:pt>
                <c:pt idx="19">
                  <c:v>243.56</c:v>
                </c:pt>
                <c:pt idx="20">
                  <c:v>290.86</c:v>
                </c:pt>
                <c:pt idx="21">
                  <c:v>215</c:v>
                </c:pt>
                <c:pt idx="22">
                  <c:v>199.3</c:v>
                </c:pt>
                <c:pt idx="23">
                  <c:v>137.81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0A-4085-A52B-5546D3308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7690.4</v>
      </c>
      <c r="C4" s="18">
        <v>7226.5800000000008</v>
      </c>
      <c r="D4" s="18">
        <v>7012.7559999999994</v>
      </c>
      <c r="E4" s="18">
        <v>6893.665</v>
      </c>
      <c r="F4" s="18">
        <v>6892.3709999999992</v>
      </c>
      <c r="G4" s="18">
        <v>7065.1050000000005</v>
      </c>
      <c r="H4" s="18">
        <v>7719.3069999999989</v>
      </c>
      <c r="I4" s="18">
        <v>8924.094000000001</v>
      </c>
      <c r="J4" s="18">
        <v>9921.8320000000003</v>
      </c>
      <c r="K4" s="18">
        <v>10249.291999999999</v>
      </c>
      <c r="L4" s="18">
        <v>10482.507</v>
      </c>
      <c r="M4" s="18">
        <v>10939.648999999994</v>
      </c>
      <c r="N4" s="18">
        <v>10900.023000000001</v>
      </c>
      <c r="O4" s="18">
        <v>10818.829000000002</v>
      </c>
      <c r="P4" s="18">
        <v>10375.692999999999</v>
      </c>
      <c r="Q4" s="18">
        <v>10257.783999999998</v>
      </c>
      <c r="R4" s="18">
        <v>10234.061</v>
      </c>
      <c r="S4" s="18">
        <v>10121.383000000002</v>
      </c>
      <c r="T4" s="18">
        <v>10050.701000000001</v>
      </c>
      <c r="U4" s="18">
        <v>10483.736000000001</v>
      </c>
      <c r="V4" s="18">
        <v>10179.838</v>
      </c>
      <c r="W4" s="18">
        <v>9715.0860000000011</v>
      </c>
      <c r="X4" s="18">
        <v>9567.1419999999998</v>
      </c>
      <c r="Y4" s="18">
        <v>8894.6029999999992</v>
      </c>
      <c r="Z4" s="19"/>
      <c r="AA4" s="20">
        <f>SUM(B4:Z4)</f>
        <v>222616.43699999998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111.28</v>
      </c>
      <c r="C7" s="28">
        <v>100.31</v>
      </c>
      <c r="D7" s="28">
        <v>89.1</v>
      </c>
      <c r="E7" s="28">
        <v>88.46</v>
      </c>
      <c r="F7" s="28">
        <v>90.01</v>
      </c>
      <c r="G7" s="28">
        <v>102.39</v>
      </c>
      <c r="H7" s="28">
        <v>114.97</v>
      </c>
      <c r="I7" s="28">
        <v>107.11</v>
      </c>
      <c r="J7" s="28">
        <v>90.9</v>
      </c>
      <c r="K7" s="28">
        <v>86.34</v>
      </c>
      <c r="L7" s="28">
        <v>51.66</v>
      </c>
      <c r="M7" s="28">
        <v>63.7</v>
      </c>
      <c r="N7" s="28">
        <v>44.77</v>
      </c>
      <c r="O7" s="28">
        <v>43.92</v>
      </c>
      <c r="P7" s="28">
        <v>65</v>
      </c>
      <c r="Q7" s="28">
        <v>78.28</v>
      </c>
      <c r="R7" s="28">
        <v>90.8</v>
      </c>
      <c r="S7" s="28">
        <v>115</v>
      </c>
      <c r="T7" s="28">
        <v>152.09</v>
      </c>
      <c r="U7" s="28">
        <v>243.56</v>
      </c>
      <c r="V7" s="28">
        <v>290.86</v>
      </c>
      <c r="W7" s="28">
        <v>215</v>
      </c>
      <c r="X7" s="28">
        <v>199.3</v>
      </c>
      <c r="Y7" s="28">
        <v>137.81</v>
      </c>
      <c r="Z7" s="29"/>
      <c r="AA7" s="30">
        <f>IF(SUM(B7:Z7)&lt;&gt;0,AVERAGEIF(B7:Z7,"&lt;&gt;"""),"")</f>
        <v>115.52583333333332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402</v>
      </c>
      <c r="L10" s="42">
        <v>402</v>
      </c>
      <c r="M10" s="42">
        <v>402</v>
      </c>
      <c r="N10" s="42">
        <v>402</v>
      </c>
      <c r="O10" s="42">
        <v>402</v>
      </c>
      <c r="P10" s="42">
        <v>402</v>
      </c>
      <c r="Q10" s="42">
        <v>402</v>
      </c>
      <c r="R10" s="42">
        <v>402</v>
      </c>
      <c r="S10" s="42">
        <v>302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371.25099999999998</v>
      </c>
      <c r="Z10" s="43"/>
      <c r="AA10" s="44">
        <f t="shared" ref="AA10:AA15" si="0">SUM(B10:Z10)</f>
        <v>9687.2510000000002</v>
      </c>
    </row>
    <row r="11" spans="1:27" ht="24.95" customHeight="1" x14ac:dyDescent="0.2">
      <c r="A11" s="45" t="s">
        <v>7</v>
      </c>
      <c r="B11" s="46">
        <v>129</v>
      </c>
      <c r="C11" s="47">
        <v>109</v>
      </c>
      <c r="D11" s="47">
        <v>100</v>
      </c>
      <c r="E11" s="47">
        <v>100</v>
      </c>
      <c r="F11" s="47">
        <v>100</v>
      </c>
      <c r="G11" s="47">
        <v>106</v>
      </c>
      <c r="H11" s="47">
        <v>163</v>
      </c>
      <c r="I11" s="47">
        <v>191</v>
      </c>
      <c r="J11" s="47">
        <v>192</v>
      </c>
      <c r="K11" s="47">
        <v>70</v>
      </c>
      <c r="L11" s="47">
        <v>70</v>
      </c>
      <c r="M11" s="47">
        <v>70</v>
      </c>
      <c r="N11" s="47">
        <v>70</v>
      </c>
      <c r="O11" s="47">
        <v>70</v>
      </c>
      <c r="P11" s="47">
        <v>70</v>
      </c>
      <c r="Q11" s="47">
        <v>70</v>
      </c>
      <c r="R11" s="47">
        <v>84</v>
      </c>
      <c r="S11" s="47">
        <v>255</v>
      </c>
      <c r="T11" s="47">
        <v>275</v>
      </c>
      <c r="U11" s="47">
        <v>308</v>
      </c>
      <c r="V11" s="47">
        <v>309</v>
      </c>
      <c r="W11" s="47">
        <v>282</v>
      </c>
      <c r="X11" s="47">
        <v>248</v>
      </c>
      <c r="Y11" s="47">
        <v>193</v>
      </c>
      <c r="Z11" s="48"/>
      <c r="AA11" s="49">
        <f t="shared" si="0"/>
        <v>3634</v>
      </c>
    </row>
    <row r="12" spans="1:27" ht="24.95" customHeight="1" x14ac:dyDescent="0.2">
      <c r="A12" s="50" t="s">
        <v>8</v>
      </c>
      <c r="B12" s="51">
        <v>5125.8950000000004</v>
      </c>
      <c r="C12" s="52">
        <v>4264.2039999999997</v>
      </c>
      <c r="D12" s="52">
        <v>3583.123</v>
      </c>
      <c r="E12" s="52">
        <v>3536.194</v>
      </c>
      <c r="F12" s="52">
        <v>3667.4380000000001</v>
      </c>
      <c r="G12" s="52">
        <v>4023.83</v>
      </c>
      <c r="H12" s="52">
        <v>4283.0010000000002</v>
      </c>
      <c r="I12" s="52">
        <v>4091.89</v>
      </c>
      <c r="J12" s="52">
        <v>3494.1260000000002</v>
      </c>
      <c r="K12" s="52">
        <v>2418.1950000000002</v>
      </c>
      <c r="L12" s="52">
        <v>1966.9</v>
      </c>
      <c r="M12" s="52">
        <v>1966.9</v>
      </c>
      <c r="N12" s="52">
        <v>1966.9</v>
      </c>
      <c r="O12" s="52">
        <v>1966.9</v>
      </c>
      <c r="P12" s="52">
        <v>1966.9</v>
      </c>
      <c r="Q12" s="52">
        <v>2679.9</v>
      </c>
      <c r="R12" s="52">
        <v>3771.0230000000001</v>
      </c>
      <c r="S12" s="52">
        <v>4757.1689999999999</v>
      </c>
      <c r="T12" s="52">
        <v>5087.12</v>
      </c>
      <c r="U12" s="52">
        <v>5293.02</v>
      </c>
      <c r="V12" s="52">
        <v>5338.9840000000004</v>
      </c>
      <c r="W12" s="52">
        <v>5375.4430000000002</v>
      </c>
      <c r="X12" s="52">
        <v>5395.6930000000002</v>
      </c>
      <c r="Y12" s="52">
        <v>5352.6290000000008</v>
      </c>
      <c r="Z12" s="53"/>
      <c r="AA12" s="54">
        <f t="shared" si="0"/>
        <v>91373.377000000008</v>
      </c>
    </row>
    <row r="13" spans="1:27" ht="24.95" customHeight="1" x14ac:dyDescent="0.2">
      <c r="A13" s="50" t="s">
        <v>9</v>
      </c>
      <c r="B13" s="51">
        <v>245</v>
      </c>
      <c r="C13" s="52">
        <v>196</v>
      </c>
      <c r="D13" s="52">
        <v>86</v>
      </c>
      <c r="E13" s="52">
        <v>86</v>
      </c>
      <c r="F13" s="52">
        <v>146</v>
      </c>
      <c r="G13" s="52">
        <v>176</v>
      </c>
      <c r="H13" s="52">
        <v>230</v>
      </c>
      <c r="I13" s="52">
        <v>204</v>
      </c>
      <c r="J13" s="52">
        <v>178</v>
      </c>
      <c r="K13" s="52">
        <v>178</v>
      </c>
      <c r="L13" s="52">
        <v>96</v>
      </c>
      <c r="M13" s="52">
        <v>70</v>
      </c>
      <c r="N13" s="52">
        <v>74</v>
      </c>
      <c r="O13" s="52">
        <v>74</v>
      </c>
      <c r="P13" s="52">
        <v>70</v>
      </c>
      <c r="Q13" s="52">
        <v>70</v>
      </c>
      <c r="R13" s="52">
        <v>60</v>
      </c>
      <c r="S13" s="52">
        <v>60</v>
      </c>
      <c r="T13" s="52">
        <v>834</v>
      </c>
      <c r="U13" s="52">
        <v>1682.97</v>
      </c>
      <c r="V13" s="52">
        <v>1604</v>
      </c>
      <c r="W13" s="52">
        <v>1535</v>
      </c>
      <c r="X13" s="52">
        <v>1403</v>
      </c>
      <c r="Y13" s="52">
        <v>760</v>
      </c>
      <c r="Z13" s="53"/>
      <c r="AA13" s="54">
        <f t="shared" si="0"/>
        <v>10117.970000000001</v>
      </c>
    </row>
    <row r="14" spans="1:27" ht="24.95" customHeight="1" x14ac:dyDescent="0.2">
      <c r="A14" s="55" t="s">
        <v>10</v>
      </c>
      <c r="B14" s="56">
        <v>1661.5049999999997</v>
      </c>
      <c r="C14" s="57">
        <v>1653.876</v>
      </c>
      <c r="D14" s="57">
        <v>1662.3329999999999</v>
      </c>
      <c r="E14" s="57">
        <v>1675.9710000000005</v>
      </c>
      <c r="F14" s="57">
        <v>1677.433</v>
      </c>
      <c r="G14" s="57">
        <v>1799.4749999999997</v>
      </c>
      <c r="H14" s="57">
        <v>2433.3060000000005</v>
      </c>
      <c r="I14" s="57">
        <v>3778.2039999999997</v>
      </c>
      <c r="J14" s="57">
        <v>5408.7059999999992</v>
      </c>
      <c r="K14" s="57">
        <v>6774.0969999999988</v>
      </c>
      <c r="L14" s="57">
        <v>7535.6069999999982</v>
      </c>
      <c r="M14" s="57">
        <v>7963.6319999999978</v>
      </c>
      <c r="N14" s="57">
        <v>7971.1229999999996</v>
      </c>
      <c r="O14" s="57">
        <v>7810.628999999999</v>
      </c>
      <c r="P14" s="57">
        <v>7407.1930000000011</v>
      </c>
      <c r="Q14" s="57">
        <v>6576.184000000002</v>
      </c>
      <c r="R14" s="57">
        <v>5335.2380000000012</v>
      </c>
      <c r="S14" s="57">
        <v>3901.7140000000004</v>
      </c>
      <c r="T14" s="57">
        <v>2453.5809999999997</v>
      </c>
      <c r="U14" s="57">
        <v>1648.7460000000001</v>
      </c>
      <c r="V14" s="57">
        <v>1426.854</v>
      </c>
      <c r="W14" s="57">
        <v>1429.1429999999998</v>
      </c>
      <c r="X14" s="57">
        <v>1450.8489999999999</v>
      </c>
      <c r="Y14" s="57">
        <v>1506.723</v>
      </c>
      <c r="Z14" s="58"/>
      <c r="AA14" s="59">
        <f t="shared" si="0"/>
        <v>92942.122000000018</v>
      </c>
    </row>
    <row r="15" spans="1:27" ht="24.95" customHeight="1" x14ac:dyDescent="0.2">
      <c r="A15" s="55" t="s">
        <v>11</v>
      </c>
      <c r="B15" s="56">
        <v>117</v>
      </c>
      <c r="C15" s="57">
        <v>116</v>
      </c>
      <c r="D15" s="57">
        <v>117</v>
      </c>
      <c r="E15" s="57">
        <v>119</v>
      </c>
      <c r="F15" s="57">
        <v>121</v>
      </c>
      <c r="G15" s="57">
        <v>123</v>
      </c>
      <c r="H15" s="57">
        <v>127</v>
      </c>
      <c r="I15" s="57">
        <v>136</v>
      </c>
      <c r="J15" s="57">
        <v>150</v>
      </c>
      <c r="K15" s="57">
        <v>165</v>
      </c>
      <c r="L15" s="57">
        <v>176</v>
      </c>
      <c r="M15" s="57">
        <v>182</v>
      </c>
      <c r="N15" s="57">
        <v>184</v>
      </c>
      <c r="O15" s="57">
        <v>183</v>
      </c>
      <c r="P15" s="57">
        <v>180</v>
      </c>
      <c r="Q15" s="57">
        <v>172</v>
      </c>
      <c r="R15" s="57">
        <v>160</v>
      </c>
      <c r="S15" s="57">
        <v>144</v>
      </c>
      <c r="T15" s="57">
        <v>131</v>
      </c>
      <c r="U15" s="57">
        <v>126</v>
      </c>
      <c r="V15" s="57">
        <v>122</v>
      </c>
      <c r="W15" s="57">
        <v>120</v>
      </c>
      <c r="X15" s="57">
        <v>119</v>
      </c>
      <c r="Y15" s="57">
        <v>119</v>
      </c>
      <c r="Z15" s="58"/>
      <c r="AA15" s="59">
        <f t="shared" si="0"/>
        <v>3409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7580.4</v>
      </c>
      <c r="C16" s="62">
        <f t="shared" si="1"/>
        <v>6641.08</v>
      </c>
      <c r="D16" s="62">
        <f t="shared" si="1"/>
        <v>5850.4560000000001</v>
      </c>
      <c r="E16" s="62">
        <f t="shared" si="1"/>
        <v>5819.1650000000009</v>
      </c>
      <c r="F16" s="62">
        <f t="shared" si="1"/>
        <v>6013.8710000000001</v>
      </c>
      <c r="G16" s="62">
        <f t="shared" si="1"/>
        <v>6530.3049999999994</v>
      </c>
      <c r="H16" s="62">
        <f t="shared" si="1"/>
        <v>7538.3070000000007</v>
      </c>
      <c r="I16" s="62">
        <f t="shared" si="1"/>
        <v>8703.0939999999991</v>
      </c>
      <c r="J16" s="62">
        <f t="shared" si="1"/>
        <v>9724.8319999999985</v>
      </c>
      <c r="K16" s="62">
        <f t="shared" si="1"/>
        <v>10007.291999999999</v>
      </c>
      <c r="L16" s="62">
        <f t="shared" si="1"/>
        <v>10246.506999999998</v>
      </c>
      <c r="M16" s="62">
        <f t="shared" si="1"/>
        <v>10654.531999999997</v>
      </c>
      <c r="N16" s="62">
        <f t="shared" si="1"/>
        <v>10668.022999999999</v>
      </c>
      <c r="O16" s="62">
        <f t="shared" si="1"/>
        <v>10506.528999999999</v>
      </c>
      <c r="P16" s="62">
        <f t="shared" si="1"/>
        <v>10096.093000000001</v>
      </c>
      <c r="Q16" s="62">
        <f t="shared" si="1"/>
        <v>9970.0840000000026</v>
      </c>
      <c r="R16" s="62">
        <f t="shared" si="1"/>
        <v>9812.2610000000022</v>
      </c>
      <c r="S16" s="62">
        <f t="shared" si="1"/>
        <v>9419.8829999999998</v>
      </c>
      <c r="T16" s="62">
        <f t="shared" si="1"/>
        <v>9396.7009999999991</v>
      </c>
      <c r="U16" s="62">
        <f t="shared" si="1"/>
        <v>9674.7360000000008</v>
      </c>
      <c r="V16" s="62">
        <f t="shared" si="1"/>
        <v>9416.8379999999997</v>
      </c>
      <c r="W16" s="62">
        <f t="shared" si="1"/>
        <v>9357.5859999999993</v>
      </c>
      <c r="X16" s="62">
        <f t="shared" si="1"/>
        <v>9232.5419999999995</v>
      </c>
      <c r="Y16" s="62">
        <f t="shared" si="1"/>
        <v>8302.603000000001</v>
      </c>
      <c r="Z16" s="63" t="str">
        <f t="shared" si="1"/>
        <v/>
      </c>
      <c r="AA16" s="64">
        <f>SUM(AA10:AA15)</f>
        <v>211163.72000000003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2992.9</v>
      </c>
      <c r="C29" s="72">
        <v>2915.9</v>
      </c>
      <c r="D29" s="72">
        <v>2803.9</v>
      </c>
      <c r="E29" s="72">
        <v>2801.9</v>
      </c>
      <c r="F29" s="72">
        <v>2860.9</v>
      </c>
      <c r="G29" s="72">
        <v>2938.9</v>
      </c>
      <c r="H29" s="72">
        <v>3209.9</v>
      </c>
      <c r="I29" s="72">
        <v>3648.9</v>
      </c>
      <c r="J29" s="72">
        <v>3898.9</v>
      </c>
      <c r="K29" s="72">
        <v>3669.9</v>
      </c>
      <c r="L29" s="72">
        <v>3486.9</v>
      </c>
      <c r="M29" s="72">
        <v>3619.9</v>
      </c>
      <c r="N29" s="72">
        <v>3666.9</v>
      </c>
      <c r="O29" s="72">
        <v>3595.9</v>
      </c>
      <c r="P29" s="72">
        <v>3384.9</v>
      </c>
      <c r="Q29" s="72">
        <v>3710.9</v>
      </c>
      <c r="R29" s="72">
        <v>3815.9</v>
      </c>
      <c r="S29" s="72">
        <v>3499.9</v>
      </c>
      <c r="T29" s="72">
        <v>3808.9</v>
      </c>
      <c r="U29" s="72">
        <v>4271.8999999999996</v>
      </c>
      <c r="V29" s="72">
        <v>4331.8999999999996</v>
      </c>
      <c r="W29" s="72">
        <v>4244.8999999999996</v>
      </c>
      <c r="X29" s="72">
        <v>3817.9</v>
      </c>
      <c r="Y29" s="72">
        <v>3381.9</v>
      </c>
      <c r="Z29" s="73"/>
      <c r="AA29" s="74">
        <f>SUM(B29:Z29)</f>
        <v>84380.599999999991</v>
      </c>
    </row>
    <row r="30" spans="1:27" ht="24.95" customHeight="1" x14ac:dyDescent="0.2">
      <c r="A30" s="75" t="s">
        <v>24</v>
      </c>
      <c r="B30" s="76">
        <v>2070.5</v>
      </c>
      <c r="C30" s="77">
        <v>1564.18</v>
      </c>
      <c r="D30" s="77">
        <v>1337.556</v>
      </c>
      <c r="E30" s="77">
        <v>1309.2650000000001</v>
      </c>
      <c r="F30" s="77">
        <v>1444.971</v>
      </c>
      <c r="G30" s="77">
        <v>1833.405</v>
      </c>
      <c r="H30" s="77">
        <v>2513.4070000000002</v>
      </c>
      <c r="I30" s="77">
        <v>3279.194</v>
      </c>
      <c r="J30" s="77">
        <v>4244.9319999999998</v>
      </c>
      <c r="K30" s="77">
        <v>4681.3919999999998</v>
      </c>
      <c r="L30" s="77">
        <v>5085.607</v>
      </c>
      <c r="M30" s="77">
        <v>5409.7489999999998</v>
      </c>
      <c r="N30" s="77">
        <v>5323.1229999999996</v>
      </c>
      <c r="O30" s="77">
        <v>5231.6289999999999</v>
      </c>
      <c r="P30" s="77">
        <v>5020.1930000000002</v>
      </c>
      <c r="Q30" s="77">
        <v>4490.1840000000002</v>
      </c>
      <c r="R30" s="77">
        <v>3875.3609999999999</v>
      </c>
      <c r="S30" s="77">
        <v>3268.9830000000002</v>
      </c>
      <c r="T30" s="77">
        <v>2659.8009999999999</v>
      </c>
      <c r="U30" s="77">
        <v>2280.8359999999998</v>
      </c>
      <c r="V30" s="77">
        <v>1907.9380000000001</v>
      </c>
      <c r="W30" s="77">
        <v>1920.6859999999999</v>
      </c>
      <c r="X30" s="77">
        <v>2269.6419999999998</v>
      </c>
      <c r="Y30" s="77">
        <v>1702.703</v>
      </c>
      <c r="Z30" s="78"/>
      <c r="AA30" s="79">
        <f>SUM(B30:Z30)</f>
        <v>74725.236999999979</v>
      </c>
    </row>
    <row r="31" spans="1:27" ht="24.95" customHeight="1" x14ac:dyDescent="0.2">
      <c r="A31" s="82" t="s">
        <v>25</v>
      </c>
      <c r="B31" s="80">
        <v>2627</v>
      </c>
      <c r="C31" s="81">
        <v>2297</v>
      </c>
      <c r="D31" s="81">
        <v>1846</v>
      </c>
      <c r="E31" s="81">
        <v>1846</v>
      </c>
      <c r="F31" s="81">
        <v>1846</v>
      </c>
      <c r="G31" s="81">
        <v>1896</v>
      </c>
      <c r="H31" s="81">
        <v>1996</v>
      </c>
      <c r="I31" s="81">
        <v>1996</v>
      </c>
      <c r="J31" s="81">
        <v>1778</v>
      </c>
      <c r="K31" s="81">
        <v>1898</v>
      </c>
      <c r="L31" s="81">
        <v>1910</v>
      </c>
      <c r="M31" s="81">
        <v>1910</v>
      </c>
      <c r="N31" s="81">
        <v>1910</v>
      </c>
      <c r="O31" s="81">
        <v>1910</v>
      </c>
      <c r="P31" s="81">
        <v>1910</v>
      </c>
      <c r="Q31" s="81">
        <v>2023</v>
      </c>
      <c r="R31" s="81">
        <v>2343</v>
      </c>
      <c r="S31" s="81">
        <v>2841</v>
      </c>
      <c r="T31" s="81">
        <v>3082</v>
      </c>
      <c r="U31" s="81">
        <v>3431</v>
      </c>
      <c r="V31" s="81">
        <v>3440</v>
      </c>
      <c r="W31" s="81">
        <v>3448</v>
      </c>
      <c r="X31" s="81">
        <v>3250</v>
      </c>
      <c r="Y31" s="81">
        <v>3310</v>
      </c>
      <c r="Z31" s="83"/>
      <c r="AA31" s="84">
        <f>SUM(B31:Z31)</f>
        <v>56744</v>
      </c>
    </row>
    <row r="32" spans="1:27" ht="30" customHeight="1" thickBot="1" x14ac:dyDescent="0.25">
      <c r="A32" s="60" t="s">
        <v>26</v>
      </c>
      <c r="B32" s="61">
        <f>IF(LEN(B$2)&gt;0,SUM(B29:B31),"")</f>
        <v>7690.4</v>
      </c>
      <c r="C32" s="62">
        <f t="shared" ref="C32:Z32" si="4">IF(LEN(C$2)&gt;0,SUM(C29:C31),"")</f>
        <v>6777.08</v>
      </c>
      <c r="D32" s="62">
        <f t="shared" si="4"/>
        <v>5987.4560000000001</v>
      </c>
      <c r="E32" s="62">
        <f t="shared" si="4"/>
        <v>5957.165</v>
      </c>
      <c r="F32" s="62">
        <f t="shared" si="4"/>
        <v>6151.8710000000001</v>
      </c>
      <c r="G32" s="62">
        <f t="shared" si="4"/>
        <v>6668.3050000000003</v>
      </c>
      <c r="H32" s="62">
        <f t="shared" si="4"/>
        <v>7719.3070000000007</v>
      </c>
      <c r="I32" s="62">
        <f t="shared" si="4"/>
        <v>8924.094000000001</v>
      </c>
      <c r="J32" s="62">
        <f t="shared" si="4"/>
        <v>9921.8320000000003</v>
      </c>
      <c r="K32" s="62">
        <f t="shared" si="4"/>
        <v>10249.291999999999</v>
      </c>
      <c r="L32" s="62">
        <f t="shared" si="4"/>
        <v>10482.507</v>
      </c>
      <c r="M32" s="62">
        <f t="shared" si="4"/>
        <v>10939.648999999999</v>
      </c>
      <c r="N32" s="62">
        <f t="shared" si="4"/>
        <v>10900.022999999999</v>
      </c>
      <c r="O32" s="62">
        <f t="shared" si="4"/>
        <v>10737.529</v>
      </c>
      <c r="P32" s="62">
        <f t="shared" si="4"/>
        <v>10315.093000000001</v>
      </c>
      <c r="Q32" s="62">
        <f t="shared" si="4"/>
        <v>10224.084000000001</v>
      </c>
      <c r="R32" s="62">
        <f t="shared" si="4"/>
        <v>10034.261</v>
      </c>
      <c r="S32" s="62">
        <f t="shared" si="4"/>
        <v>9609.8829999999998</v>
      </c>
      <c r="T32" s="62">
        <f t="shared" si="4"/>
        <v>9550.7010000000009</v>
      </c>
      <c r="U32" s="62">
        <f t="shared" si="4"/>
        <v>9983.735999999999</v>
      </c>
      <c r="V32" s="62">
        <f t="shared" si="4"/>
        <v>9679.8379999999997</v>
      </c>
      <c r="W32" s="62">
        <f t="shared" si="4"/>
        <v>9613.5859999999993</v>
      </c>
      <c r="X32" s="62">
        <f t="shared" si="4"/>
        <v>9337.5419999999995</v>
      </c>
      <c r="Y32" s="62">
        <f t="shared" si="4"/>
        <v>8394.6029999999992</v>
      </c>
      <c r="Z32" s="63" t="str">
        <f t="shared" si="4"/>
        <v/>
      </c>
      <c r="AA32" s="64">
        <f>SUM(AA29:AA31)</f>
        <v>215849.83699999997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34</v>
      </c>
      <c r="U35" s="95">
        <v>153</v>
      </c>
      <c r="V35" s="95">
        <v>135</v>
      </c>
      <c r="W35" s="95">
        <v>135</v>
      </c>
      <c r="X35" s="95">
        <v>10</v>
      </c>
      <c r="Y35" s="95">
        <v>10</v>
      </c>
      <c r="Z35" s="96"/>
      <c r="AA35" s="74">
        <f t="shared" ref="AA35:AA40" si="5">SUM(B35:Z35)</f>
        <v>477</v>
      </c>
    </row>
    <row r="36" spans="1:27" ht="24.95" customHeight="1" x14ac:dyDescent="0.2">
      <c r="A36" s="97" t="s">
        <v>29</v>
      </c>
      <c r="B36" s="98">
        <v>60</v>
      </c>
      <c r="C36" s="99">
        <v>86</v>
      </c>
      <c r="D36" s="99">
        <v>87</v>
      </c>
      <c r="E36" s="99">
        <v>88</v>
      </c>
      <c r="F36" s="99">
        <v>88</v>
      </c>
      <c r="G36" s="99">
        <v>88</v>
      </c>
      <c r="H36" s="99">
        <v>131</v>
      </c>
      <c r="I36" s="99">
        <v>171</v>
      </c>
      <c r="J36" s="99">
        <v>147</v>
      </c>
      <c r="K36" s="99">
        <v>193</v>
      </c>
      <c r="L36" s="99">
        <v>210</v>
      </c>
      <c r="M36" s="99">
        <v>227</v>
      </c>
      <c r="N36" s="99">
        <v>229</v>
      </c>
      <c r="O36" s="99">
        <v>228</v>
      </c>
      <c r="P36" s="99">
        <v>216</v>
      </c>
      <c r="Q36" s="99">
        <v>199</v>
      </c>
      <c r="R36" s="99">
        <v>172</v>
      </c>
      <c r="S36" s="99">
        <v>140</v>
      </c>
      <c r="T36" s="99">
        <v>70</v>
      </c>
      <c r="U36" s="99">
        <v>106</v>
      </c>
      <c r="V36" s="99">
        <v>78</v>
      </c>
      <c r="W36" s="99">
        <v>71</v>
      </c>
      <c r="X36" s="99">
        <v>45</v>
      </c>
      <c r="Y36" s="99">
        <v>32</v>
      </c>
      <c r="Z36" s="100"/>
      <c r="AA36" s="79">
        <f t="shared" si="5"/>
        <v>3162</v>
      </c>
    </row>
    <row r="37" spans="1:27" ht="24.95" customHeight="1" x14ac:dyDescent="0.2">
      <c r="A37" s="97" t="s">
        <v>30</v>
      </c>
      <c r="B37" s="98"/>
      <c r="C37" s="99">
        <v>449.5</v>
      </c>
      <c r="D37" s="99">
        <v>1025.3</v>
      </c>
      <c r="E37" s="99">
        <v>936.5</v>
      </c>
      <c r="F37" s="99">
        <v>740.5</v>
      </c>
      <c r="G37" s="99">
        <v>396.8</v>
      </c>
      <c r="H37" s="99"/>
      <c r="I37" s="99"/>
      <c r="J37" s="99"/>
      <c r="K37" s="99"/>
      <c r="L37" s="99"/>
      <c r="M37" s="99"/>
      <c r="N37" s="99"/>
      <c r="O37" s="99">
        <v>81.3</v>
      </c>
      <c r="P37" s="99">
        <v>60.6</v>
      </c>
      <c r="Q37" s="99">
        <v>33.700000000000003</v>
      </c>
      <c r="R37" s="99">
        <v>199.8</v>
      </c>
      <c r="S37" s="99">
        <v>511.5</v>
      </c>
      <c r="T37" s="99"/>
      <c r="U37" s="99"/>
      <c r="V37" s="99"/>
      <c r="W37" s="99"/>
      <c r="X37" s="99"/>
      <c r="Y37" s="99"/>
      <c r="Z37" s="100"/>
      <c r="AA37" s="79">
        <f t="shared" si="5"/>
        <v>4435.5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49</v>
      </c>
      <c r="L38" s="99">
        <v>26</v>
      </c>
      <c r="M38" s="99">
        <v>58.116999999999997</v>
      </c>
      <c r="N38" s="99">
        <v>3</v>
      </c>
      <c r="O38" s="99">
        <v>3</v>
      </c>
      <c r="P38" s="99">
        <v>3</v>
      </c>
      <c r="Q38" s="99">
        <v>55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1047.117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500</v>
      </c>
      <c r="V39" s="99">
        <v>500</v>
      </c>
      <c r="W39" s="99">
        <v>101.5</v>
      </c>
      <c r="X39" s="99">
        <v>229.6</v>
      </c>
      <c r="Y39" s="99">
        <v>500</v>
      </c>
      <c r="Z39" s="100"/>
      <c r="AA39" s="79">
        <f t="shared" si="5"/>
        <v>2331.1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110</v>
      </c>
      <c r="C40" s="88">
        <f t="shared" si="6"/>
        <v>585.5</v>
      </c>
      <c r="D40" s="88">
        <f t="shared" si="6"/>
        <v>1162.3</v>
      </c>
      <c r="E40" s="88">
        <f t="shared" si="6"/>
        <v>1074.5</v>
      </c>
      <c r="F40" s="88">
        <f t="shared" si="6"/>
        <v>878.5</v>
      </c>
      <c r="G40" s="88">
        <f t="shared" si="6"/>
        <v>534.79999999999995</v>
      </c>
      <c r="H40" s="88">
        <f t="shared" si="6"/>
        <v>181</v>
      </c>
      <c r="I40" s="88">
        <f t="shared" si="6"/>
        <v>221</v>
      </c>
      <c r="J40" s="88">
        <f t="shared" si="6"/>
        <v>197</v>
      </c>
      <c r="K40" s="88">
        <f t="shared" si="6"/>
        <v>242</v>
      </c>
      <c r="L40" s="88">
        <f t="shared" si="6"/>
        <v>236</v>
      </c>
      <c r="M40" s="88">
        <f t="shared" si="6"/>
        <v>285.11700000000002</v>
      </c>
      <c r="N40" s="88">
        <f t="shared" si="6"/>
        <v>232</v>
      </c>
      <c r="O40" s="88">
        <f t="shared" si="6"/>
        <v>312.3</v>
      </c>
      <c r="P40" s="88">
        <f t="shared" si="6"/>
        <v>279.60000000000002</v>
      </c>
      <c r="Q40" s="88">
        <f t="shared" si="6"/>
        <v>287.7</v>
      </c>
      <c r="R40" s="88">
        <f t="shared" si="6"/>
        <v>421.8</v>
      </c>
      <c r="S40" s="88">
        <f t="shared" si="6"/>
        <v>701.5</v>
      </c>
      <c r="T40" s="88">
        <f t="shared" si="6"/>
        <v>654</v>
      </c>
      <c r="U40" s="88">
        <f t="shared" si="6"/>
        <v>809</v>
      </c>
      <c r="V40" s="88">
        <f t="shared" si="6"/>
        <v>763</v>
      </c>
      <c r="W40" s="88">
        <f t="shared" si="6"/>
        <v>357.5</v>
      </c>
      <c r="X40" s="88">
        <f t="shared" si="6"/>
        <v>334.6</v>
      </c>
      <c r="Y40" s="88">
        <f t="shared" si="6"/>
        <v>592</v>
      </c>
      <c r="Z40" s="89" t="str">
        <f t="shared" si="6"/>
        <v/>
      </c>
      <c r="AA40" s="90">
        <f t="shared" si="5"/>
        <v>11452.717000000002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449.5</v>
      </c>
      <c r="D45" s="99">
        <v>1025.3</v>
      </c>
      <c r="E45" s="99">
        <v>936.5</v>
      </c>
      <c r="F45" s="99">
        <v>740.5</v>
      </c>
      <c r="G45" s="99">
        <v>396.8</v>
      </c>
      <c r="H45" s="99"/>
      <c r="I45" s="99"/>
      <c r="J45" s="99"/>
      <c r="K45" s="99"/>
      <c r="L45" s="99"/>
      <c r="M45" s="99"/>
      <c r="N45" s="99"/>
      <c r="O45" s="99">
        <v>81.3</v>
      </c>
      <c r="P45" s="99">
        <v>60.6</v>
      </c>
      <c r="Q45" s="99">
        <v>33.700000000000003</v>
      </c>
      <c r="R45" s="99">
        <v>199.8</v>
      </c>
      <c r="S45" s="99">
        <v>511.5</v>
      </c>
      <c r="T45" s="99"/>
      <c r="U45" s="99"/>
      <c r="V45" s="99"/>
      <c r="W45" s="99"/>
      <c r="X45" s="99"/>
      <c r="Y45" s="99"/>
      <c r="Z45" s="100"/>
      <c r="AA45" s="79">
        <f t="shared" si="7"/>
        <v>4435.5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500</v>
      </c>
      <c r="V47" s="99">
        <v>500</v>
      </c>
      <c r="W47" s="99">
        <v>101.5</v>
      </c>
      <c r="X47" s="99">
        <v>229.6</v>
      </c>
      <c r="Y47" s="99">
        <v>500</v>
      </c>
      <c r="Z47" s="100"/>
      <c r="AA47" s="79">
        <f t="shared" si="7"/>
        <v>2331.1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449.5</v>
      </c>
      <c r="D49" s="88">
        <f t="shared" si="8"/>
        <v>1025.3</v>
      </c>
      <c r="E49" s="88">
        <f t="shared" si="8"/>
        <v>936.5</v>
      </c>
      <c r="F49" s="88">
        <f t="shared" si="8"/>
        <v>740.5</v>
      </c>
      <c r="G49" s="88">
        <f t="shared" si="8"/>
        <v>396.8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81.3</v>
      </c>
      <c r="P49" s="88">
        <f t="shared" si="8"/>
        <v>60.6</v>
      </c>
      <c r="Q49" s="88">
        <f t="shared" si="8"/>
        <v>33.700000000000003</v>
      </c>
      <c r="R49" s="88">
        <f t="shared" si="8"/>
        <v>199.8</v>
      </c>
      <c r="S49" s="88">
        <f t="shared" si="8"/>
        <v>511.5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101.5</v>
      </c>
      <c r="X49" s="88">
        <f t="shared" si="8"/>
        <v>229.6</v>
      </c>
      <c r="Y49" s="88">
        <f t="shared" si="8"/>
        <v>500</v>
      </c>
      <c r="Z49" s="89" t="str">
        <f t="shared" si="8"/>
        <v/>
      </c>
      <c r="AA49" s="90">
        <f t="shared" si="7"/>
        <v>6766.6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7690.4</v>
      </c>
      <c r="C52" s="88">
        <f t="shared" si="10"/>
        <v>7226.58</v>
      </c>
      <c r="D52" s="88">
        <f t="shared" si="10"/>
        <v>7012.7560000000003</v>
      </c>
      <c r="E52" s="88">
        <f t="shared" si="10"/>
        <v>6893.6650000000009</v>
      </c>
      <c r="F52" s="88">
        <f t="shared" si="10"/>
        <v>6892.3710000000001</v>
      </c>
      <c r="G52" s="88">
        <f t="shared" si="10"/>
        <v>7065.1049999999996</v>
      </c>
      <c r="H52" s="88">
        <f t="shared" si="10"/>
        <v>7719.3070000000007</v>
      </c>
      <c r="I52" s="88">
        <f t="shared" si="10"/>
        <v>8924.0939999999991</v>
      </c>
      <c r="J52" s="88">
        <f t="shared" si="10"/>
        <v>9921.8319999999985</v>
      </c>
      <c r="K52" s="88">
        <f t="shared" si="10"/>
        <v>10249.291999999999</v>
      </c>
      <c r="L52" s="88">
        <f t="shared" si="10"/>
        <v>10482.506999999998</v>
      </c>
      <c r="M52" s="88">
        <f t="shared" si="10"/>
        <v>10939.648999999998</v>
      </c>
      <c r="N52" s="88">
        <f t="shared" si="10"/>
        <v>10900.022999999999</v>
      </c>
      <c r="O52" s="88">
        <f t="shared" si="10"/>
        <v>10818.828999999998</v>
      </c>
      <c r="P52" s="88">
        <f t="shared" si="10"/>
        <v>10375.693000000001</v>
      </c>
      <c r="Q52" s="88">
        <f t="shared" si="10"/>
        <v>10257.784000000003</v>
      </c>
      <c r="R52" s="88">
        <f t="shared" si="10"/>
        <v>10234.061000000002</v>
      </c>
      <c r="S52" s="88">
        <f t="shared" si="10"/>
        <v>10121.383</v>
      </c>
      <c r="T52" s="88">
        <f t="shared" si="10"/>
        <v>10050.700999999999</v>
      </c>
      <c r="U52" s="88">
        <f t="shared" si="10"/>
        <v>10483.736000000001</v>
      </c>
      <c r="V52" s="88">
        <f t="shared" si="10"/>
        <v>10179.838</v>
      </c>
      <c r="W52" s="88">
        <f t="shared" si="10"/>
        <v>9715.0859999999993</v>
      </c>
      <c r="X52" s="88">
        <f t="shared" si="10"/>
        <v>9567.1419999999998</v>
      </c>
      <c r="Y52" s="88">
        <f t="shared" si="10"/>
        <v>8894.603000000001</v>
      </c>
      <c r="Z52" s="89" t="str">
        <f t="shared" si="10"/>
        <v/>
      </c>
      <c r="AA52" s="104">
        <f>SUM(B52:Z52)</f>
        <v>222616.43700000003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7690.4440000000022</v>
      </c>
      <c r="C4" s="18">
        <v>7226.6190000000006</v>
      </c>
      <c r="D4" s="18">
        <v>7012.7550000000001</v>
      </c>
      <c r="E4" s="18">
        <v>6893.6350000000002</v>
      </c>
      <c r="F4" s="18">
        <v>6892.4100000000008</v>
      </c>
      <c r="G4" s="18">
        <v>7065.079999999999</v>
      </c>
      <c r="H4" s="18">
        <v>7719.2690000000011</v>
      </c>
      <c r="I4" s="18">
        <v>8924.1349999999984</v>
      </c>
      <c r="J4" s="18">
        <v>9921.8320000000022</v>
      </c>
      <c r="K4" s="18">
        <v>10249.272000000001</v>
      </c>
      <c r="L4" s="18">
        <v>10482.489999999998</v>
      </c>
      <c r="M4" s="18">
        <v>10939.650999999998</v>
      </c>
      <c r="N4" s="18">
        <v>10900.047000000002</v>
      </c>
      <c r="O4" s="18">
        <v>10818.877999999999</v>
      </c>
      <c r="P4" s="18">
        <v>10375.658999999998</v>
      </c>
      <c r="Q4" s="18">
        <v>10257.804</v>
      </c>
      <c r="R4" s="18">
        <v>10234.091999999997</v>
      </c>
      <c r="S4" s="18">
        <v>10121.421999999997</v>
      </c>
      <c r="T4" s="18">
        <v>10050.671999999995</v>
      </c>
      <c r="U4" s="18">
        <v>10483.735999999999</v>
      </c>
      <c r="V4" s="18">
        <v>10179.805999999999</v>
      </c>
      <c r="W4" s="18">
        <v>9715.1270000000004</v>
      </c>
      <c r="X4" s="18">
        <v>9567.1860000000015</v>
      </c>
      <c r="Y4" s="18">
        <v>8894.603000000001</v>
      </c>
      <c r="Z4" s="19"/>
      <c r="AA4" s="20">
        <f>SUM(B4:Z4)</f>
        <v>222616.62400000001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111.28</v>
      </c>
      <c r="C7" s="28">
        <v>100.31</v>
      </c>
      <c r="D7" s="28">
        <v>89.1</v>
      </c>
      <c r="E7" s="28">
        <v>88.46</v>
      </c>
      <c r="F7" s="28">
        <v>90.01</v>
      </c>
      <c r="G7" s="28">
        <v>102.39</v>
      </c>
      <c r="H7" s="28">
        <v>114.97</v>
      </c>
      <c r="I7" s="28">
        <v>107.11</v>
      </c>
      <c r="J7" s="28">
        <v>90.9</v>
      </c>
      <c r="K7" s="28">
        <v>86.34</v>
      </c>
      <c r="L7" s="28">
        <v>51.66</v>
      </c>
      <c r="M7" s="28">
        <v>63.7</v>
      </c>
      <c r="N7" s="28">
        <v>44.77</v>
      </c>
      <c r="O7" s="28">
        <v>43.92</v>
      </c>
      <c r="P7" s="28">
        <v>65</v>
      </c>
      <c r="Q7" s="28">
        <v>78.28</v>
      </c>
      <c r="R7" s="28">
        <v>90.8</v>
      </c>
      <c r="S7" s="28">
        <v>115</v>
      </c>
      <c r="T7" s="28">
        <v>152.09</v>
      </c>
      <c r="U7" s="28">
        <v>243.56</v>
      </c>
      <c r="V7" s="28">
        <v>290.86</v>
      </c>
      <c r="W7" s="28">
        <v>215</v>
      </c>
      <c r="X7" s="28">
        <v>199.3</v>
      </c>
      <c r="Y7" s="28">
        <v>137.81</v>
      </c>
      <c r="Z7" s="29"/>
      <c r="AA7" s="30">
        <f>IF(SUM(B7:Z7)&lt;&gt;0,AVERAGEIF(B7:Z7,"&lt;&gt;"""),"")</f>
        <v>115.52583333333332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22.675000000000001</v>
      </c>
      <c r="H14" s="57">
        <v>14.036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4.6870000000000003</v>
      </c>
      <c r="T14" s="57">
        <v>17.294</v>
      </c>
      <c r="U14" s="57">
        <v>23.427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307.11900000000003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22.675000000000001</v>
      </c>
      <c r="H16" s="62">
        <f t="shared" si="1"/>
        <v>14.036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4.6870000000000003</v>
      </c>
      <c r="T16" s="62">
        <f t="shared" si="1"/>
        <v>17.294</v>
      </c>
      <c r="U16" s="62">
        <f t="shared" si="1"/>
        <v>23.427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307.11900000000003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799.904</v>
      </c>
      <c r="C19" s="72">
        <v>794.72900000000004</v>
      </c>
      <c r="D19" s="72">
        <v>788.851</v>
      </c>
      <c r="E19" s="72">
        <v>787.45699999999999</v>
      </c>
      <c r="F19" s="72">
        <v>786.803</v>
      </c>
      <c r="G19" s="72">
        <v>781.86300000000006</v>
      </c>
      <c r="H19" s="72">
        <v>696.40100000000007</v>
      </c>
      <c r="I19" s="72">
        <v>765.75700000000006</v>
      </c>
      <c r="J19" s="72">
        <v>740.74600000000009</v>
      </c>
      <c r="K19" s="72">
        <v>765.22700000000009</v>
      </c>
      <c r="L19" s="72">
        <v>816.44299999999998</v>
      </c>
      <c r="M19" s="72">
        <v>814.19599999999991</v>
      </c>
      <c r="N19" s="72">
        <v>819.23400000000004</v>
      </c>
      <c r="O19" s="72">
        <v>747.40599999999995</v>
      </c>
      <c r="P19" s="72">
        <v>742.83300000000008</v>
      </c>
      <c r="Q19" s="72">
        <v>713.86900000000003</v>
      </c>
      <c r="R19" s="72">
        <v>711.26900000000001</v>
      </c>
      <c r="S19" s="72">
        <v>715.346</v>
      </c>
      <c r="T19" s="72">
        <v>721.548</v>
      </c>
      <c r="U19" s="72">
        <v>677.65899999999999</v>
      </c>
      <c r="V19" s="72">
        <v>676.33100000000002</v>
      </c>
      <c r="W19" s="72">
        <v>686.38900000000001</v>
      </c>
      <c r="X19" s="72">
        <v>687.78100000000006</v>
      </c>
      <c r="Y19" s="72">
        <v>728.15200000000004</v>
      </c>
      <c r="Z19" s="73"/>
      <c r="AA19" s="74">
        <f t="shared" ref="AA19:AA25" si="2">SUM(B19:Z19)</f>
        <v>17966.194000000003</v>
      </c>
    </row>
    <row r="20" spans="1:27" ht="24.95" customHeight="1" x14ac:dyDescent="0.2">
      <c r="A20" s="75" t="s">
        <v>15</v>
      </c>
      <c r="B20" s="76">
        <v>1464.2690000000002</v>
      </c>
      <c r="C20" s="77">
        <v>1433.259</v>
      </c>
      <c r="D20" s="77">
        <v>1421.4179999999999</v>
      </c>
      <c r="E20" s="77">
        <v>1421.3909999999996</v>
      </c>
      <c r="F20" s="77">
        <v>1451.4549999999999</v>
      </c>
      <c r="G20" s="77">
        <v>1564.73</v>
      </c>
      <c r="H20" s="77">
        <v>1795.9669999999999</v>
      </c>
      <c r="I20" s="77">
        <v>1969.4209999999998</v>
      </c>
      <c r="J20" s="77">
        <v>2067.877</v>
      </c>
      <c r="K20" s="77">
        <v>2072.5789999999997</v>
      </c>
      <c r="L20" s="77">
        <v>2088.924</v>
      </c>
      <c r="M20" s="77">
        <v>2038.2389999999998</v>
      </c>
      <c r="N20" s="77">
        <v>2140.1129999999998</v>
      </c>
      <c r="O20" s="77">
        <v>2126.5469999999996</v>
      </c>
      <c r="P20" s="77">
        <v>2055.3709999999996</v>
      </c>
      <c r="Q20" s="77">
        <v>2094.2180000000003</v>
      </c>
      <c r="R20" s="77">
        <v>2084.3359999999998</v>
      </c>
      <c r="S20" s="77">
        <v>2065.4030000000002</v>
      </c>
      <c r="T20" s="77">
        <v>1987.4370000000001</v>
      </c>
      <c r="U20" s="77">
        <v>1953.4660000000001</v>
      </c>
      <c r="V20" s="77">
        <v>1853.2190000000001</v>
      </c>
      <c r="W20" s="77">
        <v>1693.6880000000003</v>
      </c>
      <c r="X20" s="77">
        <v>1615.3630000000003</v>
      </c>
      <c r="Y20" s="77">
        <v>1563.9880000000003</v>
      </c>
      <c r="Z20" s="78"/>
      <c r="AA20" s="79">
        <f t="shared" si="2"/>
        <v>44022.677999999993</v>
      </c>
    </row>
    <row r="21" spans="1:27" ht="24.95" customHeight="1" x14ac:dyDescent="0.2">
      <c r="A21" s="75" t="s">
        <v>16</v>
      </c>
      <c r="B21" s="80">
        <v>3853.7710000000002</v>
      </c>
      <c r="C21" s="81">
        <v>3599.6310000000003</v>
      </c>
      <c r="D21" s="81">
        <v>3422.4859999999999</v>
      </c>
      <c r="E21" s="81">
        <v>3313.7869999999994</v>
      </c>
      <c r="F21" s="81">
        <v>3282.152</v>
      </c>
      <c r="G21" s="81">
        <v>3335.3119999999994</v>
      </c>
      <c r="H21" s="81">
        <v>3693.9649999999997</v>
      </c>
      <c r="I21" s="81">
        <v>4227.2570000000005</v>
      </c>
      <c r="J21" s="81">
        <v>4760.2089999999998</v>
      </c>
      <c r="K21" s="81">
        <v>5139.7660000000005</v>
      </c>
      <c r="L21" s="81">
        <v>5459.8230000000012</v>
      </c>
      <c r="M21" s="81">
        <v>5760.3160000000007</v>
      </c>
      <c r="N21" s="81">
        <v>6032.0999999999995</v>
      </c>
      <c r="O21" s="81">
        <v>6042.9250000000002</v>
      </c>
      <c r="P21" s="81">
        <v>5887.2000000000016</v>
      </c>
      <c r="Q21" s="81">
        <v>5807.2169999999996</v>
      </c>
      <c r="R21" s="81">
        <v>5750.4870000000001</v>
      </c>
      <c r="S21" s="81">
        <v>5713.3860000000004</v>
      </c>
      <c r="T21" s="81">
        <v>5579.2930000000015</v>
      </c>
      <c r="U21" s="81">
        <v>5542.6840000000002</v>
      </c>
      <c r="V21" s="81">
        <v>5580.8560000000007</v>
      </c>
      <c r="W21" s="81">
        <v>5445.4500000000007</v>
      </c>
      <c r="X21" s="81">
        <v>5081.0420000000004</v>
      </c>
      <c r="Y21" s="81">
        <v>4583.4630000000006</v>
      </c>
      <c r="Z21" s="78"/>
      <c r="AA21" s="79">
        <f t="shared" si="2"/>
        <v>116894.57800000001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40.255000000000003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480.255</v>
      </c>
    </row>
    <row r="23" spans="1:27" ht="24.95" customHeight="1" x14ac:dyDescent="0.2">
      <c r="A23" s="85" t="s">
        <v>18</v>
      </c>
      <c r="B23" s="77">
        <v>148</v>
      </c>
      <c r="C23" s="77">
        <v>141</v>
      </c>
      <c r="D23" s="77">
        <v>137</v>
      </c>
      <c r="E23" s="77">
        <v>134</v>
      </c>
      <c r="F23" s="77">
        <v>134</v>
      </c>
      <c r="G23" s="77">
        <v>136.5</v>
      </c>
      <c r="H23" s="77">
        <v>142</v>
      </c>
      <c r="I23" s="77">
        <v>137</v>
      </c>
      <c r="J23" s="77">
        <v>127</v>
      </c>
      <c r="K23" s="77">
        <v>115.5</v>
      </c>
      <c r="L23" s="77">
        <v>109</v>
      </c>
      <c r="M23" s="77">
        <v>109.5</v>
      </c>
      <c r="N23" s="77">
        <v>114</v>
      </c>
      <c r="O23" s="77">
        <v>119</v>
      </c>
      <c r="P23" s="77">
        <v>124</v>
      </c>
      <c r="Q23" s="77">
        <v>134.5</v>
      </c>
      <c r="R23" s="77">
        <v>151</v>
      </c>
      <c r="S23" s="77">
        <v>172.5</v>
      </c>
      <c r="T23" s="77">
        <v>191.5</v>
      </c>
      <c r="U23" s="77">
        <v>196.5</v>
      </c>
      <c r="V23" s="77">
        <v>198</v>
      </c>
      <c r="W23" s="77">
        <v>190.5</v>
      </c>
      <c r="X23" s="77">
        <v>181</v>
      </c>
      <c r="Y23" s="77">
        <v>169</v>
      </c>
      <c r="Z23" s="77"/>
      <c r="AA23" s="79">
        <f t="shared" si="2"/>
        <v>3512</v>
      </c>
    </row>
    <row r="24" spans="1:27" ht="24.95" customHeight="1" x14ac:dyDescent="0.2">
      <c r="A24" s="85" t="s">
        <v>19</v>
      </c>
      <c r="B24" s="77">
        <v>392</v>
      </c>
      <c r="C24" s="77">
        <v>375.00000000000006</v>
      </c>
      <c r="D24" s="77">
        <v>364.99999999999989</v>
      </c>
      <c r="E24" s="77">
        <v>360</v>
      </c>
      <c r="F24" s="77">
        <v>360.99999999999994</v>
      </c>
      <c r="G24" s="77">
        <v>374</v>
      </c>
      <c r="H24" s="77">
        <v>440</v>
      </c>
      <c r="I24" s="77">
        <v>477</v>
      </c>
      <c r="J24" s="77">
        <v>491.99999999999994</v>
      </c>
      <c r="K24" s="77">
        <v>537</v>
      </c>
      <c r="L24" s="77">
        <v>565</v>
      </c>
      <c r="M24" s="77">
        <v>575</v>
      </c>
      <c r="N24" s="77">
        <v>574</v>
      </c>
      <c r="O24" s="77">
        <v>551</v>
      </c>
      <c r="P24" s="77">
        <v>543</v>
      </c>
      <c r="Q24" s="77">
        <v>541</v>
      </c>
      <c r="R24" s="77">
        <v>537</v>
      </c>
      <c r="S24" s="77">
        <v>549</v>
      </c>
      <c r="T24" s="77">
        <v>556.00000000000011</v>
      </c>
      <c r="U24" s="77">
        <v>584</v>
      </c>
      <c r="V24" s="77">
        <v>580.99999999999989</v>
      </c>
      <c r="W24" s="77">
        <v>552.00000000000011</v>
      </c>
      <c r="X24" s="77">
        <v>517</v>
      </c>
      <c r="Y24" s="77">
        <v>461.99999999999994</v>
      </c>
      <c r="Z24" s="77"/>
      <c r="AA24" s="79">
        <f t="shared" si="2"/>
        <v>11860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6657.9440000000004</v>
      </c>
      <c r="C26" s="88">
        <f t="shared" ref="C26:Z26" si="3">IF(LEN(C$2)&gt;0,SUM(C19:C25),"")</f>
        <v>6343.6190000000006</v>
      </c>
      <c r="D26" s="88">
        <f t="shared" si="3"/>
        <v>6134.7549999999992</v>
      </c>
      <c r="E26" s="88">
        <f t="shared" si="3"/>
        <v>6016.6349999999984</v>
      </c>
      <c r="F26" s="88">
        <f t="shared" si="3"/>
        <v>6015.41</v>
      </c>
      <c r="G26" s="88">
        <f t="shared" si="3"/>
        <v>6192.4049999999988</v>
      </c>
      <c r="H26" s="88">
        <f t="shared" si="3"/>
        <v>6768.3329999999996</v>
      </c>
      <c r="I26" s="88">
        <f t="shared" si="3"/>
        <v>7576.4350000000004</v>
      </c>
      <c r="J26" s="88">
        <f t="shared" si="3"/>
        <v>8187.8320000000003</v>
      </c>
      <c r="K26" s="88">
        <f t="shared" si="3"/>
        <v>8630.0720000000001</v>
      </c>
      <c r="L26" s="88">
        <f t="shared" si="3"/>
        <v>9149.1900000000023</v>
      </c>
      <c r="M26" s="88">
        <f t="shared" si="3"/>
        <v>9407.2510000000002</v>
      </c>
      <c r="N26" s="88">
        <f t="shared" si="3"/>
        <v>9789.4470000000001</v>
      </c>
      <c r="O26" s="88">
        <f t="shared" si="3"/>
        <v>9696.8780000000006</v>
      </c>
      <c r="P26" s="88">
        <f t="shared" si="3"/>
        <v>9392.6590000000015</v>
      </c>
      <c r="Q26" s="88">
        <f t="shared" si="3"/>
        <v>9290.8040000000001</v>
      </c>
      <c r="R26" s="88">
        <f t="shared" si="3"/>
        <v>9234.0920000000006</v>
      </c>
      <c r="S26" s="88">
        <f t="shared" si="3"/>
        <v>9215.6350000000002</v>
      </c>
      <c r="T26" s="88">
        <f t="shared" si="3"/>
        <v>9035.7780000000021</v>
      </c>
      <c r="U26" s="88">
        <f t="shared" si="3"/>
        <v>8954.3090000000011</v>
      </c>
      <c r="V26" s="88">
        <f t="shared" si="3"/>
        <v>8889.4060000000009</v>
      </c>
      <c r="W26" s="88">
        <f t="shared" si="3"/>
        <v>8568.0270000000019</v>
      </c>
      <c r="X26" s="88">
        <f t="shared" si="3"/>
        <v>8082.1860000000006</v>
      </c>
      <c r="Y26" s="88">
        <f t="shared" si="3"/>
        <v>7506.603000000001</v>
      </c>
      <c r="Z26" s="89" t="str">
        <f t="shared" si="3"/>
        <v/>
      </c>
      <c r="AA26" s="90">
        <f>SUM(AA19:AA25)</f>
        <v>194735.70500000002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691</v>
      </c>
      <c r="C29" s="72">
        <v>667</v>
      </c>
      <c r="D29" s="72">
        <v>682</v>
      </c>
      <c r="E29" s="72">
        <v>673</v>
      </c>
      <c r="F29" s="72">
        <v>674</v>
      </c>
      <c r="G29" s="72">
        <v>687.5</v>
      </c>
      <c r="H29" s="72">
        <v>739</v>
      </c>
      <c r="I29" s="72">
        <v>781</v>
      </c>
      <c r="J29" s="72">
        <v>821</v>
      </c>
      <c r="K29" s="72">
        <v>879.5</v>
      </c>
      <c r="L29" s="72">
        <v>909</v>
      </c>
      <c r="M29" s="72">
        <v>919.5</v>
      </c>
      <c r="N29" s="72">
        <v>913</v>
      </c>
      <c r="O29" s="72">
        <v>910</v>
      </c>
      <c r="P29" s="72">
        <v>882</v>
      </c>
      <c r="Q29" s="72">
        <v>874.5</v>
      </c>
      <c r="R29" s="72">
        <v>873</v>
      </c>
      <c r="S29" s="72">
        <v>866.5</v>
      </c>
      <c r="T29" s="72">
        <v>922.5</v>
      </c>
      <c r="U29" s="72">
        <v>959.5</v>
      </c>
      <c r="V29" s="72">
        <v>969</v>
      </c>
      <c r="W29" s="72">
        <v>931.5</v>
      </c>
      <c r="X29" s="72">
        <v>886</v>
      </c>
      <c r="Y29" s="72">
        <v>818</v>
      </c>
      <c r="Z29" s="73"/>
      <c r="AA29" s="74">
        <f>SUM(B29:Z29)</f>
        <v>19929</v>
      </c>
    </row>
    <row r="30" spans="1:27" ht="24.95" customHeight="1" x14ac:dyDescent="0.2">
      <c r="A30" s="75" t="s">
        <v>24</v>
      </c>
      <c r="B30" s="76">
        <v>6403.9440000000004</v>
      </c>
      <c r="C30" s="77">
        <v>6059.6189999999997</v>
      </c>
      <c r="D30" s="77">
        <v>5830.7550000000001</v>
      </c>
      <c r="E30" s="77">
        <v>5720.6350000000002</v>
      </c>
      <c r="F30" s="77">
        <v>5718.41</v>
      </c>
      <c r="G30" s="77">
        <v>5877.58</v>
      </c>
      <c r="H30" s="77">
        <v>6443.3689999999997</v>
      </c>
      <c r="I30" s="77">
        <v>7304.4350000000004</v>
      </c>
      <c r="J30" s="77">
        <v>7900.8320000000003</v>
      </c>
      <c r="K30" s="77">
        <v>8337.5720000000001</v>
      </c>
      <c r="L30" s="77">
        <v>8821.19</v>
      </c>
      <c r="M30" s="77">
        <v>9051.7510000000002</v>
      </c>
      <c r="N30" s="77">
        <v>9340.4470000000001</v>
      </c>
      <c r="O30" s="77">
        <v>9408.8780000000006</v>
      </c>
      <c r="P30" s="77">
        <v>8993.6589999999997</v>
      </c>
      <c r="Q30" s="77">
        <v>8883.3040000000001</v>
      </c>
      <c r="R30" s="77">
        <v>8861.0920000000006</v>
      </c>
      <c r="S30" s="77">
        <v>8810.8220000000001</v>
      </c>
      <c r="T30" s="77">
        <v>8559.5720000000001</v>
      </c>
      <c r="U30" s="77">
        <v>8524.2360000000008</v>
      </c>
      <c r="V30" s="77">
        <v>8456.4060000000009</v>
      </c>
      <c r="W30" s="77">
        <v>8273.527</v>
      </c>
      <c r="X30" s="77">
        <v>7681.1859999999997</v>
      </c>
      <c r="Y30" s="77">
        <v>7076.6030000000001</v>
      </c>
      <c r="Z30" s="78"/>
      <c r="AA30" s="79">
        <f>SUM(B30:Z30)</f>
        <v>186339.82399999996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7094.9440000000004</v>
      </c>
      <c r="C32" s="62">
        <f t="shared" ref="C32:Z32" si="4">IF(LEN(C$2)&gt;0,SUM(C29:C31),"")</f>
        <v>6726.6189999999997</v>
      </c>
      <c r="D32" s="62">
        <f t="shared" si="4"/>
        <v>6512.7550000000001</v>
      </c>
      <c r="E32" s="62">
        <f t="shared" si="4"/>
        <v>6393.6350000000002</v>
      </c>
      <c r="F32" s="62">
        <f t="shared" si="4"/>
        <v>6392.41</v>
      </c>
      <c r="G32" s="62">
        <f t="shared" si="4"/>
        <v>6565.08</v>
      </c>
      <c r="H32" s="62">
        <f t="shared" si="4"/>
        <v>7182.3689999999997</v>
      </c>
      <c r="I32" s="62">
        <f t="shared" si="4"/>
        <v>8085.4350000000004</v>
      </c>
      <c r="J32" s="62">
        <f t="shared" si="4"/>
        <v>8721.8320000000003</v>
      </c>
      <c r="K32" s="62">
        <f t="shared" si="4"/>
        <v>9217.0720000000001</v>
      </c>
      <c r="L32" s="62">
        <f t="shared" si="4"/>
        <v>9730.19</v>
      </c>
      <c r="M32" s="62">
        <f t="shared" si="4"/>
        <v>9971.2510000000002</v>
      </c>
      <c r="N32" s="62">
        <f t="shared" si="4"/>
        <v>10253.447</v>
      </c>
      <c r="O32" s="62">
        <f t="shared" si="4"/>
        <v>10318.878000000001</v>
      </c>
      <c r="P32" s="62">
        <f t="shared" si="4"/>
        <v>9875.6589999999997</v>
      </c>
      <c r="Q32" s="62">
        <f t="shared" si="4"/>
        <v>9757.8040000000001</v>
      </c>
      <c r="R32" s="62">
        <f t="shared" si="4"/>
        <v>9734.0920000000006</v>
      </c>
      <c r="S32" s="62">
        <f t="shared" si="4"/>
        <v>9677.3220000000001</v>
      </c>
      <c r="T32" s="62">
        <f t="shared" si="4"/>
        <v>9482.0720000000001</v>
      </c>
      <c r="U32" s="62">
        <f t="shared" si="4"/>
        <v>9483.7360000000008</v>
      </c>
      <c r="V32" s="62">
        <f t="shared" si="4"/>
        <v>9425.4060000000009</v>
      </c>
      <c r="W32" s="62">
        <f t="shared" si="4"/>
        <v>9205.027</v>
      </c>
      <c r="X32" s="62">
        <f t="shared" si="4"/>
        <v>8567.1859999999997</v>
      </c>
      <c r="Y32" s="62">
        <f t="shared" si="4"/>
        <v>7894.6030000000001</v>
      </c>
      <c r="Z32" s="63" t="str">
        <f t="shared" si="4"/>
        <v/>
      </c>
      <c r="AA32" s="64">
        <f>SUM(AA29:AA31)</f>
        <v>206268.82399999996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157</v>
      </c>
      <c r="U35" s="95">
        <v>179</v>
      </c>
      <c r="V35" s="95">
        <v>185</v>
      </c>
      <c r="W35" s="95">
        <v>239</v>
      </c>
      <c r="X35" s="95">
        <v>193</v>
      </c>
      <c r="Y35" s="95">
        <v>181</v>
      </c>
      <c r="Z35" s="96"/>
      <c r="AA35" s="74">
        <f t="shared" ref="AA35:AA40" si="5">SUM(B35:Z35)</f>
        <v>4734</v>
      </c>
    </row>
    <row r="36" spans="1:27" ht="24.95" customHeight="1" x14ac:dyDescent="0.2">
      <c r="A36" s="97" t="s">
        <v>42</v>
      </c>
      <c r="B36" s="98">
        <v>212</v>
      </c>
      <c r="C36" s="99">
        <v>158</v>
      </c>
      <c r="D36" s="99">
        <v>153</v>
      </c>
      <c r="E36" s="99">
        <v>152</v>
      </c>
      <c r="F36" s="99">
        <v>152</v>
      </c>
      <c r="G36" s="99">
        <v>150</v>
      </c>
      <c r="H36" s="99">
        <v>200</v>
      </c>
      <c r="I36" s="99">
        <v>309</v>
      </c>
      <c r="J36" s="99">
        <v>334</v>
      </c>
      <c r="K36" s="99">
        <v>382</v>
      </c>
      <c r="L36" s="99">
        <v>358</v>
      </c>
      <c r="M36" s="99">
        <v>341</v>
      </c>
      <c r="N36" s="99">
        <v>251</v>
      </c>
      <c r="O36" s="99">
        <v>253</v>
      </c>
      <c r="P36" s="99">
        <v>260</v>
      </c>
      <c r="Q36" s="99">
        <v>262</v>
      </c>
      <c r="R36" s="99">
        <v>300</v>
      </c>
      <c r="S36" s="99">
        <v>257</v>
      </c>
      <c r="T36" s="99">
        <v>272</v>
      </c>
      <c r="U36" s="99">
        <v>327</v>
      </c>
      <c r="V36" s="99">
        <v>326</v>
      </c>
      <c r="W36" s="99">
        <v>373</v>
      </c>
      <c r="X36" s="99">
        <v>267</v>
      </c>
      <c r="Y36" s="99">
        <v>182</v>
      </c>
      <c r="Z36" s="100"/>
      <c r="AA36" s="79">
        <f t="shared" si="5"/>
        <v>6231</v>
      </c>
    </row>
    <row r="37" spans="1:27" ht="24.95" customHeight="1" x14ac:dyDescent="0.2">
      <c r="A37" s="97" t="s">
        <v>43</v>
      </c>
      <c r="B37" s="98">
        <v>95.5</v>
      </c>
      <c r="C37" s="99"/>
      <c r="D37" s="99"/>
      <c r="E37" s="99"/>
      <c r="F37" s="99"/>
      <c r="G37" s="99"/>
      <c r="H37" s="99">
        <v>36.9</v>
      </c>
      <c r="I37" s="99">
        <v>338.7</v>
      </c>
      <c r="J37" s="99">
        <v>700</v>
      </c>
      <c r="K37" s="99">
        <v>532.20000000000005</v>
      </c>
      <c r="L37" s="99">
        <v>252.3</v>
      </c>
      <c r="M37" s="99">
        <v>468.4</v>
      </c>
      <c r="N37" s="99">
        <v>146.6</v>
      </c>
      <c r="O37" s="99"/>
      <c r="P37" s="99"/>
      <c r="Q37" s="99"/>
      <c r="R37" s="99"/>
      <c r="S37" s="99"/>
      <c r="T37" s="99">
        <v>568.6</v>
      </c>
      <c r="U37" s="99">
        <v>1000</v>
      </c>
      <c r="V37" s="99">
        <v>754.4</v>
      </c>
      <c r="W37" s="99">
        <v>510.1</v>
      </c>
      <c r="X37" s="99">
        <v>1000</v>
      </c>
      <c r="Y37" s="99">
        <v>1000</v>
      </c>
      <c r="Z37" s="100"/>
      <c r="AA37" s="79">
        <f t="shared" si="5"/>
        <v>7403.7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</v>
      </c>
      <c r="L38" s="99">
        <v>23</v>
      </c>
      <c r="M38" s="99">
        <v>23</v>
      </c>
      <c r="N38" s="99">
        <v>13</v>
      </c>
      <c r="O38" s="99">
        <v>169</v>
      </c>
      <c r="P38" s="99">
        <v>23</v>
      </c>
      <c r="Q38" s="99">
        <v>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444.1</v>
      </c>
      <c r="T39" s="99"/>
      <c r="U39" s="99"/>
      <c r="V39" s="99"/>
      <c r="W39" s="99"/>
      <c r="X39" s="99"/>
      <c r="Y39" s="99"/>
      <c r="Z39" s="100"/>
      <c r="AA39" s="79">
        <f t="shared" si="5"/>
        <v>8944.1</v>
      </c>
    </row>
    <row r="40" spans="1:27" ht="30" customHeight="1" thickBot="1" x14ac:dyDescent="0.25">
      <c r="A40" s="86" t="s">
        <v>46</v>
      </c>
      <c r="B40" s="87">
        <f>IF(LEN(B$2)&gt;0,SUM(B35:B39),"")</f>
        <v>1007.5</v>
      </c>
      <c r="C40" s="88">
        <f t="shared" ref="C40:Z40" si="6">IF(LEN(C$2)&gt;0,SUM(C35:C39),"")</f>
        <v>858</v>
      </c>
      <c r="D40" s="88">
        <f t="shared" si="6"/>
        <v>853</v>
      </c>
      <c r="E40" s="88">
        <f t="shared" si="6"/>
        <v>852</v>
      </c>
      <c r="F40" s="88">
        <f t="shared" si="6"/>
        <v>852</v>
      </c>
      <c r="G40" s="88">
        <f t="shared" si="6"/>
        <v>850</v>
      </c>
      <c r="H40" s="88">
        <f t="shared" si="6"/>
        <v>936.9</v>
      </c>
      <c r="I40" s="88">
        <f t="shared" si="6"/>
        <v>1347.7</v>
      </c>
      <c r="J40" s="88">
        <f t="shared" si="6"/>
        <v>1734</v>
      </c>
      <c r="K40" s="88">
        <f t="shared" si="6"/>
        <v>1619.2</v>
      </c>
      <c r="L40" s="88">
        <f t="shared" si="6"/>
        <v>1333.3</v>
      </c>
      <c r="M40" s="88">
        <f t="shared" si="6"/>
        <v>1532.4</v>
      </c>
      <c r="N40" s="88">
        <f t="shared" si="6"/>
        <v>1110.5999999999999</v>
      </c>
      <c r="O40" s="88">
        <f t="shared" si="6"/>
        <v>1122</v>
      </c>
      <c r="P40" s="88">
        <f t="shared" si="6"/>
        <v>983</v>
      </c>
      <c r="Q40" s="88">
        <f t="shared" si="6"/>
        <v>967</v>
      </c>
      <c r="R40" s="88">
        <f t="shared" si="6"/>
        <v>1000</v>
      </c>
      <c r="S40" s="88">
        <f t="shared" si="6"/>
        <v>901.1</v>
      </c>
      <c r="T40" s="88">
        <f t="shared" si="6"/>
        <v>997.6</v>
      </c>
      <c r="U40" s="88">
        <f t="shared" si="6"/>
        <v>1506</v>
      </c>
      <c r="V40" s="88">
        <f t="shared" si="6"/>
        <v>1265.4000000000001</v>
      </c>
      <c r="W40" s="88">
        <f t="shared" si="6"/>
        <v>1122.0999999999999</v>
      </c>
      <c r="X40" s="88">
        <f t="shared" si="6"/>
        <v>1460</v>
      </c>
      <c r="Y40" s="88">
        <f t="shared" si="6"/>
        <v>1363</v>
      </c>
      <c r="Z40" s="89" t="str">
        <f t="shared" si="6"/>
        <v/>
      </c>
      <c r="AA40" s="90">
        <f t="shared" si="5"/>
        <v>27573.799999999996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95.5</v>
      </c>
      <c r="C45" s="99"/>
      <c r="D45" s="99"/>
      <c r="E45" s="99"/>
      <c r="F45" s="99"/>
      <c r="G45" s="99"/>
      <c r="H45" s="99">
        <v>36.9</v>
      </c>
      <c r="I45" s="99">
        <v>338.7</v>
      </c>
      <c r="J45" s="99">
        <v>700</v>
      </c>
      <c r="K45" s="99">
        <v>532.20000000000005</v>
      </c>
      <c r="L45" s="99">
        <v>252.3</v>
      </c>
      <c r="M45" s="99">
        <v>468.4</v>
      </c>
      <c r="N45" s="99">
        <v>146.6</v>
      </c>
      <c r="O45" s="99"/>
      <c r="P45" s="99"/>
      <c r="Q45" s="99"/>
      <c r="R45" s="99"/>
      <c r="S45" s="99"/>
      <c r="T45" s="99">
        <v>568.6</v>
      </c>
      <c r="U45" s="99">
        <v>1000</v>
      </c>
      <c r="V45" s="99">
        <v>754.4</v>
      </c>
      <c r="W45" s="99">
        <v>510.1</v>
      </c>
      <c r="X45" s="99">
        <v>1000</v>
      </c>
      <c r="Y45" s="99">
        <v>1000</v>
      </c>
      <c r="Z45" s="100"/>
      <c r="AA45" s="79">
        <f t="shared" si="7"/>
        <v>7403.7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444.1</v>
      </c>
      <c r="T47" s="99"/>
      <c r="U47" s="99"/>
      <c r="V47" s="99"/>
      <c r="W47" s="99"/>
      <c r="X47" s="99"/>
      <c r="Y47" s="99"/>
      <c r="Z47" s="100"/>
      <c r="AA47" s="79">
        <f t="shared" si="7"/>
        <v>8944.1</v>
      </c>
    </row>
    <row r="48" spans="1:27" ht="24.95" customHeight="1" x14ac:dyDescent="0.2">
      <c r="A48" s="85" t="s">
        <v>48</v>
      </c>
      <c r="B48" s="98">
        <v>146</v>
      </c>
      <c r="C48" s="99">
        <v>150</v>
      </c>
      <c r="D48" s="99">
        <v>148</v>
      </c>
      <c r="E48" s="99">
        <v>141</v>
      </c>
      <c r="F48" s="99">
        <v>140</v>
      </c>
      <c r="G48" s="99">
        <v>145</v>
      </c>
      <c r="H48" s="99">
        <v>150</v>
      </c>
      <c r="I48" s="99">
        <v>150</v>
      </c>
      <c r="J48" s="99">
        <v>150</v>
      </c>
      <c r="K48" s="99">
        <v>302</v>
      </c>
      <c r="L48" s="99">
        <v>319</v>
      </c>
      <c r="M48" s="99">
        <v>323</v>
      </c>
      <c r="N48" s="99">
        <v>320</v>
      </c>
      <c r="O48" s="99">
        <v>298</v>
      </c>
      <c r="P48" s="99">
        <v>293</v>
      </c>
      <c r="Q48" s="99">
        <v>299</v>
      </c>
      <c r="R48" s="99">
        <v>293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4817</v>
      </c>
    </row>
    <row r="49" spans="1:27" ht="30" customHeight="1" thickBot="1" x14ac:dyDescent="0.25">
      <c r="A49" s="86" t="s">
        <v>49</v>
      </c>
      <c r="B49" s="87">
        <f>IF(LEN(B$2)&gt;0,SUM(B43:B48),"")</f>
        <v>741.5</v>
      </c>
      <c r="C49" s="88">
        <f t="shared" ref="C49:Z49" si="8">IF(LEN(C$2)&gt;0,SUM(C43:C48),"")</f>
        <v>650</v>
      </c>
      <c r="D49" s="88">
        <f t="shared" si="8"/>
        <v>648</v>
      </c>
      <c r="E49" s="88">
        <f t="shared" si="8"/>
        <v>641</v>
      </c>
      <c r="F49" s="88">
        <f t="shared" si="8"/>
        <v>640</v>
      </c>
      <c r="G49" s="88">
        <f t="shared" si="8"/>
        <v>645</v>
      </c>
      <c r="H49" s="88">
        <f t="shared" si="8"/>
        <v>686.9</v>
      </c>
      <c r="I49" s="88">
        <f t="shared" si="8"/>
        <v>988.7</v>
      </c>
      <c r="J49" s="88">
        <f t="shared" si="8"/>
        <v>1350</v>
      </c>
      <c r="K49" s="88">
        <f t="shared" si="8"/>
        <v>1334.2</v>
      </c>
      <c r="L49" s="88">
        <f t="shared" si="8"/>
        <v>1071.3</v>
      </c>
      <c r="M49" s="88">
        <f t="shared" si="8"/>
        <v>1291.4000000000001</v>
      </c>
      <c r="N49" s="88">
        <f t="shared" si="8"/>
        <v>966.6</v>
      </c>
      <c r="O49" s="88">
        <f t="shared" si="8"/>
        <v>798</v>
      </c>
      <c r="P49" s="88">
        <f t="shared" si="8"/>
        <v>793</v>
      </c>
      <c r="Q49" s="88">
        <f t="shared" si="8"/>
        <v>799</v>
      </c>
      <c r="R49" s="88">
        <f t="shared" si="8"/>
        <v>793</v>
      </c>
      <c r="S49" s="88">
        <f t="shared" si="8"/>
        <v>594.1</v>
      </c>
      <c r="T49" s="88">
        <f t="shared" si="8"/>
        <v>718.6</v>
      </c>
      <c r="U49" s="88">
        <f t="shared" si="8"/>
        <v>1150</v>
      </c>
      <c r="V49" s="88">
        <f t="shared" si="8"/>
        <v>904.4</v>
      </c>
      <c r="W49" s="88">
        <f t="shared" si="8"/>
        <v>660.1</v>
      </c>
      <c r="X49" s="88">
        <f t="shared" si="8"/>
        <v>1150</v>
      </c>
      <c r="Y49" s="88">
        <f t="shared" si="8"/>
        <v>1150</v>
      </c>
      <c r="Z49" s="89" t="str">
        <f t="shared" si="8"/>
        <v/>
      </c>
      <c r="AA49" s="90">
        <f t="shared" si="7"/>
        <v>21164.799999999999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7690.4440000000004</v>
      </c>
      <c r="C52" s="88">
        <f t="shared" ref="C52:Z52" si="10">IF(LEN(C$2)&gt;0,SUM(C10:C15)+C26+C40,"")</f>
        <v>7226.6190000000006</v>
      </c>
      <c r="D52" s="88">
        <f t="shared" si="10"/>
        <v>7012.7549999999992</v>
      </c>
      <c r="E52" s="88">
        <f t="shared" si="10"/>
        <v>6893.6349999999984</v>
      </c>
      <c r="F52" s="88">
        <f t="shared" si="10"/>
        <v>6892.41</v>
      </c>
      <c r="G52" s="88">
        <f t="shared" si="10"/>
        <v>7065.079999999999</v>
      </c>
      <c r="H52" s="88">
        <f t="shared" si="10"/>
        <v>7719.2689999999993</v>
      </c>
      <c r="I52" s="88">
        <f t="shared" si="10"/>
        <v>8924.1350000000002</v>
      </c>
      <c r="J52" s="88">
        <f t="shared" si="10"/>
        <v>9921.8320000000003</v>
      </c>
      <c r="K52" s="88">
        <f t="shared" si="10"/>
        <v>10249.272000000001</v>
      </c>
      <c r="L52" s="88">
        <f t="shared" si="10"/>
        <v>10482.490000000002</v>
      </c>
      <c r="M52" s="88">
        <f t="shared" si="10"/>
        <v>10939.651</v>
      </c>
      <c r="N52" s="88">
        <f t="shared" si="10"/>
        <v>10900.047</v>
      </c>
      <c r="O52" s="88">
        <f t="shared" si="10"/>
        <v>10818.878000000001</v>
      </c>
      <c r="P52" s="88">
        <f t="shared" si="10"/>
        <v>10375.659000000001</v>
      </c>
      <c r="Q52" s="88">
        <f t="shared" si="10"/>
        <v>10257.804</v>
      </c>
      <c r="R52" s="88">
        <f t="shared" si="10"/>
        <v>10234.092000000001</v>
      </c>
      <c r="S52" s="88">
        <f t="shared" si="10"/>
        <v>10121.422</v>
      </c>
      <c r="T52" s="88">
        <f t="shared" si="10"/>
        <v>10050.672000000002</v>
      </c>
      <c r="U52" s="88">
        <f t="shared" si="10"/>
        <v>10483.736000000001</v>
      </c>
      <c r="V52" s="88">
        <f t="shared" si="10"/>
        <v>10179.806</v>
      </c>
      <c r="W52" s="88">
        <f t="shared" si="10"/>
        <v>9715.1270000000022</v>
      </c>
      <c r="X52" s="88">
        <f t="shared" si="10"/>
        <v>9567.1860000000015</v>
      </c>
      <c r="Y52" s="88">
        <f t="shared" si="10"/>
        <v>8894.603000000001</v>
      </c>
      <c r="Z52" s="89" t="str">
        <f t="shared" si="10"/>
        <v/>
      </c>
      <c r="AA52" s="104">
        <f>SUM(B52:Z52)</f>
        <v>222616.62400000001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595.5</v>
      </c>
      <c r="C4" s="18">
        <v>50.5</v>
      </c>
      <c r="D4" s="18">
        <v>-525.29999999999995</v>
      </c>
      <c r="E4" s="18">
        <v>-436.5</v>
      </c>
      <c r="F4" s="18">
        <v>-240.5</v>
      </c>
      <c r="G4" s="18">
        <v>103.19999999999999</v>
      </c>
      <c r="H4" s="18">
        <v>536.9</v>
      </c>
      <c r="I4" s="18">
        <v>838.7</v>
      </c>
      <c r="J4" s="18">
        <v>1200</v>
      </c>
      <c r="K4" s="18">
        <v>1032.2</v>
      </c>
      <c r="L4" s="18">
        <v>752.3</v>
      </c>
      <c r="M4" s="18">
        <v>968.4</v>
      </c>
      <c r="N4" s="18">
        <v>646.6</v>
      </c>
      <c r="O4" s="18">
        <v>418.7</v>
      </c>
      <c r="P4" s="18">
        <v>439.4</v>
      </c>
      <c r="Q4" s="18">
        <v>466.3</v>
      </c>
      <c r="R4" s="18">
        <v>300.2</v>
      </c>
      <c r="S4" s="18">
        <v>-67.399999999999977</v>
      </c>
      <c r="T4" s="18">
        <v>68.600000000000023</v>
      </c>
      <c r="U4" s="18">
        <v>500</v>
      </c>
      <c r="V4" s="18">
        <v>254.39999999999998</v>
      </c>
      <c r="W4" s="18">
        <v>408.6</v>
      </c>
      <c r="X4" s="18">
        <v>770.4</v>
      </c>
      <c r="Y4" s="18">
        <v>500</v>
      </c>
      <c r="Z4" s="19"/>
      <c r="AA4" s="111">
        <f>SUM(B4:Z4)</f>
        <v>9581.1999999999989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111.28</v>
      </c>
      <c r="C7" s="117">
        <v>100.31</v>
      </c>
      <c r="D7" s="117">
        <v>89.1</v>
      </c>
      <c r="E7" s="117">
        <v>88.46</v>
      </c>
      <c r="F7" s="117">
        <v>90.01</v>
      </c>
      <c r="G7" s="117">
        <v>102.39</v>
      </c>
      <c r="H7" s="117">
        <v>114.97</v>
      </c>
      <c r="I7" s="117">
        <v>107.11</v>
      </c>
      <c r="J7" s="117">
        <v>90.9</v>
      </c>
      <c r="K7" s="117">
        <v>86.34</v>
      </c>
      <c r="L7" s="117">
        <v>51.66</v>
      </c>
      <c r="M7" s="117">
        <v>63.7</v>
      </c>
      <c r="N7" s="117">
        <v>44.77</v>
      </c>
      <c r="O7" s="117">
        <v>43.92</v>
      </c>
      <c r="P7" s="117">
        <v>65</v>
      </c>
      <c r="Q7" s="117">
        <v>78.28</v>
      </c>
      <c r="R7" s="117">
        <v>90.8</v>
      </c>
      <c r="S7" s="117">
        <v>115</v>
      </c>
      <c r="T7" s="117">
        <v>152.09</v>
      </c>
      <c r="U7" s="117">
        <v>243.56</v>
      </c>
      <c r="V7" s="117">
        <v>290.86</v>
      </c>
      <c r="W7" s="117">
        <v>215</v>
      </c>
      <c r="X7" s="117">
        <v>199.3</v>
      </c>
      <c r="Y7" s="117">
        <v>137.81</v>
      </c>
      <c r="Z7" s="118"/>
      <c r="AA7" s="119">
        <f>IF(SUM(B7:Z7)&lt;&gt;0,AVERAGEIF(B7:Z7,"&lt;&gt;"""),"")</f>
        <v>115.52583333333332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449.5</v>
      </c>
      <c r="D13" s="129">
        <v>1025.3</v>
      </c>
      <c r="E13" s="129">
        <v>936.5</v>
      </c>
      <c r="F13" s="129">
        <v>740.5</v>
      </c>
      <c r="G13" s="129">
        <v>396.8</v>
      </c>
      <c r="H13" s="129"/>
      <c r="I13" s="129"/>
      <c r="J13" s="129"/>
      <c r="K13" s="129"/>
      <c r="L13" s="129"/>
      <c r="M13" s="129"/>
      <c r="N13" s="129"/>
      <c r="O13" s="129">
        <v>81.3</v>
      </c>
      <c r="P13" s="129">
        <v>60.6</v>
      </c>
      <c r="Q13" s="129">
        <v>33.700000000000003</v>
      </c>
      <c r="R13" s="129">
        <v>199.8</v>
      </c>
      <c r="S13" s="129">
        <v>511.5</v>
      </c>
      <c r="T13" s="129"/>
      <c r="U13" s="129"/>
      <c r="V13" s="129"/>
      <c r="W13" s="129"/>
      <c r="X13" s="129"/>
      <c r="Y13" s="130"/>
      <c r="Z13" s="131"/>
      <c r="AA13" s="132">
        <f t="shared" si="0"/>
        <v>4435.5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500</v>
      </c>
      <c r="V15" s="133">
        <v>500</v>
      </c>
      <c r="W15" s="133">
        <v>101.5</v>
      </c>
      <c r="X15" s="133">
        <v>229.6</v>
      </c>
      <c r="Y15" s="133">
        <v>500</v>
      </c>
      <c r="Z15" s="131"/>
      <c r="AA15" s="132">
        <f t="shared" si="0"/>
        <v>2331.1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449.5</v>
      </c>
      <c r="D16" s="135">
        <f t="shared" si="1"/>
        <v>1025.3</v>
      </c>
      <c r="E16" s="135">
        <f t="shared" si="1"/>
        <v>936.5</v>
      </c>
      <c r="F16" s="135">
        <f t="shared" si="1"/>
        <v>740.5</v>
      </c>
      <c r="G16" s="135">
        <f t="shared" si="1"/>
        <v>396.8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81.3</v>
      </c>
      <c r="P16" s="135">
        <f t="shared" si="1"/>
        <v>60.6</v>
      </c>
      <c r="Q16" s="135">
        <f t="shared" si="1"/>
        <v>33.700000000000003</v>
      </c>
      <c r="R16" s="135">
        <f t="shared" si="1"/>
        <v>199.8</v>
      </c>
      <c r="S16" s="135">
        <f t="shared" si="1"/>
        <v>511.5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101.5</v>
      </c>
      <c r="X16" s="135">
        <f t="shared" si="1"/>
        <v>229.6</v>
      </c>
      <c r="Y16" s="135">
        <f t="shared" si="1"/>
        <v>500</v>
      </c>
      <c r="Z16" s="136" t="str">
        <f t="shared" si="1"/>
        <v/>
      </c>
      <c r="AA16" s="90">
        <f t="shared" si="0"/>
        <v>6766.6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95.5</v>
      </c>
      <c r="C21" s="129"/>
      <c r="D21" s="129"/>
      <c r="E21" s="129"/>
      <c r="F21" s="129"/>
      <c r="G21" s="129"/>
      <c r="H21" s="129">
        <v>36.9</v>
      </c>
      <c r="I21" s="129">
        <v>338.7</v>
      </c>
      <c r="J21" s="129">
        <v>700</v>
      </c>
      <c r="K21" s="129">
        <v>532.20000000000005</v>
      </c>
      <c r="L21" s="129">
        <v>252.3</v>
      </c>
      <c r="M21" s="129">
        <v>468.4</v>
      </c>
      <c r="N21" s="129">
        <v>146.6</v>
      </c>
      <c r="O21" s="129"/>
      <c r="P21" s="129"/>
      <c r="Q21" s="129"/>
      <c r="R21" s="129"/>
      <c r="S21" s="129"/>
      <c r="T21" s="129">
        <v>568.6</v>
      </c>
      <c r="U21" s="129">
        <v>1000</v>
      </c>
      <c r="V21" s="129">
        <v>754.4</v>
      </c>
      <c r="W21" s="129">
        <v>510.1</v>
      </c>
      <c r="X21" s="129">
        <v>1000</v>
      </c>
      <c r="Y21" s="130">
        <v>1000</v>
      </c>
      <c r="Z21" s="131"/>
      <c r="AA21" s="132">
        <f t="shared" si="2"/>
        <v>7403.7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444.1</v>
      </c>
      <c r="T23" s="133"/>
      <c r="U23" s="133"/>
      <c r="V23" s="133"/>
      <c r="W23" s="133"/>
      <c r="X23" s="133"/>
      <c r="Y23" s="133"/>
      <c r="Z23" s="131"/>
      <c r="AA23" s="132">
        <f t="shared" si="2"/>
        <v>8944.1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595.5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536.9</v>
      </c>
      <c r="I24" s="135">
        <f t="shared" si="3"/>
        <v>838.7</v>
      </c>
      <c r="J24" s="135">
        <f t="shared" si="3"/>
        <v>1200</v>
      </c>
      <c r="K24" s="135">
        <f t="shared" si="3"/>
        <v>1032.2</v>
      </c>
      <c r="L24" s="135">
        <f t="shared" si="3"/>
        <v>752.3</v>
      </c>
      <c r="M24" s="135">
        <f t="shared" si="3"/>
        <v>968.4</v>
      </c>
      <c r="N24" s="135">
        <f t="shared" si="3"/>
        <v>646.6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444.1</v>
      </c>
      <c r="T24" s="135">
        <f t="shared" si="3"/>
        <v>568.6</v>
      </c>
      <c r="U24" s="135">
        <f t="shared" si="3"/>
        <v>1000</v>
      </c>
      <c r="V24" s="135">
        <f t="shared" si="3"/>
        <v>754.4</v>
      </c>
      <c r="W24" s="135">
        <f t="shared" si="3"/>
        <v>510.1</v>
      </c>
      <c r="X24" s="135">
        <f t="shared" si="3"/>
        <v>1000</v>
      </c>
      <c r="Y24" s="135">
        <f t="shared" si="3"/>
        <v>1000</v>
      </c>
      <c r="Z24" s="136" t="str">
        <f t="shared" si="3"/>
        <v/>
      </c>
      <c r="AA24" s="90">
        <f t="shared" si="2"/>
        <v>16347.800000000001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2025-06-30T11:09:09Z</dcterms:created>
  <dcterms:modified xsi:type="dcterms:W3CDTF">2025-06-30T11:09:11Z</dcterms:modified>
</cp:coreProperties>
</file>