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<sst xmlns="http://schemas.openxmlformats.org/spreadsheetml/2006/main" count="119" uniqueCount="54">
  <si>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03/06/2025 14:17:36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</si>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</sst>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68-4694-B208-4DD3C7EA76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68-4694-B208-4DD3C7EA76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668-4694-B208-4DD3C7EA76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668-4694-B208-4DD3C7EA76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68-4694-B208-4DD3C7EA76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68-4694-B208-4DD3C7EA76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68-4694-B208-4DD3C7EA76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5">
                  <c:v>205</c:v>
                </c:pt>
                <c:pt idx="16">
                  <c:v>302</c:v>
                </c:pt>
                <c:pt idx="17">
                  <c:v>302</c:v>
                </c:pt>
                <c:pt idx="18">
                  <c:v>302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577.22699999999998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68-4694-B208-4DD3C7EA76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147</c:v>
                </c:pt>
                <c:pt idx="7">
                  <c:v>174</c:v>
                </c:pt>
                <c:pt idx="8">
                  <c:v>185</c:v>
                </c:pt>
                <c:pt idx="9">
                  <c:v>175</c:v>
                </c:pt>
                <c:pt idx="10">
                  <c:v>169</c:v>
                </c:pt>
                <c:pt idx="11">
                  <c:v>169</c:v>
                </c:pt>
                <c:pt idx="12">
                  <c:v>169</c:v>
                </c:pt>
                <c:pt idx="13">
                  <c:v>161</c:v>
                </c:pt>
                <c:pt idx="14">
                  <c:v>164</c:v>
                </c:pt>
                <c:pt idx="15">
                  <c:v>165</c:v>
                </c:pt>
                <c:pt idx="16">
                  <c:v>188</c:v>
                </c:pt>
                <c:pt idx="17">
                  <c:v>224</c:v>
                </c:pt>
                <c:pt idx="18">
                  <c:v>255</c:v>
                </c:pt>
                <c:pt idx="19">
                  <c:v>269</c:v>
                </c:pt>
                <c:pt idx="20">
                  <c:v>261</c:v>
                </c:pt>
                <c:pt idx="21">
                  <c:v>215</c:v>
                </c:pt>
                <c:pt idx="22">
                  <c:v>171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68-4694-B208-4DD3C7EA76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3206.0190000000002</c:v>
                </c:pt>
                <c:pt idx="1">
                  <c:v>2964.1800000000003</c:v>
                </c:pt>
                <c:pt idx="2">
                  <c:v>2774.6610000000001</c:v>
                </c:pt>
                <c:pt idx="3">
                  <c:v>2733.652</c:v>
                </c:pt>
                <c:pt idx="4">
                  <c:v>2925.5169999999998</c:v>
                </c:pt>
                <c:pt idx="5">
                  <c:v>3162.1880000000001</c:v>
                </c:pt>
                <c:pt idx="6">
                  <c:v>3134.431</c:v>
                </c:pt>
                <c:pt idx="7">
                  <c:v>3299.0600000000004</c:v>
                </c:pt>
                <c:pt idx="8">
                  <c:v>2447.9</c:v>
                </c:pt>
                <c:pt idx="9">
                  <c:v>1749.9</c:v>
                </c:pt>
                <c:pt idx="10">
                  <c:v>1574.9</c:v>
                </c:pt>
                <c:pt idx="11">
                  <c:v>675.9</c:v>
                </c:pt>
                <c:pt idx="12">
                  <c:v>505.9</c:v>
                </c:pt>
                <c:pt idx="13">
                  <c:v>745.9</c:v>
                </c:pt>
                <c:pt idx="14">
                  <c:v>1047.9000000000001</c:v>
                </c:pt>
                <c:pt idx="15">
                  <c:v>1472.9</c:v>
                </c:pt>
                <c:pt idx="16">
                  <c:v>2726.5309999999999</c:v>
                </c:pt>
                <c:pt idx="17">
                  <c:v>3427.3159999999998</c:v>
                </c:pt>
                <c:pt idx="18">
                  <c:v>4034.4009999999998</c:v>
                </c:pt>
                <c:pt idx="19">
                  <c:v>4236.8999999999996</c:v>
                </c:pt>
                <c:pt idx="20">
                  <c:v>4278.3649999999998</c:v>
                </c:pt>
                <c:pt idx="21">
                  <c:v>4287.2870000000003</c:v>
                </c:pt>
                <c:pt idx="22">
                  <c:v>4289.7560000000003</c:v>
                </c:pt>
                <c:pt idx="23">
                  <c:v>4108.7759999999998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68-4694-B208-4DD3C7EA767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848.3</c:v>
                </c:pt>
                <c:pt idx="1">
                  <c:v>863.7</c:v>
                </c:pt>
                <c:pt idx="2">
                  <c:v>951.1</c:v>
                </c:pt>
                <c:pt idx="3">
                  <c:v>981</c:v>
                </c:pt>
                <c:pt idx="4">
                  <c:v>784.5</c:v>
                </c:pt>
                <c:pt idx="5">
                  <c:v>657.2</c:v>
                </c:pt>
                <c:pt idx="6">
                  <c:v>612.9</c:v>
                </c:pt>
                <c:pt idx="7">
                  <c:v>94</c:v>
                </c:pt>
                <c:pt idx="8">
                  <c:v>85.378999999999991</c:v>
                </c:pt>
                <c:pt idx="9">
                  <c:v>55.335999999999999</c:v>
                </c:pt>
                <c:pt idx="10">
                  <c:v>23</c:v>
                </c:pt>
                <c:pt idx="11">
                  <c:v>474.61399999999998</c:v>
                </c:pt>
                <c:pt idx="12">
                  <c:v>1034.3</c:v>
                </c:pt>
                <c:pt idx="13">
                  <c:v>747.7</c:v>
                </c:pt>
                <c:pt idx="14">
                  <c:v>514.6</c:v>
                </c:pt>
                <c:pt idx="15">
                  <c:v>73.001000000000005</c:v>
                </c:pt>
                <c:pt idx="16">
                  <c:v>147</c:v>
                </c:pt>
                <c:pt idx="17">
                  <c:v>145</c:v>
                </c:pt>
                <c:pt idx="18">
                  <c:v>227</c:v>
                </c:pt>
                <c:pt idx="19">
                  <c:v>242</c:v>
                </c:pt>
                <c:pt idx="20">
                  <c:v>233</c:v>
                </c:pt>
                <c:pt idx="21">
                  <c:v>261</c:v>
                </c:pt>
                <c:pt idx="22">
                  <c:v>270</c:v>
                </c:pt>
                <c:pt idx="23">
                  <c:v>345.7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68-4694-B208-4DD3C7EA76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609.99699999999996</c:v>
                </c:pt>
                <c:pt idx="1">
                  <c:v>609.21100000000001</c:v>
                </c:pt>
                <c:pt idx="2">
                  <c:v>588.53200000000004</c:v>
                </c:pt>
                <c:pt idx="3">
                  <c:v>576.86699999999996</c:v>
                </c:pt>
                <c:pt idx="4">
                  <c:v>567.096</c:v>
                </c:pt>
                <c:pt idx="5">
                  <c:v>698.45600000000002</c:v>
                </c:pt>
                <c:pt idx="6">
                  <c:v>1359.3839999999998</c:v>
                </c:pt>
                <c:pt idx="7">
                  <c:v>2804.1870000000013</c:v>
                </c:pt>
                <c:pt idx="8">
                  <c:v>4326.0939999999991</c:v>
                </c:pt>
                <c:pt idx="9">
                  <c:v>5359.89</c:v>
                </c:pt>
                <c:pt idx="10">
                  <c:v>5707.3969999999999</c:v>
                </c:pt>
                <c:pt idx="11">
                  <c:v>5984.5429999999988</c:v>
                </c:pt>
                <c:pt idx="12">
                  <c:v>6080.8349999999991</c:v>
                </c:pt>
                <c:pt idx="13">
                  <c:v>5910.0509999999995</c:v>
                </c:pt>
                <c:pt idx="14">
                  <c:v>5461.7369999999983</c:v>
                </c:pt>
                <c:pt idx="15">
                  <c:v>4844.3559999999998</c:v>
                </c:pt>
                <c:pt idx="16">
                  <c:v>3953.6610000000001</c:v>
                </c:pt>
                <c:pt idx="17">
                  <c:v>2649.3289999999993</c:v>
                </c:pt>
                <c:pt idx="18">
                  <c:v>1368.0429999999999</c:v>
                </c:pt>
                <c:pt idx="19">
                  <c:v>752.86199999999997</c:v>
                </c:pt>
                <c:pt idx="20">
                  <c:v>623.23199999999997</c:v>
                </c:pt>
                <c:pt idx="21">
                  <c:v>604.08399999999983</c:v>
                </c:pt>
                <c:pt idx="22">
                  <c:v>562.23299999999995</c:v>
                </c:pt>
                <c:pt idx="23">
                  <c:v>552.59400000000005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68-4694-B208-4DD3C7EA76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42</c:v>
                </c:pt>
                <c:pt idx="2">
                  <c:v>44</c:v>
                </c:pt>
                <c:pt idx="3">
                  <c:v>47</c:v>
                </c:pt>
                <c:pt idx="4">
                  <c:v>47</c:v>
                </c:pt>
                <c:pt idx="5">
                  <c:v>49</c:v>
                </c:pt>
                <c:pt idx="6">
                  <c:v>56</c:v>
                </c:pt>
                <c:pt idx="7">
                  <c:v>70</c:v>
                </c:pt>
                <c:pt idx="8">
                  <c:v>85</c:v>
                </c:pt>
                <c:pt idx="9">
                  <c:v>100</c:v>
                </c:pt>
                <c:pt idx="10">
                  <c:v>109</c:v>
                </c:pt>
                <c:pt idx="11">
                  <c:v>113</c:v>
                </c:pt>
                <c:pt idx="12">
                  <c:v>112</c:v>
                </c:pt>
                <c:pt idx="13">
                  <c:v>108</c:v>
                </c:pt>
                <c:pt idx="14">
                  <c:v>100</c:v>
                </c:pt>
                <c:pt idx="15">
                  <c:v>87</c:v>
                </c:pt>
                <c:pt idx="16">
                  <c:v>70</c:v>
                </c:pt>
                <c:pt idx="17">
                  <c:v>52</c:v>
                </c:pt>
                <c:pt idx="18">
                  <c:v>37</c:v>
                </c:pt>
                <c:pt idx="19">
                  <c:v>33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668-4694-B208-4DD3C7EA76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71</c:v>
                </c:pt>
                <c:pt idx="5">
                  <c:v>101</c:v>
                </c:pt>
                <c:pt idx="6">
                  <c:v>99</c:v>
                </c:pt>
                <c:pt idx="7">
                  <c:v>101</c:v>
                </c:pt>
                <c:pt idx="8">
                  <c:v>58</c:v>
                </c:pt>
                <c:pt idx="9">
                  <c:v>70</c:v>
                </c:pt>
                <c:pt idx="10">
                  <c:v>26</c:v>
                </c:pt>
                <c:pt idx="11">
                  <c:v>26</c:v>
                </c:pt>
                <c:pt idx="18">
                  <c:v>1277</c:v>
                </c:pt>
                <c:pt idx="19">
                  <c:v>1593</c:v>
                </c:pt>
                <c:pt idx="20">
                  <c:v>1616</c:v>
                </c:pt>
                <c:pt idx="21">
                  <c:v>845</c:v>
                </c:pt>
                <c:pt idx="22">
                  <c:v>283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668-4694-B208-4DD3C7EA7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119.95</c:v>
                </c:pt>
                <c:pt idx="1">
                  <c:v>97.11</c:v>
                </c:pt>
                <c:pt idx="2">
                  <c:v>88.57</c:v>
                </c:pt>
                <c:pt idx="3">
                  <c:v>87.58</c:v>
                </c:pt>
                <c:pt idx="4">
                  <c:v>93.67</c:v>
                </c:pt>
                <c:pt idx="5">
                  <c:v>98.87</c:v>
                </c:pt>
                <c:pt idx="6">
                  <c:v>101.45</c:v>
                </c:pt>
                <c:pt idx="7">
                  <c:v>112.12</c:v>
                </c:pt>
                <c:pt idx="8">
                  <c:v>48.4</c:v>
                </c:pt>
                <c:pt idx="9">
                  <c:v>31.41</c:v>
                </c:pt>
                <c:pt idx="10">
                  <c:v>12.78</c:v>
                </c:pt>
                <c:pt idx="11">
                  <c:v>12.1</c:v>
                </c:pt>
                <c:pt idx="12">
                  <c:v>9.5299999999999994</c:v>
                </c:pt>
                <c:pt idx="13">
                  <c:v>9.69</c:v>
                </c:pt>
                <c:pt idx="14">
                  <c:v>18.5</c:v>
                </c:pt>
                <c:pt idx="15">
                  <c:v>51.48</c:v>
                </c:pt>
                <c:pt idx="16">
                  <c:v>86.33</c:v>
                </c:pt>
                <c:pt idx="17">
                  <c:v>117.59</c:v>
                </c:pt>
                <c:pt idx="18">
                  <c:v>121.39</c:v>
                </c:pt>
                <c:pt idx="19">
                  <c:v>213.95</c:v>
                </c:pt>
                <c:pt idx="20">
                  <c:v>339.78</c:v>
                </c:pt>
                <c:pt idx="21">
                  <c:v>248.01</c:v>
                </c:pt>
                <c:pt idx="22">
                  <c:v>156.36000000000001</c:v>
                </c:pt>
                <c:pt idx="23">
                  <c:v>128.71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68-4694-B208-4DD3C7EA7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102.5</c:v>
                </c:pt>
                <c:pt idx="1">
                  <c:v>98.5</c:v>
                </c:pt>
                <c:pt idx="2">
                  <c:v>96.5</c:v>
                </c:pt>
                <c:pt idx="3">
                  <c:v>96</c:v>
                </c:pt>
                <c:pt idx="4">
                  <c:v>98.5</c:v>
                </c:pt>
                <c:pt idx="5">
                  <c:v>103</c:v>
                </c:pt>
                <c:pt idx="6">
                  <c:v>106</c:v>
                </c:pt>
                <c:pt idx="7">
                  <c:v>97</c:v>
                </c:pt>
                <c:pt idx="8">
                  <c:v>81</c:v>
                </c:pt>
                <c:pt idx="9">
                  <c:v>65.5</c:v>
                </c:pt>
                <c:pt idx="10">
                  <c:v>54</c:v>
                </c:pt>
                <c:pt idx="11">
                  <c:v>49.5</c:v>
                </c:pt>
                <c:pt idx="12">
                  <c:v>47.5</c:v>
                </c:pt>
                <c:pt idx="13">
                  <c:v>46</c:v>
                </c:pt>
                <c:pt idx="14">
                  <c:v>48.5</c:v>
                </c:pt>
                <c:pt idx="15">
                  <c:v>59</c:v>
                </c:pt>
                <c:pt idx="16">
                  <c:v>81.5</c:v>
                </c:pt>
                <c:pt idx="17">
                  <c:v>108.5</c:v>
                </c:pt>
                <c:pt idx="18">
                  <c:v>131.5</c:v>
                </c:pt>
                <c:pt idx="19">
                  <c:v>144</c:v>
                </c:pt>
                <c:pt idx="20">
                  <c:v>148</c:v>
                </c:pt>
                <c:pt idx="21">
                  <c:v>137</c:v>
                </c:pt>
                <c:pt idx="22">
                  <c:v>126.5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0B-4C06-99E9-996DBE85D7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887.46199999999999</c:v>
                </c:pt>
                <c:pt idx="1">
                  <c:v>886.17599999999993</c:v>
                </c:pt>
                <c:pt idx="2">
                  <c:v>841.89499999999998</c:v>
                </c:pt>
                <c:pt idx="3">
                  <c:v>838.46100000000001</c:v>
                </c:pt>
                <c:pt idx="4">
                  <c:v>839.52799999999991</c:v>
                </c:pt>
                <c:pt idx="5">
                  <c:v>853.77800000000002</c:v>
                </c:pt>
                <c:pt idx="6">
                  <c:v>770.94099999999992</c:v>
                </c:pt>
                <c:pt idx="7">
                  <c:v>846.64600000000007</c:v>
                </c:pt>
                <c:pt idx="8">
                  <c:v>810.68700000000001</c:v>
                </c:pt>
                <c:pt idx="9">
                  <c:v>883.00700000000006</c:v>
                </c:pt>
                <c:pt idx="10">
                  <c:v>886.18299999999999</c:v>
                </c:pt>
                <c:pt idx="11">
                  <c:v>888.81399999999996</c:v>
                </c:pt>
                <c:pt idx="12">
                  <c:v>890.00099999999998</c:v>
                </c:pt>
                <c:pt idx="13">
                  <c:v>897.73300000000006</c:v>
                </c:pt>
                <c:pt idx="14">
                  <c:v>894.87800000000004</c:v>
                </c:pt>
                <c:pt idx="15">
                  <c:v>897.3950000000001</c:v>
                </c:pt>
                <c:pt idx="16">
                  <c:v>854.94500000000005</c:v>
                </c:pt>
                <c:pt idx="17">
                  <c:v>770.48599999999999</c:v>
                </c:pt>
                <c:pt idx="18">
                  <c:v>748.77100000000007</c:v>
                </c:pt>
                <c:pt idx="19">
                  <c:v>685.27700000000004</c:v>
                </c:pt>
                <c:pt idx="20">
                  <c:v>690.577</c:v>
                </c:pt>
                <c:pt idx="21">
                  <c:v>701.4620000000001</c:v>
                </c:pt>
                <c:pt idx="22">
                  <c:v>772.92899999999997</c:v>
                </c:pt>
                <c:pt idx="23">
                  <c:v>824.51600000000008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0B-4C06-99E9-996DBE85D7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1137.9629999999997</c:v>
                </c:pt>
                <c:pt idx="1">
                  <c:v>1126.4649999999999</c:v>
                </c:pt>
                <c:pt idx="2">
                  <c:v>1133.19</c:v>
                </c:pt>
                <c:pt idx="3">
                  <c:v>1138.7460000000001</c:v>
                </c:pt>
                <c:pt idx="4">
                  <c:v>1165.5740000000003</c:v>
                </c:pt>
                <c:pt idx="5">
                  <c:v>1268.8620000000001</c:v>
                </c:pt>
                <c:pt idx="6">
                  <c:v>1465.7989999999998</c:v>
                </c:pt>
                <c:pt idx="7">
                  <c:v>1574.1150000000002</c:v>
                </c:pt>
                <c:pt idx="8">
                  <c:v>1637.9259999999999</c:v>
                </c:pt>
                <c:pt idx="9">
                  <c:v>1621.0299999999997</c:v>
                </c:pt>
                <c:pt idx="10">
                  <c:v>1667.6870000000001</c:v>
                </c:pt>
                <c:pt idx="11">
                  <c:v>1703.1670000000004</c:v>
                </c:pt>
                <c:pt idx="12">
                  <c:v>1721.3590000000006</c:v>
                </c:pt>
                <c:pt idx="13">
                  <c:v>1679.8520000000005</c:v>
                </c:pt>
                <c:pt idx="14">
                  <c:v>1597.4959999999996</c:v>
                </c:pt>
                <c:pt idx="15">
                  <c:v>1547.0779999999997</c:v>
                </c:pt>
                <c:pt idx="16">
                  <c:v>1531.0119999999999</c:v>
                </c:pt>
                <c:pt idx="17">
                  <c:v>1526.2529999999999</c:v>
                </c:pt>
                <c:pt idx="18">
                  <c:v>1521.5440000000001</c:v>
                </c:pt>
                <c:pt idx="19">
                  <c:v>1508.67</c:v>
                </c:pt>
                <c:pt idx="20">
                  <c:v>1453.4889999999998</c:v>
                </c:pt>
                <c:pt idx="21">
                  <c:v>1173.7729999999999</c:v>
                </c:pt>
                <c:pt idx="22">
                  <c:v>1250.7890000000004</c:v>
                </c:pt>
                <c:pt idx="23">
                  <c:v>1209.4290000000001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0B-4C06-99E9-996DBE85D7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2281.3759999999993</c:v>
                </c:pt>
                <c:pt idx="1">
                  <c:v>2127.9049999999993</c:v>
                </c:pt>
                <c:pt idx="2">
                  <c:v>2088.739</c:v>
                </c:pt>
                <c:pt idx="3">
                  <c:v>2070.3070000000002</c:v>
                </c:pt>
                <c:pt idx="4">
                  <c:v>2087.4830000000002</c:v>
                </c:pt>
                <c:pt idx="5">
                  <c:v>2229.9179999999997</c:v>
                </c:pt>
                <c:pt idx="6">
                  <c:v>2616.8389999999995</c:v>
                </c:pt>
                <c:pt idx="7">
                  <c:v>2972.4320000000002</c:v>
                </c:pt>
                <c:pt idx="8">
                  <c:v>3344.7599999999998</c:v>
                </c:pt>
                <c:pt idx="9">
                  <c:v>3509.4489999999996</c:v>
                </c:pt>
                <c:pt idx="10">
                  <c:v>3770.7289999999998</c:v>
                </c:pt>
                <c:pt idx="11">
                  <c:v>3908.018</c:v>
                </c:pt>
                <c:pt idx="12">
                  <c:v>3964.3270000000002</c:v>
                </c:pt>
                <c:pt idx="13">
                  <c:v>3774.0359999999996</c:v>
                </c:pt>
                <c:pt idx="14">
                  <c:v>3495.3509999999997</c:v>
                </c:pt>
                <c:pt idx="15">
                  <c:v>3349.6769999999997</c:v>
                </c:pt>
                <c:pt idx="16">
                  <c:v>3349.7349999999997</c:v>
                </c:pt>
                <c:pt idx="17">
                  <c:v>3411.7980000000002</c:v>
                </c:pt>
                <c:pt idx="18">
                  <c:v>3491.4780000000001</c:v>
                </c:pt>
                <c:pt idx="19">
                  <c:v>3683.52</c:v>
                </c:pt>
                <c:pt idx="20">
                  <c:v>3766.9249999999997</c:v>
                </c:pt>
                <c:pt idx="21">
                  <c:v>3456.2909999999997</c:v>
                </c:pt>
                <c:pt idx="22">
                  <c:v>3084.2279999999996</c:v>
                </c:pt>
                <c:pt idx="23">
                  <c:v>2695.1709999999998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0B-4C06-99E9-996DBE85D7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290.00000000000006</c:v>
                </c:pt>
                <c:pt idx="1">
                  <c:v>279</c:v>
                </c:pt>
                <c:pt idx="2">
                  <c:v>272</c:v>
                </c:pt>
                <c:pt idx="3">
                  <c:v>268.99999999999994</c:v>
                </c:pt>
                <c:pt idx="4">
                  <c:v>278</c:v>
                </c:pt>
                <c:pt idx="5">
                  <c:v>297.99999999999994</c:v>
                </c:pt>
                <c:pt idx="6">
                  <c:v>352.99999999999994</c:v>
                </c:pt>
                <c:pt idx="7">
                  <c:v>394</c:v>
                </c:pt>
                <c:pt idx="8">
                  <c:v>420</c:v>
                </c:pt>
                <c:pt idx="9">
                  <c:v>425</c:v>
                </c:pt>
                <c:pt idx="10">
                  <c:v>427.99999999999994</c:v>
                </c:pt>
                <c:pt idx="11">
                  <c:v>432</c:v>
                </c:pt>
                <c:pt idx="12">
                  <c:v>431</c:v>
                </c:pt>
                <c:pt idx="13">
                  <c:v>418.99999999999994</c:v>
                </c:pt>
                <c:pt idx="14">
                  <c:v>413.99999999999989</c:v>
                </c:pt>
                <c:pt idx="15">
                  <c:v>401.99999999999994</c:v>
                </c:pt>
                <c:pt idx="16">
                  <c:v>407.99999999999994</c:v>
                </c:pt>
                <c:pt idx="17">
                  <c:v>425.99999999999994</c:v>
                </c:pt>
                <c:pt idx="18">
                  <c:v>442</c:v>
                </c:pt>
                <c:pt idx="19">
                  <c:v>452.00000000000006</c:v>
                </c:pt>
                <c:pt idx="20">
                  <c:v>446</c:v>
                </c:pt>
                <c:pt idx="21">
                  <c:v>399.99999999999994</c:v>
                </c:pt>
                <c:pt idx="22">
                  <c:v>355.99999999999989</c:v>
                </c:pt>
                <c:pt idx="23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0B-4C06-99E9-996DBE85D7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0B-4C06-99E9-996DBE85D7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0B-4C06-99E9-996DBE85D7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0B-4C06-99E9-996DBE85D7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0B-4C06-99E9-996DBE85D7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80B-4C06-99E9-996DBE85D79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389</c:v>
                </c:pt>
                <c:pt idx="1">
                  <c:v>336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298</c:v>
                </c:pt>
                <c:pt idx="6">
                  <c:v>382</c:v>
                </c:pt>
                <c:pt idx="7">
                  <c:v>960.1</c:v>
                </c:pt>
                <c:pt idx="8">
                  <c:v>1195</c:v>
                </c:pt>
                <c:pt idx="9">
                  <c:v>1074.5</c:v>
                </c:pt>
                <c:pt idx="10">
                  <c:v>872.5</c:v>
                </c:pt>
                <c:pt idx="11">
                  <c:v>532</c:v>
                </c:pt>
                <c:pt idx="12">
                  <c:v>616</c:v>
                </c:pt>
                <c:pt idx="13">
                  <c:v>623</c:v>
                </c:pt>
                <c:pt idx="14">
                  <c:v>618</c:v>
                </c:pt>
                <c:pt idx="15">
                  <c:v>592.1</c:v>
                </c:pt>
                <c:pt idx="16">
                  <c:v>1162</c:v>
                </c:pt>
                <c:pt idx="17">
                  <c:v>549.6</c:v>
                </c:pt>
                <c:pt idx="18">
                  <c:v>1143</c:v>
                </c:pt>
                <c:pt idx="19">
                  <c:v>1241.5999999999999</c:v>
                </c:pt>
                <c:pt idx="20">
                  <c:v>1128.5999999999999</c:v>
                </c:pt>
                <c:pt idx="21">
                  <c:v>965.8</c:v>
                </c:pt>
                <c:pt idx="22">
                  <c:v>568.79999999999995</c:v>
                </c:pt>
                <c:pt idx="23">
                  <c:v>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0B-4C06-99E9-996DBE85D7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26.289000000000001</c:v>
                </c:pt>
                <c:pt idx="6">
                  <c:v>16.170000000000002</c:v>
                </c:pt>
                <c:pt idx="9">
                  <c:v>13.64</c:v>
                </c:pt>
                <c:pt idx="10">
                  <c:v>12.15</c:v>
                </c:pt>
                <c:pt idx="11">
                  <c:v>11.53</c:v>
                </c:pt>
                <c:pt idx="12">
                  <c:v>11.89</c:v>
                </c:pt>
                <c:pt idx="13">
                  <c:v>13.06</c:v>
                </c:pt>
                <c:pt idx="17">
                  <c:v>6.9690000000000003</c:v>
                </c:pt>
                <c:pt idx="18">
                  <c:v>22.151</c:v>
                </c:pt>
                <c:pt idx="19">
                  <c:v>27.704999999999998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0B-4C06-99E9-996DBE85D7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0B-4C06-99E9-996DBE85D7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0B-4C06-99E9-996DBE85D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119.95</c:v>
                </c:pt>
                <c:pt idx="1">
                  <c:v>97.11</c:v>
                </c:pt>
                <c:pt idx="2">
                  <c:v>88.57</c:v>
                </c:pt>
                <c:pt idx="3">
                  <c:v>87.58</c:v>
                </c:pt>
                <c:pt idx="4">
                  <c:v>93.67</c:v>
                </c:pt>
                <c:pt idx="5">
                  <c:v>98.87</c:v>
                </c:pt>
                <c:pt idx="6">
                  <c:v>101.45</c:v>
                </c:pt>
                <c:pt idx="7">
                  <c:v>112.12</c:v>
                </c:pt>
                <c:pt idx="8">
                  <c:v>48.4</c:v>
                </c:pt>
                <c:pt idx="9">
                  <c:v>31.41</c:v>
                </c:pt>
                <c:pt idx="10">
                  <c:v>12.78</c:v>
                </c:pt>
                <c:pt idx="11">
                  <c:v>12.1</c:v>
                </c:pt>
                <c:pt idx="12">
                  <c:v>9.5299999999999994</c:v>
                </c:pt>
                <c:pt idx="13">
                  <c:v>9.69</c:v>
                </c:pt>
                <c:pt idx="14">
                  <c:v>18.5</c:v>
                </c:pt>
                <c:pt idx="15">
                  <c:v>51.48</c:v>
                </c:pt>
                <c:pt idx="16">
                  <c:v>86.33</c:v>
                </c:pt>
                <c:pt idx="17">
                  <c:v>117.59</c:v>
                </c:pt>
                <c:pt idx="18">
                  <c:v>121.39</c:v>
                </c:pt>
                <c:pt idx="19">
                  <c:v>213.95</c:v>
                </c:pt>
                <c:pt idx="20">
                  <c:v>339.78</c:v>
                </c:pt>
                <c:pt idx="21">
                  <c:v>248.01</c:v>
                </c:pt>
                <c:pt idx="22">
                  <c:v>156.36000000000001</c:v>
                </c:pt>
                <c:pt idx="23">
                  <c:v>128.71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0B-4C06-99E9-996DBE85D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5117.3160000000007</v>
      </c>
      <c r="C4" s="18">
        <v>4883.0910000000003</v>
      </c>
      <c r="D4" s="18">
        <v>4762.2930000000015</v>
      </c>
      <c r="E4" s="18">
        <v>4742.5190000000002</v>
      </c>
      <c r="F4" s="18">
        <v>4799.1130000000003</v>
      </c>
      <c r="G4" s="18">
        <v>5077.844000000001</v>
      </c>
      <c r="H4" s="18">
        <v>5710.7150000000001</v>
      </c>
      <c r="I4" s="18">
        <v>6844.2469999999994</v>
      </c>
      <c r="J4" s="18">
        <v>7489.3729999999987</v>
      </c>
      <c r="K4" s="18">
        <v>7812.1259999999993</v>
      </c>
      <c r="L4" s="18">
        <v>7911.2970000000014</v>
      </c>
      <c r="M4" s="18">
        <v>7745.0569999999998</v>
      </c>
      <c r="N4" s="18">
        <v>7902.0349999999999</v>
      </c>
      <c r="O4" s="18">
        <v>7672.6509999999998</v>
      </c>
      <c r="P4" s="18">
        <v>7288.2369999999983</v>
      </c>
      <c r="Q4" s="18">
        <v>6847.2569999999987</v>
      </c>
      <c r="R4" s="18">
        <v>7387.192</v>
      </c>
      <c r="S4" s="18">
        <v>6799.6449999999986</v>
      </c>
      <c r="T4" s="18">
        <v>7500.4440000000004</v>
      </c>
      <c r="U4" s="18">
        <v>7742.7620000000006</v>
      </c>
      <c r="V4" s="18">
        <v>7662.5969999999988</v>
      </c>
      <c r="W4" s="18">
        <v>6863.371000000001</v>
      </c>
      <c r="X4" s="18">
        <v>6188.2159999999994</v>
      </c>
      <c r="Y4" s="18">
        <v>5552.0700000000006</v>
      </c>
      <c r="Z4" s="19"/>
      <c r="AA4" s="20">
        <f>SUM(B4:Z4)</f>
        <v>158301.46799999999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119.95</v>
      </c>
      <c r="C7" s="28">
        <v>97.11</v>
      </c>
      <c r="D7" s="28">
        <v>88.57</v>
      </c>
      <c r="E7" s="28">
        <v>87.58</v>
      </c>
      <c r="F7" s="28">
        <v>93.67</v>
      </c>
      <c r="G7" s="28">
        <v>98.87</v>
      </c>
      <c r="H7" s="28">
        <v>101.45</v>
      </c>
      <c r="I7" s="28">
        <v>112.12</v>
      </c>
      <c r="J7" s="28">
        <v>48.4</v>
      </c>
      <c r="K7" s="28">
        <v>31.41</v>
      </c>
      <c r="L7" s="28">
        <v>12.78</v>
      </c>
      <c r="M7" s="28">
        <v>12.1</v>
      </c>
      <c r="N7" s="28">
        <v>9.5299999999999994</v>
      </c>
      <c r="O7" s="28">
        <v>9.69</v>
      </c>
      <c r="P7" s="28">
        <v>18.5</v>
      </c>
      <c r="Q7" s="28">
        <v>51.48</v>
      </c>
      <c r="R7" s="28">
        <v>86.33</v>
      </c>
      <c r="S7" s="28">
        <v>117.59</v>
      </c>
      <c r="T7" s="28">
        <v>121.39</v>
      </c>
      <c r="U7" s="28">
        <v>213.95</v>
      </c>
      <c r="V7" s="28">
        <v>339.78</v>
      </c>
      <c r="W7" s="28">
        <v>248.01</v>
      </c>
      <c r="X7" s="28">
        <v>156.36000000000001</v>
      </c>
      <c r="Y7" s="28">
        <v>128.71</v>
      </c>
      <c r="Z7" s="29"/>
      <c r="AA7" s="30">
        <f>IF(SUM(B7:Z7)&lt;&gt;0,AVERAGEIF(B7:Z7,"&lt;&gt;"""),"")</f>
        <v>100.22208333333334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/>
      <c r="O10" s="42"/>
      <c r="P10" s="42"/>
      <c r="Q10" s="42">
        <v>205</v>
      </c>
      <c r="R10" s="42">
        <v>302</v>
      </c>
      <c r="S10" s="42">
        <v>302</v>
      </c>
      <c r="T10" s="42">
        <v>302</v>
      </c>
      <c r="U10" s="42">
        <v>616</v>
      </c>
      <c r="V10" s="42">
        <v>616</v>
      </c>
      <c r="W10" s="42">
        <v>616</v>
      </c>
      <c r="X10" s="42">
        <v>577.22699999999998</v>
      </c>
      <c r="Y10" s="42">
        <v>302</v>
      </c>
      <c r="Z10" s="43"/>
      <c r="AA10" s="44">
        <f t="shared" ref="AA10:AA15" si="0">SUM(B10:Z10)</f>
        <v>7462.2269999999999</v>
      </c>
    </row>
    <row r="11" spans="1:27" ht="24.95" customHeight="1" x14ac:dyDescent="0.2">
      <c r="A11" s="45" t="s">
        <v>7</v>
      </c>
      <c r="B11" s="46">
        <v>108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147</v>
      </c>
      <c r="I11" s="47">
        <v>174</v>
      </c>
      <c r="J11" s="47">
        <v>185</v>
      </c>
      <c r="K11" s="47">
        <v>175</v>
      </c>
      <c r="L11" s="47">
        <v>169</v>
      </c>
      <c r="M11" s="47">
        <v>169</v>
      </c>
      <c r="N11" s="47">
        <v>169</v>
      </c>
      <c r="O11" s="47">
        <v>161</v>
      </c>
      <c r="P11" s="47">
        <v>164</v>
      </c>
      <c r="Q11" s="47">
        <v>165</v>
      </c>
      <c r="R11" s="47">
        <v>188</v>
      </c>
      <c r="S11" s="47">
        <v>224</v>
      </c>
      <c r="T11" s="47">
        <v>255</v>
      </c>
      <c r="U11" s="47">
        <v>269</v>
      </c>
      <c r="V11" s="47">
        <v>261</v>
      </c>
      <c r="W11" s="47">
        <v>215</v>
      </c>
      <c r="X11" s="47">
        <v>171</v>
      </c>
      <c r="Y11" s="47">
        <v>130</v>
      </c>
      <c r="Z11" s="48"/>
      <c r="AA11" s="49">
        <f t="shared" si="0"/>
        <v>4015</v>
      </c>
    </row>
    <row r="12" spans="1:27" ht="24.95" customHeight="1" x14ac:dyDescent="0.2">
      <c r="A12" s="50" t="s">
        <v>8</v>
      </c>
      <c r="B12" s="51">
        <v>3206.0190000000002</v>
      </c>
      <c r="C12" s="52">
        <v>2964.1800000000003</v>
      </c>
      <c r="D12" s="52">
        <v>2774.6610000000001</v>
      </c>
      <c r="E12" s="52">
        <v>2733.652</v>
      </c>
      <c r="F12" s="52">
        <v>2925.5169999999998</v>
      </c>
      <c r="G12" s="52">
        <v>3162.1880000000001</v>
      </c>
      <c r="H12" s="52">
        <v>3134.431</v>
      </c>
      <c r="I12" s="52">
        <v>3299.0600000000004</v>
      </c>
      <c r="J12" s="52">
        <v>2447.9</v>
      </c>
      <c r="K12" s="52">
        <v>1749.9</v>
      </c>
      <c r="L12" s="52">
        <v>1574.9</v>
      </c>
      <c r="M12" s="52">
        <v>675.9</v>
      </c>
      <c r="N12" s="52">
        <v>505.9</v>
      </c>
      <c r="O12" s="52">
        <v>745.9</v>
      </c>
      <c r="P12" s="52">
        <v>1047.9000000000001</v>
      </c>
      <c r="Q12" s="52">
        <v>1472.9</v>
      </c>
      <c r="R12" s="52">
        <v>2726.5309999999999</v>
      </c>
      <c r="S12" s="52">
        <v>3427.3159999999998</v>
      </c>
      <c r="T12" s="52">
        <v>4034.4009999999998</v>
      </c>
      <c r="U12" s="52">
        <v>4236.8999999999996</v>
      </c>
      <c r="V12" s="52">
        <v>4278.3649999999998</v>
      </c>
      <c r="W12" s="52">
        <v>4287.2870000000003</v>
      </c>
      <c r="X12" s="52">
        <v>4289.7560000000003</v>
      </c>
      <c r="Y12" s="52">
        <v>4108.7759999999998</v>
      </c>
      <c r="Z12" s="53"/>
      <c r="AA12" s="54">
        <f t="shared" si="0"/>
        <v>65810.24000000002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71</v>
      </c>
      <c r="G13" s="52">
        <v>101</v>
      </c>
      <c r="H13" s="52">
        <v>99</v>
      </c>
      <c r="I13" s="52">
        <v>101</v>
      </c>
      <c r="J13" s="52">
        <v>58</v>
      </c>
      <c r="K13" s="52">
        <v>70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1277</v>
      </c>
      <c r="U13" s="52">
        <v>1593</v>
      </c>
      <c r="V13" s="52">
        <v>1616</v>
      </c>
      <c r="W13" s="52">
        <v>845</v>
      </c>
      <c r="X13" s="52">
        <v>283</v>
      </c>
      <c r="Y13" s="52">
        <v>78</v>
      </c>
      <c r="Z13" s="53"/>
      <c r="AA13" s="54">
        <f t="shared" si="0"/>
        <v>6244</v>
      </c>
    </row>
    <row r="14" spans="1:27" ht="24.95" customHeight="1" x14ac:dyDescent="0.2">
      <c r="A14" s="55" t="s">
        <v>10</v>
      </c>
      <c r="B14" s="56">
        <v>609.99699999999996</v>
      </c>
      <c r="C14" s="57">
        <v>609.21100000000001</v>
      </c>
      <c r="D14" s="57">
        <v>588.53200000000004</v>
      </c>
      <c r="E14" s="57">
        <v>576.86699999999996</v>
      </c>
      <c r="F14" s="57">
        <v>567.096</v>
      </c>
      <c r="G14" s="57">
        <v>698.45600000000002</v>
      </c>
      <c r="H14" s="57">
        <v>1359.3839999999998</v>
      </c>
      <c r="I14" s="57">
        <v>2804.1870000000013</v>
      </c>
      <c r="J14" s="57">
        <v>4326.0939999999991</v>
      </c>
      <c r="K14" s="57">
        <v>5359.89</v>
      </c>
      <c r="L14" s="57">
        <v>5707.3969999999999</v>
      </c>
      <c r="M14" s="57">
        <v>5984.5429999999988</v>
      </c>
      <c r="N14" s="57">
        <v>6080.8349999999991</v>
      </c>
      <c r="O14" s="57">
        <v>5910.0509999999995</v>
      </c>
      <c r="P14" s="57">
        <v>5461.7369999999983</v>
      </c>
      <c r="Q14" s="57">
        <v>4844.3559999999998</v>
      </c>
      <c r="R14" s="57">
        <v>3953.6610000000001</v>
      </c>
      <c r="S14" s="57">
        <v>2649.3289999999993</v>
      </c>
      <c r="T14" s="57">
        <v>1368.0429999999999</v>
      </c>
      <c r="U14" s="57">
        <v>752.86199999999997</v>
      </c>
      <c r="V14" s="57">
        <v>623.23199999999997</v>
      </c>
      <c r="W14" s="57">
        <v>604.08399999999983</v>
      </c>
      <c r="X14" s="57">
        <v>562.23299999999995</v>
      </c>
      <c r="Y14" s="57">
        <v>552.59400000000005</v>
      </c>
      <c r="Z14" s="58"/>
      <c r="AA14" s="59">
        <f t="shared" si="0"/>
        <v>62554.670999999995</v>
      </c>
    </row>
    <row r="15" spans="1:27" ht="24.95" customHeight="1" x14ac:dyDescent="0.2">
      <c r="A15" s="55" t="s">
        <v>11</v>
      </c>
      <c r="B15" s="56">
        <v>43</v>
      </c>
      <c r="C15" s="57">
        <v>42</v>
      </c>
      <c r="D15" s="57">
        <v>44</v>
      </c>
      <c r="E15" s="57">
        <v>47</v>
      </c>
      <c r="F15" s="57">
        <v>47</v>
      </c>
      <c r="G15" s="57">
        <v>49</v>
      </c>
      <c r="H15" s="57">
        <v>56</v>
      </c>
      <c r="I15" s="57">
        <v>70</v>
      </c>
      <c r="J15" s="57">
        <v>85</v>
      </c>
      <c r="K15" s="57">
        <v>100</v>
      </c>
      <c r="L15" s="57">
        <v>109</v>
      </c>
      <c r="M15" s="57">
        <v>113</v>
      </c>
      <c r="N15" s="57">
        <v>112</v>
      </c>
      <c r="O15" s="57">
        <v>108</v>
      </c>
      <c r="P15" s="57">
        <v>100</v>
      </c>
      <c r="Q15" s="57">
        <v>87</v>
      </c>
      <c r="R15" s="57">
        <v>70</v>
      </c>
      <c r="S15" s="57">
        <v>52</v>
      </c>
      <c r="T15" s="57">
        <v>37</v>
      </c>
      <c r="U15" s="57">
        <v>33</v>
      </c>
      <c r="V15" s="57">
        <v>35</v>
      </c>
      <c r="W15" s="57">
        <v>35</v>
      </c>
      <c r="X15" s="57">
        <v>35</v>
      </c>
      <c r="Y15" s="57">
        <v>35</v>
      </c>
      <c r="Z15" s="58"/>
      <c r="AA15" s="59">
        <f t="shared" si="0"/>
        <v>1544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4269.0160000000005</v>
      </c>
      <c r="C16" s="62">
        <f t="shared" si="1"/>
        <v>4019.3910000000005</v>
      </c>
      <c r="D16" s="62">
        <f t="shared" si="1"/>
        <v>3811.1930000000002</v>
      </c>
      <c r="E16" s="62">
        <f t="shared" si="1"/>
        <v>3761.5190000000002</v>
      </c>
      <c r="F16" s="62">
        <f t="shared" si="1"/>
        <v>4014.6129999999998</v>
      </c>
      <c r="G16" s="62">
        <f t="shared" si="1"/>
        <v>4420.6440000000002</v>
      </c>
      <c r="H16" s="62">
        <f t="shared" si="1"/>
        <v>5097.8149999999996</v>
      </c>
      <c r="I16" s="62">
        <f t="shared" si="1"/>
        <v>6750.2470000000012</v>
      </c>
      <c r="J16" s="62">
        <f t="shared" si="1"/>
        <v>7403.9939999999988</v>
      </c>
      <c r="K16" s="62">
        <f t="shared" si="1"/>
        <v>7756.7900000000009</v>
      </c>
      <c r="L16" s="62">
        <f t="shared" si="1"/>
        <v>7888.2970000000005</v>
      </c>
      <c r="M16" s="62">
        <f t="shared" si="1"/>
        <v>7270.4429999999993</v>
      </c>
      <c r="N16" s="62">
        <f t="shared" si="1"/>
        <v>6867.7349999999988</v>
      </c>
      <c r="O16" s="62">
        <f t="shared" si="1"/>
        <v>6924.9509999999991</v>
      </c>
      <c r="P16" s="62">
        <f t="shared" si="1"/>
        <v>6773.6369999999988</v>
      </c>
      <c r="Q16" s="62">
        <f t="shared" si="1"/>
        <v>6774.2559999999994</v>
      </c>
      <c r="R16" s="62">
        <f t="shared" si="1"/>
        <v>7240.192</v>
      </c>
      <c r="S16" s="62">
        <f t="shared" si="1"/>
        <v>6654.6449999999986</v>
      </c>
      <c r="T16" s="62">
        <f t="shared" si="1"/>
        <v>7273.4439999999995</v>
      </c>
      <c r="U16" s="62">
        <f t="shared" si="1"/>
        <v>7500.7619999999997</v>
      </c>
      <c r="V16" s="62">
        <f t="shared" si="1"/>
        <v>7429.5969999999998</v>
      </c>
      <c r="W16" s="62">
        <f t="shared" si="1"/>
        <v>6602.3710000000001</v>
      </c>
      <c r="X16" s="62">
        <f t="shared" si="1"/>
        <v>5918.2160000000003</v>
      </c>
      <c r="Y16" s="62">
        <f t="shared" si="1"/>
        <v>5206.37</v>
      </c>
      <c r="Z16" s="63" t="str">
        <f t="shared" si="1"/>
        <v/>
      </c>
      <c r="AA16" s="64">
        <f>SUM(AA10:AA15)</f>
        <v>147630.13800000001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1506.9</v>
      </c>
      <c r="C29" s="72">
        <v>1492.9</v>
      </c>
      <c r="D29" s="72">
        <v>1490.9</v>
      </c>
      <c r="E29" s="72">
        <v>1492.9</v>
      </c>
      <c r="F29" s="72">
        <v>1560.9</v>
      </c>
      <c r="G29" s="72">
        <v>1652.9</v>
      </c>
      <c r="H29" s="72">
        <v>1866.9</v>
      </c>
      <c r="I29" s="72">
        <v>2362.9</v>
      </c>
      <c r="J29" s="72">
        <v>2804.9</v>
      </c>
      <c r="K29" s="72">
        <v>2719.9</v>
      </c>
      <c r="L29" s="72">
        <v>2899.9</v>
      </c>
      <c r="M29" s="72">
        <v>3068.9</v>
      </c>
      <c r="N29" s="72">
        <v>3107.9</v>
      </c>
      <c r="O29" s="72">
        <v>3298.9</v>
      </c>
      <c r="P29" s="72">
        <v>3384.9</v>
      </c>
      <c r="Q29" s="72">
        <v>3117.9</v>
      </c>
      <c r="R29" s="72">
        <v>2708.9</v>
      </c>
      <c r="S29" s="72">
        <v>2293.9</v>
      </c>
      <c r="T29" s="72">
        <v>3148.9</v>
      </c>
      <c r="U29" s="72">
        <v>3329.9</v>
      </c>
      <c r="V29" s="72">
        <v>3296.9</v>
      </c>
      <c r="W29" s="72">
        <v>2423.9</v>
      </c>
      <c r="X29" s="72">
        <v>1772.9</v>
      </c>
      <c r="Y29" s="72">
        <v>1543.9</v>
      </c>
      <c r="Z29" s="73"/>
      <c r="AA29" s="74">
        <f>SUM(B29:Z29)</f>
        <v>58349.60000000002</v>
      </c>
    </row>
    <row r="30" spans="1:27" ht="24.95" customHeight="1" x14ac:dyDescent="0.2">
      <c r="A30" s="75" t="s">
        <v>24</v>
      </c>
      <c r="B30" s="76">
        <v>1076.116</v>
      </c>
      <c r="C30" s="77">
        <v>970.49099999999999</v>
      </c>
      <c r="D30" s="77">
        <v>812.29300000000001</v>
      </c>
      <c r="E30" s="77">
        <v>760.61900000000003</v>
      </c>
      <c r="F30" s="77">
        <v>945.71299999999997</v>
      </c>
      <c r="G30" s="77">
        <v>1271.7439999999999</v>
      </c>
      <c r="H30" s="77">
        <v>1680.915</v>
      </c>
      <c r="I30" s="77">
        <v>2767.3470000000002</v>
      </c>
      <c r="J30" s="77">
        <v>2940.473</v>
      </c>
      <c r="K30" s="77">
        <v>3546.2260000000001</v>
      </c>
      <c r="L30" s="77">
        <v>3640.3969999999999</v>
      </c>
      <c r="M30" s="77">
        <v>3811.9569999999999</v>
      </c>
      <c r="N30" s="77">
        <v>3839.835</v>
      </c>
      <c r="O30" s="77">
        <v>3700.0509999999999</v>
      </c>
      <c r="P30" s="77">
        <v>3427.7370000000001</v>
      </c>
      <c r="Q30" s="77">
        <v>3057.357</v>
      </c>
      <c r="R30" s="77">
        <v>3162.2919999999999</v>
      </c>
      <c r="S30" s="77">
        <v>2476.7449999999999</v>
      </c>
      <c r="T30" s="77">
        <v>1715.5440000000001</v>
      </c>
      <c r="U30" s="77">
        <v>1725.8620000000001</v>
      </c>
      <c r="V30" s="77">
        <v>1677.6969999999999</v>
      </c>
      <c r="W30" s="77">
        <v>1750.471</v>
      </c>
      <c r="X30" s="77">
        <v>1726.316</v>
      </c>
      <c r="Y30" s="77">
        <v>1398.47</v>
      </c>
      <c r="Z30" s="78"/>
      <c r="AA30" s="79">
        <f>SUM(B30:Z30)</f>
        <v>53882.667999999998</v>
      </c>
    </row>
    <row r="31" spans="1:27" ht="24.95" customHeight="1" x14ac:dyDescent="0.2">
      <c r="A31" s="82" t="s">
        <v>25</v>
      </c>
      <c r="B31" s="80">
        <v>1834</v>
      </c>
      <c r="C31" s="81">
        <v>1704</v>
      </c>
      <c r="D31" s="81">
        <v>1704</v>
      </c>
      <c r="E31" s="81">
        <v>1704</v>
      </c>
      <c r="F31" s="81">
        <v>1704</v>
      </c>
      <c r="G31" s="81">
        <v>1694</v>
      </c>
      <c r="H31" s="81">
        <v>1719</v>
      </c>
      <c r="I31" s="81">
        <v>1714</v>
      </c>
      <c r="J31" s="81">
        <v>1744</v>
      </c>
      <c r="K31" s="81">
        <v>1546</v>
      </c>
      <c r="L31" s="81">
        <v>1371</v>
      </c>
      <c r="M31" s="81">
        <v>472</v>
      </c>
      <c r="N31" s="81"/>
      <c r="O31" s="81"/>
      <c r="P31" s="81">
        <v>42</v>
      </c>
      <c r="Q31" s="81">
        <v>672</v>
      </c>
      <c r="R31" s="81">
        <v>1516</v>
      </c>
      <c r="S31" s="81">
        <v>2029</v>
      </c>
      <c r="T31" s="81">
        <v>2636</v>
      </c>
      <c r="U31" s="81">
        <v>2687</v>
      </c>
      <c r="V31" s="81">
        <v>2688</v>
      </c>
      <c r="W31" s="81">
        <v>2689</v>
      </c>
      <c r="X31" s="81">
        <v>2689</v>
      </c>
      <c r="Y31" s="81">
        <v>2513</v>
      </c>
      <c r="Z31" s="83"/>
      <c r="AA31" s="84">
        <f>SUM(B31:Z31)</f>
        <v>39071</v>
      </c>
    </row>
    <row r="32" spans="1:27" ht="30" customHeight="1" thickBot="1" x14ac:dyDescent="0.25">
      <c r="A32" s="60" t="s">
        <v>26</v>
      </c>
      <c r="B32" s="61">
        <f>IF(LEN(B$2)&gt;0,SUM(B29:B31),"")</f>
        <v>4417.0159999999996</v>
      </c>
      <c r="C32" s="62">
        <f t="shared" ref="C32:Z32" si="4">IF(LEN(C$2)&gt;0,SUM(C29:C31),"")</f>
        <v>4167.3909999999996</v>
      </c>
      <c r="D32" s="62">
        <f t="shared" si="4"/>
        <v>4007.1930000000002</v>
      </c>
      <c r="E32" s="62">
        <f t="shared" si="4"/>
        <v>3957.5190000000002</v>
      </c>
      <c r="F32" s="62">
        <f t="shared" si="4"/>
        <v>4210.6130000000003</v>
      </c>
      <c r="G32" s="62">
        <f t="shared" si="4"/>
        <v>4618.6440000000002</v>
      </c>
      <c r="H32" s="62">
        <f t="shared" si="4"/>
        <v>5266.8150000000005</v>
      </c>
      <c r="I32" s="62">
        <f t="shared" si="4"/>
        <v>6844.2470000000003</v>
      </c>
      <c r="J32" s="62">
        <f t="shared" si="4"/>
        <v>7489.3729999999996</v>
      </c>
      <c r="K32" s="62">
        <f t="shared" si="4"/>
        <v>7812.1260000000002</v>
      </c>
      <c r="L32" s="62">
        <f t="shared" si="4"/>
        <v>7911.2970000000005</v>
      </c>
      <c r="M32" s="62">
        <f t="shared" si="4"/>
        <v>7352.857</v>
      </c>
      <c r="N32" s="62">
        <f t="shared" si="4"/>
        <v>6947.7350000000006</v>
      </c>
      <c r="O32" s="62">
        <f t="shared" si="4"/>
        <v>6998.951</v>
      </c>
      <c r="P32" s="62">
        <f t="shared" si="4"/>
        <v>6854.6370000000006</v>
      </c>
      <c r="Q32" s="62">
        <f t="shared" si="4"/>
        <v>6847.2569999999996</v>
      </c>
      <c r="R32" s="62">
        <f t="shared" si="4"/>
        <v>7387.192</v>
      </c>
      <c r="S32" s="62">
        <f t="shared" si="4"/>
        <v>6799.6450000000004</v>
      </c>
      <c r="T32" s="62">
        <f t="shared" si="4"/>
        <v>7500.4440000000004</v>
      </c>
      <c r="U32" s="62">
        <f t="shared" si="4"/>
        <v>7742.7620000000006</v>
      </c>
      <c r="V32" s="62">
        <f t="shared" si="4"/>
        <v>7662.5969999999998</v>
      </c>
      <c r="W32" s="62">
        <f t="shared" si="4"/>
        <v>6863.3710000000001</v>
      </c>
      <c r="X32" s="62">
        <f t="shared" si="4"/>
        <v>6188.2160000000003</v>
      </c>
      <c r="Y32" s="62">
        <f t="shared" si="4"/>
        <v>5455.37</v>
      </c>
      <c r="Z32" s="63" t="str">
        <f t="shared" si="4"/>
        <v/>
      </c>
      <c r="AA32" s="64">
        <f>SUM(AA29:AA31)</f>
        <v>151303.26800000001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17</v>
      </c>
      <c r="C35" s="95">
        <v>17</v>
      </c>
      <c r="D35" s="95">
        <v>17</v>
      </c>
      <c r="E35" s="95">
        <v>17</v>
      </c>
      <c r="F35" s="95">
        <v>17</v>
      </c>
      <c r="G35" s="95">
        <v>29</v>
      </c>
      <c r="H35" s="95">
        <v>29</v>
      </c>
      <c r="I35" s="95">
        <v>29</v>
      </c>
      <c r="J35" s="95">
        <v>25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10</v>
      </c>
      <c r="S35" s="95">
        <v>45</v>
      </c>
      <c r="T35" s="95">
        <v>156</v>
      </c>
      <c r="U35" s="95">
        <v>171</v>
      </c>
      <c r="V35" s="95">
        <v>182</v>
      </c>
      <c r="W35" s="95">
        <v>211</v>
      </c>
      <c r="X35" s="95">
        <v>220</v>
      </c>
      <c r="Y35" s="95">
        <v>123</v>
      </c>
      <c r="Z35" s="96"/>
      <c r="AA35" s="74">
        <f t="shared" ref="AA35:AA40" si="5">SUM(B35:Z35)</f>
        <v>1385</v>
      </c>
    </row>
    <row r="36" spans="1:27" ht="24.95" customHeight="1" x14ac:dyDescent="0.2">
      <c r="A36" s="97" t="s">
        <v>29</v>
      </c>
      <c r="B36" s="98">
        <v>81</v>
      </c>
      <c r="C36" s="99">
        <v>81</v>
      </c>
      <c r="D36" s="99">
        <v>129</v>
      </c>
      <c r="E36" s="99">
        <v>129</v>
      </c>
      <c r="F36" s="99">
        <v>129</v>
      </c>
      <c r="G36" s="99">
        <v>119</v>
      </c>
      <c r="H36" s="99">
        <v>90</v>
      </c>
      <c r="I36" s="99">
        <v>15</v>
      </c>
      <c r="J36" s="99">
        <v>25</v>
      </c>
      <c r="K36" s="99">
        <v>7</v>
      </c>
      <c r="L36" s="99">
        <v>7</v>
      </c>
      <c r="M36" s="99">
        <v>65</v>
      </c>
      <c r="N36" s="99">
        <v>67</v>
      </c>
      <c r="O36" s="99">
        <v>64</v>
      </c>
      <c r="P36" s="99">
        <v>68</v>
      </c>
      <c r="Q36" s="99">
        <v>49</v>
      </c>
      <c r="R36" s="99">
        <v>60</v>
      </c>
      <c r="S36" s="99">
        <v>50</v>
      </c>
      <c r="T36" s="99">
        <v>21</v>
      </c>
      <c r="U36" s="99">
        <v>21</v>
      </c>
      <c r="V36" s="99">
        <v>1</v>
      </c>
      <c r="W36" s="99"/>
      <c r="X36" s="99"/>
      <c r="Y36" s="99">
        <v>76</v>
      </c>
      <c r="Z36" s="100"/>
      <c r="AA36" s="79">
        <f t="shared" si="5"/>
        <v>1354</v>
      </c>
    </row>
    <row r="37" spans="1:27" ht="24.95" customHeight="1" x14ac:dyDescent="0.2">
      <c r="A37" s="97" t="s">
        <v>30</v>
      </c>
      <c r="B37" s="98">
        <v>700.3</v>
      </c>
      <c r="C37" s="99">
        <v>715.7</v>
      </c>
      <c r="D37" s="99">
        <v>755.1</v>
      </c>
      <c r="E37" s="99">
        <v>785</v>
      </c>
      <c r="F37" s="99">
        <v>588.5</v>
      </c>
      <c r="G37" s="99">
        <v>459.2</v>
      </c>
      <c r="H37" s="99">
        <v>443.9</v>
      </c>
      <c r="I37" s="99"/>
      <c r="J37" s="99"/>
      <c r="K37" s="99"/>
      <c r="L37" s="99"/>
      <c r="M37" s="99">
        <v>392.2</v>
      </c>
      <c r="N37" s="99">
        <v>954.3</v>
      </c>
      <c r="O37" s="99">
        <v>673.7</v>
      </c>
      <c r="P37" s="99">
        <v>433.6</v>
      </c>
      <c r="Q37" s="99"/>
      <c r="R37" s="99"/>
      <c r="S37" s="99"/>
      <c r="T37" s="99"/>
      <c r="U37" s="99"/>
      <c r="V37" s="99"/>
      <c r="W37" s="99"/>
      <c r="X37" s="99"/>
      <c r="Y37" s="99">
        <v>96.7</v>
      </c>
      <c r="Z37" s="100"/>
      <c r="AA37" s="79">
        <f t="shared" si="5"/>
        <v>6998.2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35.378999999999998</v>
      </c>
      <c r="K38" s="99">
        <v>38.335999999999999</v>
      </c>
      <c r="L38" s="99">
        <v>6</v>
      </c>
      <c r="M38" s="99">
        <v>7.4139999999999997</v>
      </c>
      <c r="N38" s="99">
        <v>3</v>
      </c>
      <c r="O38" s="99"/>
      <c r="P38" s="99">
        <v>3</v>
      </c>
      <c r="Q38" s="99">
        <v>14.000999999999999</v>
      </c>
      <c r="R38" s="99">
        <v>77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934.13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848.3</v>
      </c>
      <c r="C40" s="88">
        <f t="shared" si="6"/>
        <v>863.7</v>
      </c>
      <c r="D40" s="88">
        <f t="shared" si="6"/>
        <v>951.1</v>
      </c>
      <c r="E40" s="88">
        <f t="shared" si="6"/>
        <v>981</v>
      </c>
      <c r="F40" s="88">
        <f t="shared" si="6"/>
        <v>784.5</v>
      </c>
      <c r="G40" s="88">
        <f t="shared" si="6"/>
        <v>657.2</v>
      </c>
      <c r="H40" s="88">
        <f t="shared" si="6"/>
        <v>612.9</v>
      </c>
      <c r="I40" s="88">
        <f t="shared" si="6"/>
        <v>94</v>
      </c>
      <c r="J40" s="88">
        <f t="shared" si="6"/>
        <v>85.378999999999991</v>
      </c>
      <c r="K40" s="88">
        <f t="shared" si="6"/>
        <v>55.335999999999999</v>
      </c>
      <c r="L40" s="88">
        <f t="shared" si="6"/>
        <v>23</v>
      </c>
      <c r="M40" s="88">
        <f t="shared" si="6"/>
        <v>474.61399999999998</v>
      </c>
      <c r="N40" s="88">
        <f t="shared" si="6"/>
        <v>1034.3</v>
      </c>
      <c r="O40" s="88">
        <f t="shared" si="6"/>
        <v>747.7</v>
      </c>
      <c r="P40" s="88">
        <f t="shared" si="6"/>
        <v>514.6</v>
      </c>
      <c r="Q40" s="88">
        <f t="shared" si="6"/>
        <v>73.001000000000005</v>
      </c>
      <c r="R40" s="88">
        <f t="shared" si="6"/>
        <v>147</v>
      </c>
      <c r="S40" s="88">
        <f t="shared" si="6"/>
        <v>145</v>
      </c>
      <c r="T40" s="88">
        <f t="shared" si="6"/>
        <v>227</v>
      </c>
      <c r="U40" s="88">
        <f t="shared" si="6"/>
        <v>242</v>
      </c>
      <c r="V40" s="88">
        <f t="shared" si="6"/>
        <v>233</v>
      </c>
      <c r="W40" s="88">
        <f t="shared" si="6"/>
        <v>261</v>
      </c>
      <c r="X40" s="88">
        <f t="shared" si="6"/>
        <v>270</v>
      </c>
      <c r="Y40" s="88">
        <f t="shared" si="6"/>
        <v>345.7</v>
      </c>
      <c r="Z40" s="89" t="str">
        <f t="shared" si="6"/>
        <v/>
      </c>
      <c r="AA40" s="90">
        <f t="shared" si="5"/>
        <v>10671.330000000002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700.3</v>
      </c>
      <c r="C45" s="99">
        <v>715.7</v>
      </c>
      <c r="D45" s="99">
        <v>755.1</v>
      </c>
      <c r="E45" s="99">
        <v>785</v>
      </c>
      <c r="F45" s="99">
        <v>588.5</v>
      </c>
      <c r="G45" s="99">
        <v>459.2</v>
      </c>
      <c r="H45" s="99">
        <v>443.9</v>
      </c>
      <c r="I45" s="99"/>
      <c r="J45" s="99"/>
      <c r="K45" s="99"/>
      <c r="L45" s="99"/>
      <c r="M45" s="99">
        <v>392.2</v>
      </c>
      <c r="N45" s="99">
        <v>954.3</v>
      </c>
      <c r="O45" s="99">
        <v>673.7</v>
      </c>
      <c r="P45" s="99">
        <v>433.6</v>
      </c>
      <c r="Q45" s="99"/>
      <c r="R45" s="99"/>
      <c r="S45" s="99"/>
      <c r="T45" s="99"/>
      <c r="U45" s="99"/>
      <c r="V45" s="99"/>
      <c r="W45" s="99"/>
      <c r="X45" s="99"/>
      <c r="Y45" s="99">
        <v>96.7</v>
      </c>
      <c r="Z45" s="100"/>
      <c r="AA45" s="79">
        <f t="shared" si="7"/>
        <v>6998.2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700.3</v>
      </c>
      <c r="C49" s="88">
        <f t="shared" ref="C49:Z49" si="8">IF(LEN(C$2)&gt;0,SUM(C43:C48),"")</f>
        <v>715.7</v>
      </c>
      <c r="D49" s="88">
        <f t="shared" si="8"/>
        <v>755.1</v>
      </c>
      <c r="E49" s="88">
        <f t="shared" si="8"/>
        <v>785</v>
      </c>
      <c r="F49" s="88">
        <f t="shared" si="8"/>
        <v>588.5</v>
      </c>
      <c r="G49" s="88">
        <f t="shared" si="8"/>
        <v>459.2</v>
      </c>
      <c r="H49" s="88">
        <f t="shared" si="8"/>
        <v>443.9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392.2</v>
      </c>
      <c r="N49" s="88">
        <f t="shared" si="8"/>
        <v>954.3</v>
      </c>
      <c r="O49" s="88">
        <f t="shared" si="8"/>
        <v>673.7</v>
      </c>
      <c r="P49" s="88">
        <f t="shared" si="8"/>
        <v>433.6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96.7</v>
      </c>
      <c r="Z49" s="89" t="str">
        <f t="shared" si="8"/>
        <v/>
      </c>
      <c r="AA49" s="90">
        <f t="shared" si="7"/>
        <v>6998.2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5117.3160000000007</v>
      </c>
      <c r="C52" s="88">
        <f t="shared" si="10"/>
        <v>4883.0910000000003</v>
      </c>
      <c r="D52" s="88">
        <f t="shared" si="10"/>
        <v>4762.2930000000006</v>
      </c>
      <c r="E52" s="88">
        <f t="shared" si="10"/>
        <v>4742.5190000000002</v>
      </c>
      <c r="F52" s="88">
        <f t="shared" si="10"/>
        <v>4799.1129999999994</v>
      </c>
      <c r="G52" s="88">
        <f t="shared" si="10"/>
        <v>5077.8440000000001</v>
      </c>
      <c r="H52" s="88">
        <f t="shared" si="10"/>
        <v>5710.7149999999992</v>
      </c>
      <c r="I52" s="88">
        <f t="shared" si="10"/>
        <v>6844.2470000000012</v>
      </c>
      <c r="J52" s="88">
        <f t="shared" si="10"/>
        <v>7489.3729999999987</v>
      </c>
      <c r="K52" s="88">
        <f t="shared" si="10"/>
        <v>7812.1260000000011</v>
      </c>
      <c r="L52" s="88">
        <f t="shared" si="10"/>
        <v>7911.2970000000005</v>
      </c>
      <c r="M52" s="88">
        <f t="shared" si="10"/>
        <v>7745.0569999999989</v>
      </c>
      <c r="N52" s="88">
        <f t="shared" si="10"/>
        <v>7902.0349999999989</v>
      </c>
      <c r="O52" s="88">
        <f t="shared" si="10"/>
        <v>7672.6509999999989</v>
      </c>
      <c r="P52" s="88">
        <f t="shared" si="10"/>
        <v>7288.2369999999992</v>
      </c>
      <c r="Q52" s="88">
        <f t="shared" si="10"/>
        <v>6847.2569999999996</v>
      </c>
      <c r="R52" s="88">
        <f t="shared" si="10"/>
        <v>7387.192</v>
      </c>
      <c r="S52" s="88">
        <f t="shared" si="10"/>
        <v>6799.6449999999986</v>
      </c>
      <c r="T52" s="88">
        <f t="shared" si="10"/>
        <v>7500.4439999999995</v>
      </c>
      <c r="U52" s="88">
        <f t="shared" si="10"/>
        <v>7742.7619999999997</v>
      </c>
      <c r="V52" s="88">
        <f t="shared" si="10"/>
        <v>7662.5969999999998</v>
      </c>
      <c r="W52" s="88">
        <f t="shared" si="10"/>
        <v>6863.3710000000001</v>
      </c>
      <c r="X52" s="88">
        <f t="shared" si="10"/>
        <v>6188.2160000000003</v>
      </c>
      <c r="Y52" s="88">
        <f t="shared" si="10"/>
        <v>5552.07</v>
      </c>
      <c r="Z52" s="89" t="str">
        <f t="shared" si="10"/>
        <v/>
      </c>
      <c r="AA52" s="104">
        <f>SUM(B52:Z52)</f>
        <v>158301.46800000005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5117.3010000000022</v>
      </c>
      <c r="C4" s="18">
        <v>4883.0460000000021</v>
      </c>
      <c r="D4" s="18">
        <v>4762.3240000000014</v>
      </c>
      <c r="E4" s="18">
        <v>4742.514000000001</v>
      </c>
      <c r="F4" s="18">
        <v>4799.085</v>
      </c>
      <c r="G4" s="18">
        <v>5077.8470000000007</v>
      </c>
      <c r="H4" s="18">
        <v>5710.7490000000007</v>
      </c>
      <c r="I4" s="18">
        <v>6844.2929999999978</v>
      </c>
      <c r="J4" s="18">
        <v>7489.3730000000014</v>
      </c>
      <c r="K4" s="18">
        <v>7812.1260000000011</v>
      </c>
      <c r="L4" s="18">
        <v>7911.2490000000007</v>
      </c>
      <c r="M4" s="18">
        <v>7745.0290000000005</v>
      </c>
      <c r="N4" s="18">
        <v>7902.0770000000002</v>
      </c>
      <c r="O4" s="18">
        <v>7672.6810000000005</v>
      </c>
      <c r="P4" s="18">
        <v>7288.2250000000013</v>
      </c>
      <c r="Q4" s="18">
        <v>6847.2499999999991</v>
      </c>
      <c r="R4" s="18">
        <v>7387.1920000000009</v>
      </c>
      <c r="S4" s="18">
        <v>6799.6060000000007</v>
      </c>
      <c r="T4" s="18">
        <v>7500.4440000000013</v>
      </c>
      <c r="U4" s="18">
        <v>7742.7720000000008</v>
      </c>
      <c r="V4" s="18">
        <v>7662.5910000000013</v>
      </c>
      <c r="W4" s="18">
        <v>6863.3260000000009</v>
      </c>
      <c r="X4" s="18">
        <v>6188.2460000000019</v>
      </c>
      <c r="Y4" s="18">
        <v>5552.116</v>
      </c>
      <c r="Z4" s="19"/>
      <c r="AA4" s="20">
        <f>SUM(B4:Z4)</f>
        <v>158301.46200000006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119.95</v>
      </c>
      <c r="C7" s="28">
        <v>97.11</v>
      </c>
      <c r="D7" s="28">
        <v>88.57</v>
      </c>
      <c r="E7" s="28">
        <v>87.58</v>
      </c>
      <c r="F7" s="28">
        <v>93.67</v>
      </c>
      <c r="G7" s="28">
        <v>98.87</v>
      </c>
      <c r="H7" s="28">
        <v>101.45</v>
      </c>
      <c r="I7" s="28">
        <v>112.12</v>
      </c>
      <c r="J7" s="28">
        <v>48.4</v>
      </c>
      <c r="K7" s="28">
        <v>31.41</v>
      </c>
      <c r="L7" s="28">
        <v>12.78</v>
      </c>
      <c r="M7" s="28">
        <v>12.1</v>
      </c>
      <c r="N7" s="28">
        <v>9.5299999999999994</v>
      </c>
      <c r="O7" s="28">
        <v>9.69</v>
      </c>
      <c r="P7" s="28">
        <v>18.5</v>
      </c>
      <c r="Q7" s="28">
        <v>51.48</v>
      </c>
      <c r="R7" s="28">
        <v>86.33</v>
      </c>
      <c r="S7" s="28">
        <v>117.59</v>
      </c>
      <c r="T7" s="28">
        <v>121.39</v>
      </c>
      <c r="U7" s="28">
        <v>213.95</v>
      </c>
      <c r="V7" s="28">
        <v>339.78</v>
      </c>
      <c r="W7" s="28">
        <v>248.01</v>
      </c>
      <c r="X7" s="28">
        <v>156.36000000000001</v>
      </c>
      <c r="Y7" s="28">
        <v>128.71</v>
      </c>
      <c r="Z7" s="29"/>
      <c r="AA7" s="30">
        <f>IF(SUM(B7:Z7)&lt;&gt;0,AVERAGEIF(B7:Z7,"&lt;&gt;"""),"")</f>
        <v>100.22208333333334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</v>
      </c>
      <c r="C14" s="57">
        <v>29</v>
      </c>
      <c r="D14" s="57">
        <v>29</v>
      </c>
      <c r="E14" s="57">
        <v>29</v>
      </c>
      <c r="F14" s="57">
        <v>29</v>
      </c>
      <c r="G14" s="57">
        <v>26.289000000000001</v>
      </c>
      <c r="H14" s="57">
        <v>16.170000000000002</v>
      </c>
      <c r="I14" s="57"/>
      <c r="J14" s="57"/>
      <c r="K14" s="57">
        <v>13.64</v>
      </c>
      <c r="L14" s="57">
        <v>12.15</v>
      </c>
      <c r="M14" s="57">
        <v>11.53</v>
      </c>
      <c r="N14" s="57">
        <v>11.89</v>
      </c>
      <c r="O14" s="57">
        <v>13.06</v>
      </c>
      <c r="P14" s="57"/>
      <c r="Q14" s="57"/>
      <c r="R14" s="57"/>
      <c r="S14" s="57">
        <v>6.9690000000000003</v>
      </c>
      <c r="T14" s="57">
        <v>22.151</v>
      </c>
      <c r="U14" s="57">
        <v>27.704999999999998</v>
      </c>
      <c r="V14" s="57">
        <v>29</v>
      </c>
      <c r="W14" s="57">
        <v>29</v>
      </c>
      <c r="X14" s="57">
        <v>29</v>
      </c>
      <c r="Y14" s="57">
        <v>29</v>
      </c>
      <c r="Z14" s="58"/>
      <c r="AA14" s="59">
        <f t="shared" si="0"/>
        <v>422.55399999999997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</v>
      </c>
      <c r="C16" s="62">
        <f t="shared" ref="C16:Z16" si="1">IF(LEN(C$2)&gt;0,SUM(C10:C15),"")</f>
        <v>29</v>
      </c>
      <c r="D16" s="62">
        <f t="shared" si="1"/>
        <v>29</v>
      </c>
      <c r="E16" s="62">
        <f t="shared" si="1"/>
        <v>29</v>
      </c>
      <c r="F16" s="62">
        <f t="shared" si="1"/>
        <v>29</v>
      </c>
      <c r="G16" s="62">
        <f t="shared" si="1"/>
        <v>26.289000000000001</v>
      </c>
      <c r="H16" s="62">
        <f t="shared" si="1"/>
        <v>16.170000000000002</v>
      </c>
      <c r="I16" s="62">
        <f t="shared" si="1"/>
        <v>0</v>
      </c>
      <c r="J16" s="62">
        <f t="shared" si="1"/>
        <v>0</v>
      </c>
      <c r="K16" s="62">
        <f t="shared" si="1"/>
        <v>13.64</v>
      </c>
      <c r="L16" s="62">
        <f t="shared" si="1"/>
        <v>12.15</v>
      </c>
      <c r="M16" s="62">
        <f t="shared" si="1"/>
        <v>11.53</v>
      </c>
      <c r="N16" s="62">
        <f t="shared" si="1"/>
        <v>11.89</v>
      </c>
      <c r="O16" s="62">
        <f t="shared" si="1"/>
        <v>13.06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6.9690000000000003</v>
      </c>
      <c r="T16" s="62">
        <f t="shared" si="1"/>
        <v>22.151</v>
      </c>
      <c r="U16" s="62">
        <f t="shared" si="1"/>
        <v>27.704999999999998</v>
      </c>
      <c r="V16" s="62">
        <f t="shared" si="1"/>
        <v>29</v>
      </c>
      <c r="W16" s="62">
        <f t="shared" si="1"/>
        <v>29</v>
      </c>
      <c r="X16" s="62">
        <f t="shared" si="1"/>
        <v>29</v>
      </c>
      <c r="Y16" s="62">
        <f t="shared" si="1"/>
        <v>29</v>
      </c>
      <c r="Z16" s="63" t="str">
        <f t="shared" si="1"/>
        <v/>
      </c>
      <c r="AA16" s="64">
        <f>SUM(AA10:AA15)</f>
        <v>422.55399999999997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887.46199999999999</v>
      </c>
      <c r="C19" s="72">
        <v>886.17599999999993</v>
      </c>
      <c r="D19" s="72">
        <v>841.89499999999998</v>
      </c>
      <c r="E19" s="72">
        <v>838.46100000000001</v>
      </c>
      <c r="F19" s="72">
        <v>839.52799999999991</v>
      </c>
      <c r="G19" s="72">
        <v>853.77800000000002</v>
      </c>
      <c r="H19" s="72">
        <v>770.94099999999992</v>
      </c>
      <c r="I19" s="72">
        <v>846.64600000000007</v>
      </c>
      <c r="J19" s="72">
        <v>810.68700000000001</v>
      </c>
      <c r="K19" s="72">
        <v>883.00700000000006</v>
      </c>
      <c r="L19" s="72">
        <v>886.18299999999999</v>
      </c>
      <c r="M19" s="72">
        <v>888.81399999999996</v>
      </c>
      <c r="N19" s="72">
        <v>890.00099999999998</v>
      </c>
      <c r="O19" s="72">
        <v>897.73300000000006</v>
      </c>
      <c r="P19" s="72">
        <v>894.87800000000004</v>
      </c>
      <c r="Q19" s="72">
        <v>897.3950000000001</v>
      </c>
      <c r="R19" s="72">
        <v>854.94500000000005</v>
      </c>
      <c r="S19" s="72">
        <v>770.48599999999999</v>
      </c>
      <c r="T19" s="72">
        <v>748.77100000000007</v>
      </c>
      <c r="U19" s="72">
        <v>685.27700000000004</v>
      </c>
      <c r="V19" s="72">
        <v>690.577</v>
      </c>
      <c r="W19" s="72">
        <v>701.4620000000001</v>
      </c>
      <c r="X19" s="72">
        <v>772.92899999999997</v>
      </c>
      <c r="Y19" s="72">
        <v>824.51600000000008</v>
      </c>
      <c r="Z19" s="73"/>
      <c r="AA19" s="74">
        <f t="shared" ref="AA19:AA25" si="2">SUM(B19:Z19)</f>
        <v>19862.548000000003</v>
      </c>
    </row>
    <row r="20" spans="1:27" ht="24.95" customHeight="1" x14ac:dyDescent="0.2">
      <c r="A20" s="75" t="s">
        <v>15</v>
      </c>
      <c r="B20" s="76">
        <v>1137.9629999999997</v>
      </c>
      <c r="C20" s="77">
        <v>1126.4649999999999</v>
      </c>
      <c r="D20" s="77">
        <v>1133.19</v>
      </c>
      <c r="E20" s="77">
        <v>1138.7460000000001</v>
      </c>
      <c r="F20" s="77">
        <v>1165.5740000000003</v>
      </c>
      <c r="G20" s="77">
        <v>1268.8620000000001</v>
      </c>
      <c r="H20" s="77">
        <v>1465.7989999999998</v>
      </c>
      <c r="I20" s="77">
        <v>1574.1150000000002</v>
      </c>
      <c r="J20" s="77">
        <v>1637.9259999999999</v>
      </c>
      <c r="K20" s="77">
        <v>1621.0299999999997</v>
      </c>
      <c r="L20" s="77">
        <v>1667.6870000000001</v>
      </c>
      <c r="M20" s="77">
        <v>1703.1670000000004</v>
      </c>
      <c r="N20" s="77">
        <v>1721.3590000000006</v>
      </c>
      <c r="O20" s="77">
        <v>1679.8520000000005</v>
      </c>
      <c r="P20" s="77">
        <v>1597.4959999999996</v>
      </c>
      <c r="Q20" s="77">
        <v>1547.0779999999997</v>
      </c>
      <c r="R20" s="77">
        <v>1531.0119999999999</v>
      </c>
      <c r="S20" s="77">
        <v>1526.2529999999999</v>
      </c>
      <c r="T20" s="77">
        <v>1521.5440000000001</v>
      </c>
      <c r="U20" s="77">
        <v>1508.67</v>
      </c>
      <c r="V20" s="77">
        <v>1453.4889999999998</v>
      </c>
      <c r="W20" s="77">
        <v>1173.7729999999999</v>
      </c>
      <c r="X20" s="77">
        <v>1250.7890000000004</v>
      </c>
      <c r="Y20" s="77">
        <v>1209.4290000000001</v>
      </c>
      <c r="Z20" s="78"/>
      <c r="AA20" s="79">
        <f t="shared" si="2"/>
        <v>34361.267999999996</v>
      </c>
    </row>
    <row r="21" spans="1:27" ht="24.95" customHeight="1" x14ac:dyDescent="0.2">
      <c r="A21" s="75" t="s">
        <v>16</v>
      </c>
      <c r="B21" s="80">
        <v>2281.3759999999993</v>
      </c>
      <c r="C21" s="81">
        <v>2127.9049999999993</v>
      </c>
      <c r="D21" s="81">
        <v>2088.739</v>
      </c>
      <c r="E21" s="81">
        <v>2070.3070000000002</v>
      </c>
      <c r="F21" s="81">
        <v>2087.4830000000002</v>
      </c>
      <c r="G21" s="81">
        <v>2229.9179999999997</v>
      </c>
      <c r="H21" s="81">
        <v>2616.8389999999995</v>
      </c>
      <c r="I21" s="81">
        <v>2972.4320000000002</v>
      </c>
      <c r="J21" s="81">
        <v>3344.7599999999998</v>
      </c>
      <c r="K21" s="81">
        <v>3509.4489999999996</v>
      </c>
      <c r="L21" s="81">
        <v>3770.7289999999998</v>
      </c>
      <c r="M21" s="81">
        <v>3908.018</v>
      </c>
      <c r="N21" s="81">
        <v>3964.3270000000002</v>
      </c>
      <c r="O21" s="81">
        <v>3774.0359999999996</v>
      </c>
      <c r="P21" s="81">
        <v>3495.3509999999997</v>
      </c>
      <c r="Q21" s="81">
        <v>3349.6769999999997</v>
      </c>
      <c r="R21" s="81">
        <v>3349.7349999999997</v>
      </c>
      <c r="S21" s="81">
        <v>3411.7980000000002</v>
      </c>
      <c r="T21" s="81">
        <v>3491.4780000000001</v>
      </c>
      <c r="U21" s="81">
        <v>3683.52</v>
      </c>
      <c r="V21" s="81">
        <v>3766.9249999999997</v>
      </c>
      <c r="W21" s="81">
        <v>3456.2909999999997</v>
      </c>
      <c r="X21" s="81">
        <v>3084.2279999999996</v>
      </c>
      <c r="Y21" s="81">
        <v>2695.1709999999998</v>
      </c>
      <c r="Z21" s="78"/>
      <c r="AA21" s="79">
        <f t="shared" si="2"/>
        <v>74530.492000000013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1320</v>
      </c>
    </row>
    <row r="23" spans="1:27" ht="24.95" customHeight="1" x14ac:dyDescent="0.2">
      <c r="A23" s="85" t="s">
        <v>18</v>
      </c>
      <c r="B23" s="77">
        <v>102.5</v>
      </c>
      <c r="C23" s="77">
        <v>98.5</v>
      </c>
      <c r="D23" s="77">
        <v>96.5</v>
      </c>
      <c r="E23" s="77">
        <v>96</v>
      </c>
      <c r="F23" s="77">
        <v>98.5</v>
      </c>
      <c r="G23" s="77">
        <v>103</v>
      </c>
      <c r="H23" s="77">
        <v>106</v>
      </c>
      <c r="I23" s="77">
        <v>97</v>
      </c>
      <c r="J23" s="77">
        <v>81</v>
      </c>
      <c r="K23" s="77">
        <v>65.5</v>
      </c>
      <c r="L23" s="77">
        <v>54</v>
      </c>
      <c r="M23" s="77">
        <v>49.5</v>
      </c>
      <c r="N23" s="77">
        <v>47.5</v>
      </c>
      <c r="O23" s="77">
        <v>46</v>
      </c>
      <c r="P23" s="77">
        <v>48.5</v>
      </c>
      <c r="Q23" s="77">
        <v>59</v>
      </c>
      <c r="R23" s="77">
        <v>81.5</v>
      </c>
      <c r="S23" s="77">
        <v>108.5</v>
      </c>
      <c r="T23" s="77">
        <v>131.5</v>
      </c>
      <c r="U23" s="77">
        <v>144</v>
      </c>
      <c r="V23" s="77">
        <v>148</v>
      </c>
      <c r="W23" s="77">
        <v>137</v>
      </c>
      <c r="X23" s="77">
        <v>126.5</v>
      </c>
      <c r="Y23" s="77">
        <v>116</v>
      </c>
      <c r="Z23" s="77"/>
      <c r="AA23" s="79">
        <f t="shared" si="2"/>
        <v>2242</v>
      </c>
    </row>
    <row r="24" spans="1:27" ht="24.95" customHeight="1" x14ac:dyDescent="0.2">
      <c r="A24" s="85" t="s">
        <v>19</v>
      </c>
      <c r="B24" s="77">
        <v>290.00000000000006</v>
      </c>
      <c r="C24" s="77">
        <v>279</v>
      </c>
      <c r="D24" s="77">
        <v>272</v>
      </c>
      <c r="E24" s="77">
        <v>268.99999999999994</v>
      </c>
      <c r="F24" s="77">
        <v>278</v>
      </c>
      <c r="G24" s="77">
        <v>297.99999999999994</v>
      </c>
      <c r="H24" s="77">
        <v>352.99999999999994</v>
      </c>
      <c r="I24" s="77">
        <v>394</v>
      </c>
      <c r="J24" s="77">
        <v>420</v>
      </c>
      <c r="K24" s="77">
        <v>425</v>
      </c>
      <c r="L24" s="77">
        <v>427.99999999999994</v>
      </c>
      <c r="M24" s="77">
        <v>432</v>
      </c>
      <c r="N24" s="77">
        <v>431</v>
      </c>
      <c r="O24" s="77">
        <v>418.99999999999994</v>
      </c>
      <c r="P24" s="77">
        <v>413.99999999999989</v>
      </c>
      <c r="Q24" s="77">
        <v>401.99999999999994</v>
      </c>
      <c r="R24" s="77">
        <v>407.99999999999994</v>
      </c>
      <c r="S24" s="77">
        <v>425.99999999999994</v>
      </c>
      <c r="T24" s="77">
        <v>442</v>
      </c>
      <c r="U24" s="77">
        <v>452.00000000000006</v>
      </c>
      <c r="V24" s="77">
        <v>446</v>
      </c>
      <c r="W24" s="77">
        <v>399.99999999999994</v>
      </c>
      <c r="X24" s="77">
        <v>355.99999999999989</v>
      </c>
      <c r="Y24" s="77">
        <v>315</v>
      </c>
      <c r="Z24" s="77"/>
      <c r="AA24" s="79">
        <f t="shared" si="2"/>
        <v>9049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4699.3009999999995</v>
      </c>
      <c r="C26" s="88">
        <f t="shared" ref="C26:Z26" si="3">IF(LEN(C$2)&gt;0,SUM(C19:C25),"")</f>
        <v>4518.0459999999994</v>
      </c>
      <c r="D26" s="88">
        <f t="shared" si="3"/>
        <v>4432.3240000000005</v>
      </c>
      <c r="E26" s="88">
        <f t="shared" si="3"/>
        <v>4412.5140000000001</v>
      </c>
      <c r="F26" s="88">
        <f t="shared" si="3"/>
        <v>4469.0850000000009</v>
      </c>
      <c r="G26" s="88">
        <f t="shared" si="3"/>
        <v>4753.558</v>
      </c>
      <c r="H26" s="88">
        <f t="shared" si="3"/>
        <v>5312.5789999999997</v>
      </c>
      <c r="I26" s="88">
        <f t="shared" si="3"/>
        <v>5884.1930000000011</v>
      </c>
      <c r="J26" s="88">
        <f t="shared" si="3"/>
        <v>6294.3729999999996</v>
      </c>
      <c r="K26" s="88">
        <f t="shared" si="3"/>
        <v>6723.985999999999</v>
      </c>
      <c r="L26" s="88">
        <f t="shared" si="3"/>
        <v>7026.5990000000002</v>
      </c>
      <c r="M26" s="88">
        <f t="shared" si="3"/>
        <v>7201.4989999999998</v>
      </c>
      <c r="N26" s="88">
        <f t="shared" si="3"/>
        <v>7274.1870000000008</v>
      </c>
      <c r="O26" s="88">
        <f t="shared" si="3"/>
        <v>7036.6210000000001</v>
      </c>
      <c r="P26" s="88">
        <f t="shared" si="3"/>
        <v>6670.2249999999995</v>
      </c>
      <c r="Q26" s="88">
        <f t="shared" si="3"/>
        <v>6255.15</v>
      </c>
      <c r="R26" s="88">
        <f t="shared" si="3"/>
        <v>6225.1919999999991</v>
      </c>
      <c r="S26" s="88">
        <f t="shared" si="3"/>
        <v>6243.0370000000003</v>
      </c>
      <c r="T26" s="88">
        <f t="shared" si="3"/>
        <v>6335.2929999999997</v>
      </c>
      <c r="U26" s="88">
        <f t="shared" si="3"/>
        <v>6473.4670000000006</v>
      </c>
      <c r="V26" s="88">
        <f t="shared" si="3"/>
        <v>6504.991</v>
      </c>
      <c r="W26" s="88">
        <f t="shared" si="3"/>
        <v>5868.5259999999998</v>
      </c>
      <c r="X26" s="88">
        <f t="shared" si="3"/>
        <v>5590.4459999999999</v>
      </c>
      <c r="Y26" s="88">
        <f t="shared" si="3"/>
        <v>5160.116</v>
      </c>
      <c r="Z26" s="89" t="str">
        <f t="shared" si="3"/>
        <v/>
      </c>
      <c r="AA26" s="90">
        <f>SUM(AA19:AA25)</f>
        <v>141365.30800000002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505.5</v>
      </c>
      <c r="C29" s="72">
        <v>520.5</v>
      </c>
      <c r="D29" s="72">
        <v>511.5</v>
      </c>
      <c r="E29" s="72">
        <v>508</v>
      </c>
      <c r="F29" s="72">
        <v>519.5</v>
      </c>
      <c r="G29" s="72">
        <v>514</v>
      </c>
      <c r="H29" s="72">
        <v>602</v>
      </c>
      <c r="I29" s="72">
        <v>644</v>
      </c>
      <c r="J29" s="72">
        <v>657</v>
      </c>
      <c r="K29" s="72">
        <v>669.5</v>
      </c>
      <c r="L29" s="72">
        <v>677</v>
      </c>
      <c r="M29" s="72">
        <v>713.5</v>
      </c>
      <c r="N29" s="72">
        <v>710.5</v>
      </c>
      <c r="O29" s="72">
        <v>726</v>
      </c>
      <c r="P29" s="72">
        <v>693.5</v>
      </c>
      <c r="Q29" s="72">
        <v>671</v>
      </c>
      <c r="R29" s="72">
        <v>657.5</v>
      </c>
      <c r="S29" s="72">
        <v>642.5</v>
      </c>
      <c r="T29" s="72">
        <v>726.5</v>
      </c>
      <c r="U29" s="72">
        <v>759</v>
      </c>
      <c r="V29" s="72">
        <v>759</v>
      </c>
      <c r="W29" s="72">
        <v>700</v>
      </c>
      <c r="X29" s="72">
        <v>634.5</v>
      </c>
      <c r="Y29" s="72">
        <v>583</v>
      </c>
      <c r="Z29" s="73"/>
      <c r="AA29" s="74">
        <f>SUM(B29:Z29)</f>
        <v>15305</v>
      </c>
    </row>
    <row r="30" spans="1:27" ht="24.95" customHeight="1" x14ac:dyDescent="0.2">
      <c r="A30" s="75" t="s">
        <v>24</v>
      </c>
      <c r="B30" s="76">
        <v>4611.8010000000004</v>
      </c>
      <c r="C30" s="77">
        <v>4362.5460000000003</v>
      </c>
      <c r="D30" s="77">
        <v>4250.8239999999996</v>
      </c>
      <c r="E30" s="77">
        <v>4234.5140000000001</v>
      </c>
      <c r="F30" s="77">
        <v>4279.585</v>
      </c>
      <c r="G30" s="77">
        <v>4563.8469999999998</v>
      </c>
      <c r="H30" s="77">
        <v>5108.7489999999998</v>
      </c>
      <c r="I30" s="77">
        <v>5702.1930000000002</v>
      </c>
      <c r="J30" s="77">
        <v>6132.3729999999996</v>
      </c>
      <c r="K30" s="77">
        <v>6615.1260000000002</v>
      </c>
      <c r="L30" s="77">
        <v>7039.7489999999998</v>
      </c>
      <c r="M30" s="77">
        <v>7031.5290000000005</v>
      </c>
      <c r="N30" s="77">
        <v>7191.5770000000002</v>
      </c>
      <c r="O30" s="77">
        <v>6946.6809999999996</v>
      </c>
      <c r="P30" s="77">
        <v>6594.7250000000004</v>
      </c>
      <c r="Q30" s="77">
        <v>6079.15</v>
      </c>
      <c r="R30" s="77">
        <v>6029.692</v>
      </c>
      <c r="S30" s="77">
        <v>5970.5060000000003</v>
      </c>
      <c r="T30" s="77">
        <v>6073.9440000000004</v>
      </c>
      <c r="U30" s="77">
        <v>6136.1719999999996</v>
      </c>
      <c r="V30" s="77">
        <v>6177.991</v>
      </c>
      <c r="W30" s="77">
        <v>5579.5259999999998</v>
      </c>
      <c r="X30" s="77">
        <v>5397.9459999999999</v>
      </c>
      <c r="Y30" s="77">
        <v>4969.116</v>
      </c>
      <c r="Z30" s="78"/>
      <c r="AA30" s="79">
        <f>SUM(B30:Z30)</f>
        <v>137079.86199999999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5117.3010000000004</v>
      </c>
      <c r="C32" s="62">
        <f t="shared" ref="C32:Z32" si="4">IF(LEN(C$2)&gt;0,SUM(C29:C31),"")</f>
        <v>4883.0460000000003</v>
      </c>
      <c r="D32" s="62">
        <f t="shared" si="4"/>
        <v>4762.3239999999996</v>
      </c>
      <c r="E32" s="62">
        <f t="shared" si="4"/>
        <v>4742.5140000000001</v>
      </c>
      <c r="F32" s="62">
        <f t="shared" si="4"/>
        <v>4799.085</v>
      </c>
      <c r="G32" s="62">
        <f t="shared" si="4"/>
        <v>5077.8469999999998</v>
      </c>
      <c r="H32" s="62">
        <f t="shared" si="4"/>
        <v>5710.7489999999998</v>
      </c>
      <c r="I32" s="62">
        <f t="shared" si="4"/>
        <v>6346.1930000000002</v>
      </c>
      <c r="J32" s="62">
        <f t="shared" si="4"/>
        <v>6789.3729999999996</v>
      </c>
      <c r="K32" s="62">
        <f t="shared" si="4"/>
        <v>7284.6260000000002</v>
      </c>
      <c r="L32" s="62">
        <f t="shared" si="4"/>
        <v>7716.7489999999998</v>
      </c>
      <c r="M32" s="62">
        <f t="shared" si="4"/>
        <v>7745.0290000000005</v>
      </c>
      <c r="N32" s="62">
        <f t="shared" si="4"/>
        <v>7902.0770000000002</v>
      </c>
      <c r="O32" s="62">
        <f t="shared" si="4"/>
        <v>7672.6809999999996</v>
      </c>
      <c r="P32" s="62">
        <f t="shared" si="4"/>
        <v>7288.2250000000004</v>
      </c>
      <c r="Q32" s="62">
        <f t="shared" si="4"/>
        <v>6750.15</v>
      </c>
      <c r="R32" s="62">
        <f t="shared" si="4"/>
        <v>6687.192</v>
      </c>
      <c r="S32" s="62">
        <f t="shared" si="4"/>
        <v>6613.0060000000003</v>
      </c>
      <c r="T32" s="62">
        <f t="shared" si="4"/>
        <v>6800.4440000000004</v>
      </c>
      <c r="U32" s="62">
        <f t="shared" si="4"/>
        <v>6895.1719999999996</v>
      </c>
      <c r="V32" s="62">
        <f t="shared" si="4"/>
        <v>6936.991</v>
      </c>
      <c r="W32" s="62">
        <f t="shared" si="4"/>
        <v>6279.5259999999998</v>
      </c>
      <c r="X32" s="62">
        <f t="shared" si="4"/>
        <v>6032.4459999999999</v>
      </c>
      <c r="Y32" s="62">
        <f t="shared" si="4"/>
        <v>5552.116</v>
      </c>
      <c r="Z32" s="63" t="str">
        <f t="shared" si="4"/>
        <v/>
      </c>
      <c r="AA32" s="64">
        <f>SUM(AA29:AA31)</f>
        <v>152384.86199999999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217</v>
      </c>
      <c r="C35" s="95">
        <v>217</v>
      </c>
      <c r="D35" s="95">
        <v>217</v>
      </c>
      <c r="E35" s="95">
        <v>217</v>
      </c>
      <c r="F35" s="95">
        <v>217</v>
      </c>
      <c r="G35" s="95">
        <v>227</v>
      </c>
      <c r="H35" s="95">
        <v>197</v>
      </c>
      <c r="I35" s="95">
        <v>227</v>
      </c>
      <c r="J35" s="95">
        <v>225</v>
      </c>
      <c r="K35" s="95">
        <v>210</v>
      </c>
      <c r="L35" s="95">
        <v>210</v>
      </c>
      <c r="M35" s="95">
        <v>210</v>
      </c>
      <c r="N35" s="95">
        <v>210</v>
      </c>
      <c r="O35" s="95">
        <v>210</v>
      </c>
      <c r="P35" s="95">
        <v>210</v>
      </c>
      <c r="Q35" s="95">
        <v>210</v>
      </c>
      <c r="R35" s="95">
        <v>210</v>
      </c>
      <c r="S35" s="95">
        <v>191</v>
      </c>
      <c r="T35" s="95">
        <v>152</v>
      </c>
      <c r="U35" s="95">
        <v>94</v>
      </c>
      <c r="V35" s="95">
        <v>103</v>
      </c>
      <c r="W35" s="95">
        <v>82</v>
      </c>
      <c r="X35" s="95">
        <v>135</v>
      </c>
      <c r="Y35" s="95">
        <v>153</v>
      </c>
      <c r="Z35" s="96"/>
      <c r="AA35" s="74">
        <f t="shared" ref="AA35:AA40" si="5">SUM(B35:Z35)</f>
        <v>4551</v>
      </c>
    </row>
    <row r="36" spans="1:27" ht="24.95" customHeight="1" x14ac:dyDescent="0.2">
      <c r="A36" s="97" t="s">
        <v>42</v>
      </c>
      <c r="B36" s="98">
        <v>172</v>
      </c>
      <c r="C36" s="99">
        <v>119</v>
      </c>
      <c r="D36" s="99">
        <v>84</v>
      </c>
      <c r="E36" s="99">
        <v>84</v>
      </c>
      <c r="F36" s="99">
        <v>84</v>
      </c>
      <c r="G36" s="99">
        <v>71</v>
      </c>
      <c r="H36" s="99">
        <v>185</v>
      </c>
      <c r="I36" s="99">
        <v>235</v>
      </c>
      <c r="J36" s="99">
        <v>270</v>
      </c>
      <c r="K36" s="99">
        <v>307</v>
      </c>
      <c r="L36" s="99">
        <v>296</v>
      </c>
      <c r="M36" s="99">
        <v>215</v>
      </c>
      <c r="N36" s="99">
        <v>237</v>
      </c>
      <c r="O36" s="99">
        <v>247</v>
      </c>
      <c r="P36" s="99">
        <v>239</v>
      </c>
      <c r="Q36" s="99">
        <v>229</v>
      </c>
      <c r="R36" s="99">
        <v>225</v>
      </c>
      <c r="S36" s="99">
        <v>172</v>
      </c>
      <c r="T36" s="99">
        <v>291</v>
      </c>
      <c r="U36" s="99">
        <v>300</v>
      </c>
      <c r="V36" s="99">
        <v>300</v>
      </c>
      <c r="W36" s="99">
        <v>300</v>
      </c>
      <c r="X36" s="99">
        <v>278</v>
      </c>
      <c r="Y36" s="99">
        <v>210</v>
      </c>
      <c r="Z36" s="100"/>
      <c r="AA36" s="79">
        <f t="shared" si="5"/>
        <v>5150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498.1</v>
      </c>
      <c r="J37" s="99">
        <v>700</v>
      </c>
      <c r="K37" s="99">
        <v>527.5</v>
      </c>
      <c r="L37" s="99">
        <v>194.5</v>
      </c>
      <c r="M37" s="99"/>
      <c r="N37" s="99"/>
      <c r="O37" s="99"/>
      <c r="P37" s="99"/>
      <c r="Q37" s="99">
        <v>97.1</v>
      </c>
      <c r="R37" s="99">
        <v>700</v>
      </c>
      <c r="S37" s="99">
        <v>186.6</v>
      </c>
      <c r="T37" s="99">
        <v>700</v>
      </c>
      <c r="U37" s="99">
        <v>847.6</v>
      </c>
      <c r="V37" s="99">
        <v>725.6</v>
      </c>
      <c r="W37" s="99">
        <v>583.79999999999995</v>
      </c>
      <c r="X37" s="99">
        <v>155.80000000000001</v>
      </c>
      <c r="Y37" s="99"/>
      <c r="Z37" s="100"/>
      <c r="AA37" s="79">
        <f t="shared" si="5"/>
        <v>5916.6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30</v>
      </c>
      <c r="L38" s="99">
        <v>172</v>
      </c>
      <c r="M38" s="99">
        <v>107</v>
      </c>
      <c r="N38" s="99">
        <v>169</v>
      </c>
      <c r="O38" s="99">
        <v>166</v>
      </c>
      <c r="P38" s="99">
        <v>169</v>
      </c>
      <c r="Q38" s="99">
        <v>56</v>
      </c>
      <c r="R38" s="99">
        <v>27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896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389</v>
      </c>
      <c r="C40" s="88">
        <f t="shared" ref="C40:Z40" si="6">IF(LEN(C$2)&gt;0,SUM(C35:C39),"")</f>
        <v>336</v>
      </c>
      <c r="D40" s="88">
        <f t="shared" si="6"/>
        <v>301</v>
      </c>
      <c r="E40" s="88">
        <f t="shared" si="6"/>
        <v>301</v>
      </c>
      <c r="F40" s="88">
        <f t="shared" si="6"/>
        <v>301</v>
      </c>
      <c r="G40" s="88">
        <f t="shared" si="6"/>
        <v>298</v>
      </c>
      <c r="H40" s="88">
        <f t="shared" si="6"/>
        <v>382</v>
      </c>
      <c r="I40" s="88">
        <f t="shared" si="6"/>
        <v>960.1</v>
      </c>
      <c r="J40" s="88">
        <f t="shared" si="6"/>
        <v>1195</v>
      </c>
      <c r="K40" s="88">
        <f t="shared" si="6"/>
        <v>1074.5</v>
      </c>
      <c r="L40" s="88">
        <f t="shared" si="6"/>
        <v>872.5</v>
      </c>
      <c r="M40" s="88">
        <f t="shared" si="6"/>
        <v>532</v>
      </c>
      <c r="N40" s="88">
        <f t="shared" si="6"/>
        <v>616</v>
      </c>
      <c r="O40" s="88">
        <f t="shared" si="6"/>
        <v>623</v>
      </c>
      <c r="P40" s="88">
        <f t="shared" si="6"/>
        <v>618</v>
      </c>
      <c r="Q40" s="88">
        <f t="shared" si="6"/>
        <v>592.1</v>
      </c>
      <c r="R40" s="88">
        <f t="shared" si="6"/>
        <v>1162</v>
      </c>
      <c r="S40" s="88">
        <f t="shared" si="6"/>
        <v>549.6</v>
      </c>
      <c r="T40" s="88">
        <f t="shared" si="6"/>
        <v>1143</v>
      </c>
      <c r="U40" s="88">
        <f t="shared" si="6"/>
        <v>1241.5999999999999</v>
      </c>
      <c r="V40" s="88">
        <f t="shared" si="6"/>
        <v>1128.5999999999999</v>
      </c>
      <c r="W40" s="88">
        <f t="shared" si="6"/>
        <v>965.8</v>
      </c>
      <c r="X40" s="88">
        <f t="shared" si="6"/>
        <v>568.79999999999995</v>
      </c>
      <c r="Y40" s="88">
        <f t="shared" si="6"/>
        <v>363</v>
      </c>
      <c r="Z40" s="89" t="str">
        <f t="shared" si="6"/>
        <v/>
      </c>
      <c r="AA40" s="90">
        <f t="shared" si="5"/>
        <v>16513.599999999999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498.1</v>
      </c>
      <c r="J45" s="99">
        <v>700</v>
      </c>
      <c r="K45" s="99">
        <v>527.5</v>
      </c>
      <c r="L45" s="99">
        <v>194.5</v>
      </c>
      <c r="M45" s="99"/>
      <c r="N45" s="99"/>
      <c r="O45" s="99"/>
      <c r="P45" s="99"/>
      <c r="Q45" s="99">
        <v>97.1</v>
      </c>
      <c r="R45" s="99">
        <v>700</v>
      </c>
      <c r="S45" s="99">
        <v>186.6</v>
      </c>
      <c r="T45" s="99">
        <v>700</v>
      </c>
      <c r="U45" s="99">
        <v>847.6</v>
      </c>
      <c r="V45" s="99">
        <v>725.6</v>
      </c>
      <c r="W45" s="99">
        <v>583.79999999999995</v>
      </c>
      <c r="X45" s="99">
        <v>155.80000000000001</v>
      </c>
      <c r="Y45" s="99"/>
      <c r="Z45" s="100"/>
      <c r="AA45" s="79">
        <f t="shared" si="7"/>
        <v>5916.6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139</v>
      </c>
      <c r="C48" s="99">
        <v>135</v>
      </c>
      <c r="D48" s="99">
        <v>126</v>
      </c>
      <c r="E48" s="99">
        <v>120</v>
      </c>
      <c r="F48" s="99">
        <v>129</v>
      </c>
      <c r="G48" s="99">
        <v>141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3490</v>
      </c>
    </row>
    <row r="49" spans="1:27" ht="30" customHeight="1" thickBot="1" x14ac:dyDescent="0.25">
      <c r="A49" s="86" t="s">
        <v>49</v>
      </c>
      <c r="B49" s="87">
        <f>IF(LEN(B$2)&gt;0,SUM(B43:B48),"")</f>
        <v>139</v>
      </c>
      <c r="C49" s="88">
        <f t="shared" ref="C49:Z49" si="8">IF(LEN(C$2)&gt;0,SUM(C43:C48),"")</f>
        <v>135</v>
      </c>
      <c r="D49" s="88">
        <f t="shared" si="8"/>
        <v>126</v>
      </c>
      <c r="E49" s="88">
        <f t="shared" si="8"/>
        <v>120</v>
      </c>
      <c r="F49" s="88">
        <f t="shared" si="8"/>
        <v>129</v>
      </c>
      <c r="G49" s="88">
        <f t="shared" si="8"/>
        <v>141</v>
      </c>
      <c r="H49" s="88">
        <f t="shared" si="8"/>
        <v>150</v>
      </c>
      <c r="I49" s="88">
        <f t="shared" si="8"/>
        <v>648.1</v>
      </c>
      <c r="J49" s="88">
        <f t="shared" si="8"/>
        <v>850</v>
      </c>
      <c r="K49" s="88">
        <f t="shared" si="8"/>
        <v>677.5</v>
      </c>
      <c r="L49" s="88">
        <f t="shared" si="8"/>
        <v>344.5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247.1</v>
      </c>
      <c r="R49" s="88">
        <f t="shared" si="8"/>
        <v>850</v>
      </c>
      <c r="S49" s="88">
        <f t="shared" si="8"/>
        <v>336.6</v>
      </c>
      <c r="T49" s="88">
        <f t="shared" si="8"/>
        <v>850</v>
      </c>
      <c r="U49" s="88">
        <f t="shared" si="8"/>
        <v>997.6</v>
      </c>
      <c r="V49" s="88">
        <f t="shared" si="8"/>
        <v>875.6</v>
      </c>
      <c r="W49" s="88">
        <f t="shared" si="8"/>
        <v>733.8</v>
      </c>
      <c r="X49" s="88">
        <f t="shared" si="8"/>
        <v>305.8</v>
      </c>
      <c r="Y49" s="88">
        <f t="shared" si="8"/>
        <v>150</v>
      </c>
      <c r="Z49" s="89" t="str">
        <f t="shared" si="8"/>
        <v/>
      </c>
      <c r="AA49" s="90">
        <f t="shared" si="7"/>
        <v>9406.5999999999985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5117.3009999999995</v>
      </c>
      <c r="C52" s="88">
        <f t="shared" ref="C52:Z52" si="10">IF(LEN(C$2)&gt;0,SUM(C10:C15)+C26+C40,"")</f>
        <v>4883.0459999999994</v>
      </c>
      <c r="D52" s="88">
        <f t="shared" si="10"/>
        <v>4762.3240000000005</v>
      </c>
      <c r="E52" s="88">
        <f t="shared" si="10"/>
        <v>4742.5140000000001</v>
      </c>
      <c r="F52" s="88">
        <f t="shared" si="10"/>
        <v>4799.0850000000009</v>
      </c>
      <c r="G52" s="88">
        <f t="shared" si="10"/>
        <v>5077.8469999999998</v>
      </c>
      <c r="H52" s="88">
        <f t="shared" si="10"/>
        <v>5710.7489999999998</v>
      </c>
      <c r="I52" s="88">
        <f t="shared" si="10"/>
        <v>6844.2930000000015</v>
      </c>
      <c r="J52" s="88">
        <f t="shared" si="10"/>
        <v>7489.3729999999996</v>
      </c>
      <c r="K52" s="88">
        <f t="shared" si="10"/>
        <v>7812.1259999999993</v>
      </c>
      <c r="L52" s="88">
        <f t="shared" si="10"/>
        <v>7911.2489999999998</v>
      </c>
      <c r="M52" s="88">
        <f t="shared" si="10"/>
        <v>7745.0289999999995</v>
      </c>
      <c r="N52" s="88">
        <f t="shared" si="10"/>
        <v>7902.0770000000011</v>
      </c>
      <c r="O52" s="88">
        <f t="shared" si="10"/>
        <v>7672.6810000000005</v>
      </c>
      <c r="P52" s="88">
        <f t="shared" si="10"/>
        <v>7288.2249999999995</v>
      </c>
      <c r="Q52" s="88">
        <f t="shared" si="10"/>
        <v>6847.25</v>
      </c>
      <c r="R52" s="88">
        <f t="shared" si="10"/>
        <v>7387.1919999999991</v>
      </c>
      <c r="S52" s="88">
        <f t="shared" si="10"/>
        <v>6799.6060000000007</v>
      </c>
      <c r="T52" s="88">
        <f t="shared" si="10"/>
        <v>7500.4439999999995</v>
      </c>
      <c r="U52" s="88">
        <f t="shared" si="10"/>
        <v>7742.7720000000008</v>
      </c>
      <c r="V52" s="88">
        <f t="shared" si="10"/>
        <v>7662.5910000000003</v>
      </c>
      <c r="W52" s="88">
        <f t="shared" si="10"/>
        <v>6863.326</v>
      </c>
      <c r="X52" s="88">
        <f t="shared" si="10"/>
        <v>6188.2460000000001</v>
      </c>
      <c r="Y52" s="88">
        <f t="shared" si="10"/>
        <v>5552.116</v>
      </c>
      <c r="Z52" s="89" t="str">
        <f t="shared" si="10"/>
        <v/>
      </c>
      <c r="AA52" s="104">
        <f>SUM(B52:Z52)</f>
        <v>158301.462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-700.3</v>
      </c>
      <c r="C4" s="18">
        <v>-715.7</v>
      </c>
      <c r="D4" s="18">
        <v>-755.1</v>
      </c>
      <c r="E4" s="18">
        <v>-785</v>
      </c>
      <c r="F4" s="18">
        <v>-588.5</v>
      </c>
      <c r="G4" s="18">
        <v>-459.2</v>
      </c>
      <c r="H4" s="18">
        <v>-443.9</v>
      </c>
      <c r="I4" s="18">
        <v>498.1</v>
      </c>
      <c r="J4" s="18">
        <v>700</v>
      </c>
      <c r="K4" s="18">
        <v>527.5</v>
      </c>
      <c r="L4" s="18">
        <v>194.5</v>
      </c>
      <c r="M4" s="18">
        <v>-392.2</v>
      </c>
      <c r="N4" s="18">
        <v>-954.3</v>
      </c>
      <c r="O4" s="18">
        <v>-673.7</v>
      </c>
      <c r="P4" s="18">
        <v>-433.6</v>
      </c>
      <c r="Q4" s="18">
        <v>97.1</v>
      </c>
      <c r="R4" s="18">
        <v>700</v>
      </c>
      <c r="S4" s="18">
        <v>186.6</v>
      </c>
      <c r="T4" s="18">
        <v>700</v>
      </c>
      <c r="U4" s="18">
        <v>847.6</v>
      </c>
      <c r="V4" s="18">
        <v>725.6</v>
      </c>
      <c r="W4" s="18">
        <v>583.79999999999995</v>
      </c>
      <c r="X4" s="18">
        <v>155.80000000000001</v>
      </c>
      <c r="Y4" s="18">
        <v>-96.7</v>
      </c>
      <c r="Z4" s="19"/>
      <c r="AA4" s="111">
        <f>SUM(B4:Z4)</f>
        <v>-1081.5999999999997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119.95</v>
      </c>
      <c r="C7" s="117">
        <v>97.11</v>
      </c>
      <c r="D7" s="117">
        <v>88.57</v>
      </c>
      <c r="E7" s="117">
        <v>87.58</v>
      </c>
      <c r="F7" s="117">
        <v>93.67</v>
      </c>
      <c r="G7" s="117">
        <v>98.87</v>
      </c>
      <c r="H7" s="117">
        <v>101.45</v>
      </c>
      <c r="I7" s="117">
        <v>112.12</v>
      </c>
      <c r="J7" s="117">
        <v>48.4</v>
      </c>
      <c r="K7" s="117">
        <v>31.41</v>
      </c>
      <c r="L7" s="117">
        <v>12.78</v>
      </c>
      <c r="M7" s="117">
        <v>12.1</v>
      </c>
      <c r="N7" s="117">
        <v>9.5299999999999994</v>
      </c>
      <c r="O7" s="117">
        <v>9.69</v>
      </c>
      <c r="P7" s="117">
        <v>18.5</v>
      </c>
      <c r="Q7" s="117">
        <v>51.48</v>
      </c>
      <c r="R7" s="117">
        <v>86.33</v>
      </c>
      <c r="S7" s="117">
        <v>117.59</v>
      </c>
      <c r="T7" s="117">
        <v>121.39</v>
      </c>
      <c r="U7" s="117">
        <v>213.95</v>
      </c>
      <c r="V7" s="117">
        <v>339.78</v>
      </c>
      <c r="W7" s="117">
        <v>248.01</v>
      </c>
      <c r="X7" s="117">
        <v>156.36000000000001</v>
      </c>
      <c r="Y7" s="117">
        <v>128.71</v>
      </c>
      <c r="Z7" s="118"/>
      <c r="AA7" s="119">
        <f>IF(SUM(B7:Z7)&lt;&gt;0,AVERAGEIF(B7:Z7,"&lt;&gt;"""),"")</f>
        <v>100.22208333333334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700.3</v>
      </c>
      <c r="C13" s="129">
        <v>715.7</v>
      </c>
      <c r="D13" s="129">
        <v>755.1</v>
      </c>
      <c r="E13" s="129">
        <v>785</v>
      </c>
      <c r="F13" s="129">
        <v>588.5</v>
      </c>
      <c r="G13" s="129">
        <v>459.2</v>
      </c>
      <c r="H13" s="129">
        <v>443.9</v>
      </c>
      <c r="I13" s="129"/>
      <c r="J13" s="129"/>
      <c r="K13" s="129"/>
      <c r="L13" s="129"/>
      <c r="M13" s="129">
        <v>392.2</v>
      </c>
      <c r="N13" s="129">
        <v>954.3</v>
      </c>
      <c r="O13" s="129">
        <v>673.7</v>
      </c>
      <c r="P13" s="129">
        <v>433.6</v>
      </c>
      <c r="Q13" s="129"/>
      <c r="R13" s="129"/>
      <c r="S13" s="129"/>
      <c r="T13" s="129"/>
      <c r="U13" s="129"/>
      <c r="V13" s="129"/>
      <c r="W13" s="129"/>
      <c r="X13" s="129"/>
      <c r="Y13" s="130">
        <v>96.7</v>
      </c>
      <c r="Z13" s="131"/>
      <c r="AA13" s="132">
        <f t="shared" si="0"/>
        <v>6998.2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700.3</v>
      </c>
      <c r="C16" s="135">
        <f t="shared" si="1"/>
        <v>715.7</v>
      </c>
      <c r="D16" s="135">
        <f t="shared" si="1"/>
        <v>755.1</v>
      </c>
      <c r="E16" s="135">
        <f t="shared" si="1"/>
        <v>785</v>
      </c>
      <c r="F16" s="135">
        <f t="shared" si="1"/>
        <v>588.5</v>
      </c>
      <c r="G16" s="135">
        <f t="shared" si="1"/>
        <v>459.2</v>
      </c>
      <c r="H16" s="135">
        <f t="shared" si="1"/>
        <v>443.9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392.2</v>
      </c>
      <c r="N16" s="135">
        <f t="shared" si="1"/>
        <v>954.3</v>
      </c>
      <c r="O16" s="135">
        <f t="shared" si="1"/>
        <v>673.7</v>
      </c>
      <c r="P16" s="135">
        <f t="shared" si="1"/>
        <v>433.6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96.7</v>
      </c>
      <c r="Z16" s="136" t="str">
        <f t="shared" si="1"/>
        <v/>
      </c>
      <c r="AA16" s="90">
        <f t="shared" si="0"/>
        <v>6998.2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498.1</v>
      </c>
      <c r="J21" s="129">
        <v>700</v>
      </c>
      <c r="K21" s="129">
        <v>527.5</v>
      </c>
      <c r="L21" s="129">
        <v>194.5</v>
      </c>
      <c r="M21" s="129"/>
      <c r="N21" s="129"/>
      <c r="O21" s="129"/>
      <c r="P21" s="129"/>
      <c r="Q21" s="129">
        <v>97.1</v>
      </c>
      <c r="R21" s="129">
        <v>700</v>
      </c>
      <c r="S21" s="129">
        <v>186.6</v>
      </c>
      <c r="T21" s="129">
        <v>700</v>
      </c>
      <c r="U21" s="129">
        <v>847.6</v>
      </c>
      <c r="V21" s="129">
        <v>725.6</v>
      </c>
      <c r="W21" s="129">
        <v>583.79999999999995</v>
      </c>
      <c r="X21" s="129">
        <v>155.80000000000001</v>
      </c>
      <c r="Y21" s="130"/>
      <c r="Z21" s="131"/>
      <c r="AA21" s="132">
        <f t="shared" si="2"/>
        <v>5916.6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498.1</v>
      </c>
      <c r="J24" s="135">
        <f t="shared" si="3"/>
        <v>700</v>
      </c>
      <c r="K24" s="135">
        <f t="shared" si="3"/>
        <v>527.5</v>
      </c>
      <c r="L24" s="135">
        <f t="shared" si="3"/>
        <v>194.5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97.1</v>
      </c>
      <c r="R24" s="135">
        <f t="shared" si="3"/>
        <v>700</v>
      </c>
      <c r="S24" s="135">
        <f t="shared" si="3"/>
        <v>186.6</v>
      </c>
      <c r="T24" s="135">
        <f t="shared" si="3"/>
        <v>700</v>
      </c>
      <c r="U24" s="135">
        <f t="shared" si="3"/>
        <v>847.6</v>
      </c>
      <c r="V24" s="135">
        <f t="shared" si="3"/>
        <v>725.6</v>
      </c>
      <c r="W24" s="135">
        <f t="shared" si="3"/>
        <v>583.79999999999995</v>
      </c>
      <c r="X24" s="135">
        <f t="shared" si="3"/>
        <v>155.80000000000001</v>
      </c>
      <c r="Y24" s="135">
        <f t="shared" si="3"/>
        <v>0</v>
      </c>
      <c r="Z24" s="136" t="str">
        <f t="shared" si="3"/>
        <v/>
      </c>
      <c r="AA24" s="90">
        <f t="shared" si="2"/>
        <v>5916.6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2025-06-03T11:17:36Z</dcterms:created>
  <dcterms:modified xsi:type="dcterms:W3CDTF">2025-06-03T11:17:38Z</dcterms:modified>
</cp:coreProperties>
</file>