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<sst xmlns="http://schemas.openxmlformats.org/spreadsheetml/2006/main" count="119" uniqueCount="54">
  <si>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02/06/2025 14:04:04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</si>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</sst>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257E-4AD4-8D70-B8BDE2DAF62B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257E-4AD4-8D70-B8BDE2DAF62B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257E-4AD4-8D70-B8BDE2DAF62B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257E-4AD4-8D70-B8BDE2DAF62B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257E-4AD4-8D70-B8BDE2DAF62B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57E-4AD4-8D70-B8BDE2DAF62B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257E-4AD4-8D70-B8BDE2DAF62B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302</c:v>
                </c:pt>
                <c:pt idx="1">
                  <c:v>302</c:v>
                </c:pt>
                <c:pt idx="2">
                  <c:v>302</c:v>
                </c:pt>
                <c:pt idx="3">
                  <c:v>302</c:v>
                </c:pt>
                <c:pt idx="4">
                  <c:v>302</c:v>
                </c:pt>
                <c:pt idx="5">
                  <c:v>302</c:v>
                </c:pt>
                <c:pt idx="6">
                  <c:v>450</c:v>
                </c:pt>
                <c:pt idx="7">
                  <c:v>302</c:v>
                </c:pt>
                <c:pt idx="8">
                  <c:v>302</c:v>
                </c:pt>
                <c:pt idx="9">
                  <c:v>302</c:v>
                </c:pt>
                <c:pt idx="10">
                  <c:v>302</c:v>
                </c:pt>
                <c:pt idx="11">
                  <c:v>302</c:v>
                </c:pt>
                <c:pt idx="12">
                  <c:v>302</c:v>
                </c:pt>
                <c:pt idx="13">
                  <c:v>302</c:v>
                </c:pt>
                <c:pt idx="14">
                  <c:v>302</c:v>
                </c:pt>
                <c:pt idx="15">
                  <c:v>302</c:v>
                </c:pt>
                <c:pt idx="16">
                  <c:v>302</c:v>
                </c:pt>
                <c:pt idx="17">
                  <c:v>302</c:v>
                </c:pt>
                <c:pt idx="18">
                  <c:v>450</c:v>
                </c:pt>
                <c:pt idx="19">
                  <c:v>616</c:v>
                </c:pt>
                <c:pt idx="20">
                  <c:v>616</c:v>
                </c:pt>
                <c:pt idx="21">
                  <c:v>534.59900000000005</c:v>
                </c:pt>
                <c:pt idx="22">
                  <c:v>302</c:v>
                </c:pt>
                <c:pt idx="23">
                  <c:v>302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257E-4AD4-8D70-B8BDE2DAF62B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78</c:v>
                </c:pt>
                <c:pt idx="1">
                  <c:v>72</c:v>
                </c:pt>
                <c:pt idx="2">
                  <c:v>72</c:v>
                </c:pt>
                <c:pt idx="3">
                  <c:v>72</c:v>
                </c:pt>
                <c:pt idx="4">
                  <c:v>72</c:v>
                </c:pt>
                <c:pt idx="5">
                  <c:v>78</c:v>
                </c:pt>
                <c:pt idx="6">
                  <c:v>113</c:v>
                </c:pt>
                <c:pt idx="7">
                  <c:v>146</c:v>
                </c:pt>
                <c:pt idx="8">
                  <c:v>162</c:v>
                </c:pt>
                <c:pt idx="9">
                  <c:v>153</c:v>
                </c:pt>
                <c:pt idx="10">
                  <c:v>142</c:v>
                </c:pt>
                <c:pt idx="11">
                  <c:v>151</c:v>
                </c:pt>
                <c:pt idx="12">
                  <c:v>135</c:v>
                </c:pt>
                <c:pt idx="13">
                  <c:v>132</c:v>
                </c:pt>
                <c:pt idx="14">
                  <c:v>118</c:v>
                </c:pt>
                <c:pt idx="15">
                  <c:v>113</c:v>
                </c:pt>
                <c:pt idx="16">
                  <c:v>143</c:v>
                </c:pt>
                <c:pt idx="17">
                  <c:v>171</c:v>
                </c:pt>
                <c:pt idx="18">
                  <c:v>202</c:v>
                </c:pt>
                <c:pt idx="19">
                  <c:v>223</c:v>
                </c:pt>
                <c:pt idx="20">
                  <c:v>219</c:v>
                </c:pt>
                <c:pt idx="21">
                  <c:v>180</c:v>
                </c:pt>
                <c:pt idx="22">
                  <c:v>150</c:v>
                </c:pt>
                <c:pt idx="23">
                  <c:v>120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257E-4AD4-8D70-B8BDE2DAF62B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4075.4520000000002</c:v>
                </c:pt>
                <c:pt idx="1">
                  <c:v>3479.9839999999999</c:v>
                </c:pt>
                <c:pt idx="2">
                  <c:v>3461.9870000000001</c:v>
                </c:pt>
                <c:pt idx="3">
                  <c:v>3443.922</c:v>
                </c:pt>
                <c:pt idx="4">
                  <c:v>3445.81</c:v>
                </c:pt>
                <c:pt idx="5">
                  <c:v>3476.3190000000004</c:v>
                </c:pt>
                <c:pt idx="6">
                  <c:v>3611.1109999999999</c:v>
                </c:pt>
                <c:pt idx="7">
                  <c:v>3398.4070000000002</c:v>
                </c:pt>
                <c:pt idx="8">
                  <c:v>2295.1019999999999</c:v>
                </c:pt>
                <c:pt idx="9">
                  <c:v>1634.9</c:v>
                </c:pt>
                <c:pt idx="10">
                  <c:v>1634.9</c:v>
                </c:pt>
                <c:pt idx="11">
                  <c:v>580.9</c:v>
                </c:pt>
                <c:pt idx="12">
                  <c:v>730.9</c:v>
                </c:pt>
                <c:pt idx="13">
                  <c:v>730.9</c:v>
                </c:pt>
                <c:pt idx="14">
                  <c:v>730.9</c:v>
                </c:pt>
                <c:pt idx="15">
                  <c:v>1049.9000000000001</c:v>
                </c:pt>
                <c:pt idx="16">
                  <c:v>1839.9</c:v>
                </c:pt>
                <c:pt idx="17">
                  <c:v>2907.732</c:v>
                </c:pt>
                <c:pt idx="18">
                  <c:v>3241.9</c:v>
                </c:pt>
                <c:pt idx="19">
                  <c:v>3546.7</c:v>
                </c:pt>
                <c:pt idx="20">
                  <c:v>3588.4340000000002</c:v>
                </c:pt>
                <c:pt idx="21">
                  <c:v>3518.2440000000001</c:v>
                </c:pt>
                <c:pt idx="22">
                  <c:v>3570.4500000000003</c:v>
                </c:pt>
                <c:pt idx="23">
                  <c:v>3758.0769999999998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257E-4AD4-8D70-B8BDE2DAF62B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147</c:v>
                </c:pt>
                <c:pt idx="1">
                  <c:v>157</c:v>
                </c:pt>
                <c:pt idx="2">
                  <c:v>157</c:v>
                </c:pt>
                <c:pt idx="3">
                  <c:v>157</c:v>
                </c:pt>
                <c:pt idx="4">
                  <c:v>138</c:v>
                </c:pt>
                <c:pt idx="5">
                  <c:v>167</c:v>
                </c:pt>
                <c:pt idx="6">
                  <c:v>214</c:v>
                </c:pt>
                <c:pt idx="7">
                  <c:v>77</c:v>
                </c:pt>
                <c:pt idx="8">
                  <c:v>97</c:v>
                </c:pt>
                <c:pt idx="9">
                  <c:v>64</c:v>
                </c:pt>
                <c:pt idx="10">
                  <c:v>89</c:v>
                </c:pt>
                <c:pt idx="11">
                  <c:v>494.6</c:v>
                </c:pt>
                <c:pt idx="12">
                  <c:v>209</c:v>
                </c:pt>
                <c:pt idx="13">
                  <c:v>291.5</c:v>
                </c:pt>
                <c:pt idx="14">
                  <c:v>465.7</c:v>
                </c:pt>
                <c:pt idx="15">
                  <c:v>698.7</c:v>
                </c:pt>
                <c:pt idx="16">
                  <c:v>125.7</c:v>
                </c:pt>
                <c:pt idx="17">
                  <c:v>345.8</c:v>
                </c:pt>
                <c:pt idx="18">
                  <c:v>717.8</c:v>
                </c:pt>
                <c:pt idx="19">
                  <c:v>223</c:v>
                </c:pt>
                <c:pt idx="20">
                  <c:v>305</c:v>
                </c:pt>
                <c:pt idx="21">
                  <c:v>224</c:v>
                </c:pt>
                <c:pt idx="22">
                  <c:v>370.8</c:v>
                </c:pt>
                <c:pt idx="23">
                  <c:v>424.7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57E-4AD4-8D70-B8BDE2DAF62B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588.06499999999994</c:v>
                </c:pt>
                <c:pt idx="1">
                  <c:v>610.32600000000014</c:v>
                </c:pt>
                <c:pt idx="2">
                  <c:v>604.5329999999999</c:v>
                </c:pt>
                <c:pt idx="3">
                  <c:v>588.07199999999989</c:v>
                </c:pt>
                <c:pt idx="4">
                  <c:v>568.22199999999998</c:v>
                </c:pt>
                <c:pt idx="5">
                  <c:v>694.06399999999996</c:v>
                </c:pt>
                <c:pt idx="6">
                  <c:v>1344.4410000000003</c:v>
                </c:pt>
                <c:pt idx="7">
                  <c:v>2733.5670000000005</c:v>
                </c:pt>
                <c:pt idx="8">
                  <c:v>4261.3749999999991</c:v>
                </c:pt>
                <c:pt idx="9">
                  <c:v>5248.7180000000008</c:v>
                </c:pt>
                <c:pt idx="10">
                  <c:v>5676.2610000000004</c:v>
                </c:pt>
                <c:pt idx="11">
                  <c:v>6065.5420000000004</c:v>
                </c:pt>
                <c:pt idx="12">
                  <c:v>6152.235999999999</c:v>
                </c:pt>
                <c:pt idx="13">
                  <c:v>5976.3970000000008</c:v>
                </c:pt>
                <c:pt idx="14">
                  <c:v>5554.9969999999994</c:v>
                </c:pt>
                <c:pt idx="15">
                  <c:v>4832.3010000000013</c:v>
                </c:pt>
                <c:pt idx="16">
                  <c:v>4044.4249999999997</c:v>
                </c:pt>
                <c:pt idx="17">
                  <c:v>2726.6680000000001</c:v>
                </c:pt>
                <c:pt idx="18">
                  <c:v>1474.0359999999998</c:v>
                </c:pt>
                <c:pt idx="19">
                  <c:v>835.64599999999996</c:v>
                </c:pt>
                <c:pt idx="20">
                  <c:v>711.88699999999994</c:v>
                </c:pt>
                <c:pt idx="21">
                  <c:v>714.43499999999995</c:v>
                </c:pt>
                <c:pt idx="22">
                  <c:v>688.59</c:v>
                </c:pt>
                <c:pt idx="23">
                  <c:v>658.274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57E-4AD4-8D70-B8BDE2DAF62B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75</c:v>
                </c:pt>
                <c:pt idx="1">
                  <c:v>77</c:v>
                </c:pt>
                <c:pt idx="2">
                  <c:v>78</c:v>
                </c:pt>
                <c:pt idx="3">
                  <c:v>80</c:v>
                </c:pt>
                <c:pt idx="4">
                  <c:v>80</c:v>
                </c:pt>
                <c:pt idx="5">
                  <c:v>77</c:v>
                </c:pt>
                <c:pt idx="6">
                  <c:v>79</c:v>
                </c:pt>
                <c:pt idx="7">
                  <c:v>90</c:v>
                </c:pt>
                <c:pt idx="8">
                  <c:v>106</c:v>
                </c:pt>
                <c:pt idx="9">
                  <c:v>123</c:v>
                </c:pt>
                <c:pt idx="10">
                  <c:v>137</c:v>
                </c:pt>
                <c:pt idx="11">
                  <c:v>143</c:v>
                </c:pt>
                <c:pt idx="12">
                  <c:v>147</c:v>
                </c:pt>
                <c:pt idx="13">
                  <c:v>146</c:v>
                </c:pt>
                <c:pt idx="14">
                  <c:v>142</c:v>
                </c:pt>
                <c:pt idx="15">
                  <c:v>133</c:v>
                </c:pt>
                <c:pt idx="16">
                  <c:v>119</c:v>
                </c:pt>
                <c:pt idx="17">
                  <c:v>102</c:v>
                </c:pt>
                <c:pt idx="18">
                  <c:v>85</c:v>
                </c:pt>
                <c:pt idx="19">
                  <c:v>75</c:v>
                </c:pt>
                <c:pt idx="20">
                  <c:v>71</c:v>
                </c:pt>
                <c:pt idx="21">
                  <c:v>67</c:v>
                </c:pt>
                <c:pt idx="22">
                  <c:v>61</c:v>
                </c:pt>
                <c:pt idx="23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257E-4AD4-8D70-B8BDE2DAF62B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26</c:v>
                </c:pt>
                <c:pt idx="5">
                  <c:v>109</c:v>
                </c:pt>
                <c:pt idx="6">
                  <c:v>109</c:v>
                </c:pt>
                <c:pt idx="7">
                  <c:v>184</c:v>
                </c:pt>
                <c:pt idx="8">
                  <c:v>96</c:v>
                </c:pt>
                <c:pt idx="9">
                  <c:v>108</c:v>
                </c:pt>
                <c:pt idx="10">
                  <c:v>51</c:v>
                </c:pt>
                <c:pt idx="11">
                  <c:v>51</c:v>
                </c:pt>
                <c:pt idx="12">
                  <c:v>38</c:v>
                </c:pt>
                <c:pt idx="18">
                  <c:v>519</c:v>
                </c:pt>
                <c:pt idx="19">
                  <c:v>1343</c:v>
                </c:pt>
                <c:pt idx="20">
                  <c:v>1498</c:v>
                </c:pt>
                <c:pt idx="21">
                  <c:v>1467</c:v>
                </c:pt>
                <c:pt idx="22">
                  <c:v>760</c:v>
                </c:pt>
                <c:pt idx="23">
                  <c:v>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257E-4AD4-8D70-B8BDE2DAF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117.47</c:v>
                </c:pt>
                <c:pt idx="1">
                  <c:v>115.08</c:v>
                </c:pt>
                <c:pt idx="2">
                  <c:v>106.53</c:v>
                </c:pt>
                <c:pt idx="3">
                  <c:v>104.42</c:v>
                </c:pt>
                <c:pt idx="4">
                  <c:v>106.45</c:v>
                </c:pt>
                <c:pt idx="5">
                  <c:v>122</c:v>
                </c:pt>
                <c:pt idx="6">
                  <c:v>140.46</c:v>
                </c:pt>
                <c:pt idx="7">
                  <c:v>124.4</c:v>
                </c:pt>
                <c:pt idx="8">
                  <c:v>85.26</c:v>
                </c:pt>
                <c:pt idx="9">
                  <c:v>34.4</c:v>
                </c:pt>
                <c:pt idx="10">
                  <c:v>5.83</c:v>
                </c:pt>
                <c:pt idx="11">
                  <c:v>5.48</c:v>
                </c:pt>
                <c:pt idx="12">
                  <c:v>6.72</c:v>
                </c:pt>
                <c:pt idx="13">
                  <c:v>5.12</c:v>
                </c:pt>
                <c:pt idx="14">
                  <c:v>3.35</c:v>
                </c:pt>
                <c:pt idx="15">
                  <c:v>9.92</c:v>
                </c:pt>
                <c:pt idx="16">
                  <c:v>45.22</c:v>
                </c:pt>
                <c:pt idx="17">
                  <c:v>90.76</c:v>
                </c:pt>
                <c:pt idx="18">
                  <c:v>143.72</c:v>
                </c:pt>
                <c:pt idx="19">
                  <c:v>165.55</c:v>
                </c:pt>
                <c:pt idx="20">
                  <c:v>251.65</c:v>
                </c:pt>
                <c:pt idx="21">
                  <c:v>153.71</c:v>
                </c:pt>
                <c:pt idx="22">
                  <c:v>121.36</c:v>
                </c:pt>
                <c:pt idx="23">
                  <c:v>131.53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57E-4AD4-8D70-B8BDE2DAF6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120.5</c:v>
                </c:pt>
                <c:pt idx="1">
                  <c:v>111</c:v>
                </c:pt>
                <c:pt idx="2">
                  <c:v>101</c:v>
                </c:pt>
                <c:pt idx="3">
                  <c:v>102.5</c:v>
                </c:pt>
                <c:pt idx="4">
                  <c:v>110</c:v>
                </c:pt>
                <c:pt idx="5">
                  <c:v>113</c:v>
                </c:pt>
                <c:pt idx="6">
                  <c:v>104</c:v>
                </c:pt>
                <c:pt idx="7">
                  <c:v>112</c:v>
                </c:pt>
                <c:pt idx="8">
                  <c:v>124</c:v>
                </c:pt>
                <c:pt idx="9">
                  <c:v>102</c:v>
                </c:pt>
                <c:pt idx="10">
                  <c:v>88</c:v>
                </c:pt>
                <c:pt idx="11">
                  <c:v>92</c:v>
                </c:pt>
                <c:pt idx="12">
                  <c:v>93</c:v>
                </c:pt>
                <c:pt idx="13">
                  <c:v>85.5</c:v>
                </c:pt>
                <c:pt idx="14">
                  <c:v>88.5</c:v>
                </c:pt>
                <c:pt idx="15">
                  <c:v>83.5</c:v>
                </c:pt>
                <c:pt idx="16">
                  <c:v>84.5</c:v>
                </c:pt>
                <c:pt idx="17">
                  <c:v>118</c:v>
                </c:pt>
                <c:pt idx="18">
                  <c:v>169</c:v>
                </c:pt>
                <c:pt idx="19">
                  <c:v>214</c:v>
                </c:pt>
                <c:pt idx="20">
                  <c:v>209.5</c:v>
                </c:pt>
                <c:pt idx="21">
                  <c:v>204.5</c:v>
                </c:pt>
                <c:pt idx="22">
                  <c:v>190.5</c:v>
                </c:pt>
                <c:pt idx="23">
                  <c:v>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4E-487F-B344-A08C401C0AA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803.54399999999998</c:v>
                </c:pt>
                <c:pt idx="1">
                  <c:v>804.76200000000006</c:v>
                </c:pt>
                <c:pt idx="2">
                  <c:v>800.68399999999997</c:v>
                </c:pt>
                <c:pt idx="3">
                  <c:v>810.49299999999994</c:v>
                </c:pt>
                <c:pt idx="4">
                  <c:v>803.94199999999989</c:v>
                </c:pt>
                <c:pt idx="5">
                  <c:v>777.19599999999991</c:v>
                </c:pt>
                <c:pt idx="6">
                  <c:v>762.39200000000005</c:v>
                </c:pt>
                <c:pt idx="7">
                  <c:v>762.73</c:v>
                </c:pt>
                <c:pt idx="8">
                  <c:v>748.65499999999997</c:v>
                </c:pt>
                <c:pt idx="9">
                  <c:v>752.78800000000001</c:v>
                </c:pt>
                <c:pt idx="10">
                  <c:v>773.41200000000003</c:v>
                </c:pt>
                <c:pt idx="11">
                  <c:v>784.07900000000006</c:v>
                </c:pt>
                <c:pt idx="12">
                  <c:v>788.92499999999995</c:v>
                </c:pt>
                <c:pt idx="13">
                  <c:v>804.83799999999997</c:v>
                </c:pt>
                <c:pt idx="14">
                  <c:v>798.7410000000001</c:v>
                </c:pt>
                <c:pt idx="15">
                  <c:v>821.71400000000006</c:v>
                </c:pt>
                <c:pt idx="16">
                  <c:v>816.8850000000001</c:v>
                </c:pt>
                <c:pt idx="17">
                  <c:v>743.59399999999994</c:v>
                </c:pt>
                <c:pt idx="18">
                  <c:v>740.86500000000001</c:v>
                </c:pt>
                <c:pt idx="19">
                  <c:v>681.952</c:v>
                </c:pt>
                <c:pt idx="20">
                  <c:v>679.55000000000007</c:v>
                </c:pt>
                <c:pt idx="21">
                  <c:v>686.85</c:v>
                </c:pt>
                <c:pt idx="22">
                  <c:v>768.30700000000002</c:v>
                </c:pt>
                <c:pt idx="23">
                  <c:v>862.94900000000007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4E-487F-B344-A08C401C0AA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1100.1120000000003</c:v>
                </c:pt>
                <c:pt idx="1">
                  <c:v>1081.0240000000001</c:v>
                </c:pt>
                <c:pt idx="2">
                  <c:v>1074.3350000000003</c:v>
                </c:pt>
                <c:pt idx="3">
                  <c:v>1087.4289999999999</c:v>
                </c:pt>
                <c:pt idx="4">
                  <c:v>1118.3670000000002</c:v>
                </c:pt>
                <c:pt idx="5">
                  <c:v>1222.5239999999999</c:v>
                </c:pt>
                <c:pt idx="6">
                  <c:v>1428.9789999999998</c:v>
                </c:pt>
                <c:pt idx="7">
                  <c:v>1571.6210000000001</c:v>
                </c:pt>
                <c:pt idx="8">
                  <c:v>1624.7720000000002</c:v>
                </c:pt>
                <c:pt idx="9">
                  <c:v>1610.7939999999999</c:v>
                </c:pt>
                <c:pt idx="10">
                  <c:v>1676.2080000000003</c:v>
                </c:pt>
                <c:pt idx="11">
                  <c:v>1692.0220000000002</c:v>
                </c:pt>
                <c:pt idx="12">
                  <c:v>1670.1180000000004</c:v>
                </c:pt>
                <c:pt idx="13">
                  <c:v>1640.2130000000004</c:v>
                </c:pt>
                <c:pt idx="14">
                  <c:v>1604.3979999999999</c:v>
                </c:pt>
                <c:pt idx="15">
                  <c:v>1541.954</c:v>
                </c:pt>
                <c:pt idx="16">
                  <c:v>1488.4859999999999</c:v>
                </c:pt>
                <c:pt idx="17">
                  <c:v>1487.2949999999998</c:v>
                </c:pt>
                <c:pt idx="18">
                  <c:v>1475.355</c:v>
                </c:pt>
                <c:pt idx="19">
                  <c:v>1464.1519999999998</c:v>
                </c:pt>
                <c:pt idx="20">
                  <c:v>1412.1590000000001</c:v>
                </c:pt>
                <c:pt idx="21">
                  <c:v>1277.8120000000001</c:v>
                </c:pt>
                <c:pt idx="22">
                  <c:v>1202.9309999999998</c:v>
                </c:pt>
                <c:pt idx="23">
                  <c:v>1153.7589999999998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C4E-487F-B344-A08C401C0AA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2169.6189999999997</c:v>
                </c:pt>
                <c:pt idx="1">
                  <c:v>2045.5620000000001</c:v>
                </c:pt>
                <c:pt idx="2">
                  <c:v>1950.67</c:v>
                </c:pt>
                <c:pt idx="3">
                  <c:v>1939.0110000000002</c:v>
                </c:pt>
                <c:pt idx="4">
                  <c:v>1991.5830000000003</c:v>
                </c:pt>
                <c:pt idx="5">
                  <c:v>2141.0089999999991</c:v>
                </c:pt>
                <c:pt idx="6">
                  <c:v>2535.402</c:v>
                </c:pt>
                <c:pt idx="7">
                  <c:v>2918.623</c:v>
                </c:pt>
                <c:pt idx="8">
                  <c:v>3226.05</c:v>
                </c:pt>
                <c:pt idx="9">
                  <c:v>3410.0360000000001</c:v>
                </c:pt>
                <c:pt idx="10">
                  <c:v>3679.5459999999998</c:v>
                </c:pt>
                <c:pt idx="11">
                  <c:v>3838.9789999999994</c:v>
                </c:pt>
                <c:pt idx="12">
                  <c:v>3827.1179999999995</c:v>
                </c:pt>
                <c:pt idx="13">
                  <c:v>3697.1989999999996</c:v>
                </c:pt>
                <c:pt idx="14">
                  <c:v>3490.9569999999999</c:v>
                </c:pt>
                <c:pt idx="15">
                  <c:v>3333.7319999999995</c:v>
                </c:pt>
                <c:pt idx="16">
                  <c:v>3229.177999999999</c:v>
                </c:pt>
                <c:pt idx="17">
                  <c:v>3279.4030000000002</c:v>
                </c:pt>
                <c:pt idx="18">
                  <c:v>3358.0350000000003</c:v>
                </c:pt>
                <c:pt idx="19">
                  <c:v>3479.0239999999999</c:v>
                </c:pt>
                <c:pt idx="20">
                  <c:v>3587.2460000000001</c:v>
                </c:pt>
                <c:pt idx="21">
                  <c:v>3290.3089999999997</c:v>
                </c:pt>
                <c:pt idx="22">
                  <c:v>2873.1380000000004</c:v>
                </c:pt>
                <c:pt idx="23">
                  <c:v>2499.3809999999999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C4E-487F-B344-A08C401C0AA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275</c:v>
                </c:pt>
                <c:pt idx="1">
                  <c:v>262</c:v>
                </c:pt>
                <c:pt idx="2">
                  <c:v>255.00000000000003</c:v>
                </c:pt>
                <c:pt idx="3">
                  <c:v>253.99999999999997</c:v>
                </c:pt>
                <c:pt idx="4">
                  <c:v>262</c:v>
                </c:pt>
                <c:pt idx="5">
                  <c:v>286.00000000000006</c:v>
                </c:pt>
                <c:pt idx="6">
                  <c:v>342</c:v>
                </c:pt>
                <c:pt idx="7">
                  <c:v>386</c:v>
                </c:pt>
                <c:pt idx="8">
                  <c:v>418</c:v>
                </c:pt>
                <c:pt idx="9">
                  <c:v>425.99999999999994</c:v>
                </c:pt>
                <c:pt idx="10">
                  <c:v>428.99999999999994</c:v>
                </c:pt>
                <c:pt idx="11">
                  <c:v>444</c:v>
                </c:pt>
                <c:pt idx="12">
                  <c:v>432</c:v>
                </c:pt>
                <c:pt idx="13">
                  <c:v>427.99999999999994</c:v>
                </c:pt>
                <c:pt idx="14">
                  <c:v>410</c:v>
                </c:pt>
                <c:pt idx="15">
                  <c:v>396</c:v>
                </c:pt>
                <c:pt idx="16">
                  <c:v>412</c:v>
                </c:pt>
                <c:pt idx="17">
                  <c:v>422.99999999999994</c:v>
                </c:pt>
                <c:pt idx="18">
                  <c:v>436.99999999999994</c:v>
                </c:pt>
                <c:pt idx="19">
                  <c:v>448</c:v>
                </c:pt>
                <c:pt idx="20">
                  <c:v>439.99999999999994</c:v>
                </c:pt>
                <c:pt idx="21">
                  <c:v>397</c:v>
                </c:pt>
                <c:pt idx="22">
                  <c:v>361</c:v>
                </c:pt>
                <c:pt idx="23">
                  <c:v>319.99999999999994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2C4E-487F-B344-A08C401C0AA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2C4E-487F-B344-A08C401C0AA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  <c:pt idx="10">
                  <c:v>345</c:v>
                </c:pt>
                <c:pt idx="11">
                  <c:v>345</c:v>
                </c:pt>
                <c:pt idx="12">
                  <c:v>345</c:v>
                </c:pt>
                <c:pt idx="13">
                  <c:v>345</c:v>
                </c:pt>
                <c:pt idx="14">
                  <c:v>345</c:v>
                </c:pt>
                <c:pt idx="15">
                  <c:v>345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2C4E-487F-B344-A08C401C0AA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2C4E-487F-B344-A08C401C0AA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2C4E-487F-B344-A08C401C0AA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2C4E-487F-B344-A08C401C0AAA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767.7</c:v>
                </c:pt>
                <c:pt idx="1">
                  <c:v>365</c:v>
                </c:pt>
                <c:pt idx="2">
                  <c:v>464.8</c:v>
                </c:pt>
                <c:pt idx="3">
                  <c:v>420.6</c:v>
                </c:pt>
                <c:pt idx="4">
                  <c:v>317.10000000000002</c:v>
                </c:pt>
                <c:pt idx="5">
                  <c:v>337.3</c:v>
                </c:pt>
                <c:pt idx="6">
                  <c:v>731.6</c:v>
                </c:pt>
                <c:pt idx="7">
                  <c:v>1180</c:v>
                </c:pt>
                <c:pt idx="8">
                  <c:v>1178</c:v>
                </c:pt>
                <c:pt idx="9">
                  <c:v>1332</c:v>
                </c:pt>
                <c:pt idx="10">
                  <c:v>1041</c:v>
                </c:pt>
                <c:pt idx="11">
                  <c:v>592</c:v>
                </c:pt>
                <c:pt idx="12">
                  <c:v>558</c:v>
                </c:pt>
                <c:pt idx="13">
                  <c:v>578</c:v>
                </c:pt>
                <c:pt idx="14">
                  <c:v>576</c:v>
                </c:pt>
                <c:pt idx="15">
                  <c:v>607</c:v>
                </c:pt>
                <c:pt idx="16">
                  <c:v>543</c:v>
                </c:pt>
                <c:pt idx="17">
                  <c:v>497</c:v>
                </c:pt>
                <c:pt idx="18">
                  <c:v>488</c:v>
                </c:pt>
                <c:pt idx="19">
                  <c:v>547.6</c:v>
                </c:pt>
                <c:pt idx="20">
                  <c:v>651.9</c:v>
                </c:pt>
                <c:pt idx="21">
                  <c:v>819.8</c:v>
                </c:pt>
                <c:pt idx="22">
                  <c:v>478</c:v>
                </c:pt>
                <c:pt idx="23">
                  <c:v>453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2C4E-487F-B344-A08C401C0AA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29</c:v>
                </c:pt>
                <c:pt idx="1">
                  <c:v>29</c:v>
                </c:pt>
                <c:pt idx="2">
                  <c:v>29</c:v>
                </c:pt>
                <c:pt idx="3">
                  <c:v>29</c:v>
                </c:pt>
                <c:pt idx="4">
                  <c:v>29</c:v>
                </c:pt>
                <c:pt idx="5">
                  <c:v>26.306000000000001</c:v>
                </c:pt>
                <c:pt idx="6">
                  <c:v>16.187000000000001</c:v>
                </c:pt>
                <c:pt idx="17">
                  <c:v>6.8719999999999999</c:v>
                </c:pt>
                <c:pt idx="18">
                  <c:v>21.501000000000001</c:v>
                </c:pt>
                <c:pt idx="19">
                  <c:v>27.649000000000001</c:v>
                </c:pt>
                <c:pt idx="20">
                  <c:v>29</c:v>
                </c:pt>
                <c:pt idx="21">
                  <c:v>29</c:v>
                </c:pt>
                <c:pt idx="22">
                  <c:v>29</c:v>
                </c:pt>
                <c:pt idx="23">
                  <c:v>29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2C4E-487F-B344-A08C401C0AA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2C4E-487F-B344-A08C401C0AA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2C4E-487F-B344-A08C401C0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117.47</c:v>
                </c:pt>
                <c:pt idx="1">
                  <c:v>115.08</c:v>
                </c:pt>
                <c:pt idx="2">
                  <c:v>106.53</c:v>
                </c:pt>
                <c:pt idx="3">
                  <c:v>104.42</c:v>
                </c:pt>
                <c:pt idx="4">
                  <c:v>106.45</c:v>
                </c:pt>
                <c:pt idx="5">
                  <c:v>122</c:v>
                </c:pt>
                <c:pt idx="6">
                  <c:v>140.46</c:v>
                </c:pt>
                <c:pt idx="7">
                  <c:v>124.4</c:v>
                </c:pt>
                <c:pt idx="8">
                  <c:v>85.26</c:v>
                </c:pt>
                <c:pt idx="9">
                  <c:v>34.4</c:v>
                </c:pt>
                <c:pt idx="10">
                  <c:v>5.83</c:v>
                </c:pt>
                <c:pt idx="11">
                  <c:v>5.48</c:v>
                </c:pt>
                <c:pt idx="12">
                  <c:v>6.72</c:v>
                </c:pt>
                <c:pt idx="13">
                  <c:v>5.12</c:v>
                </c:pt>
                <c:pt idx="14">
                  <c:v>3.35</c:v>
                </c:pt>
                <c:pt idx="15">
                  <c:v>9.92</c:v>
                </c:pt>
                <c:pt idx="16">
                  <c:v>45.22</c:v>
                </c:pt>
                <c:pt idx="17">
                  <c:v>90.76</c:v>
                </c:pt>
                <c:pt idx="18">
                  <c:v>143.72</c:v>
                </c:pt>
                <c:pt idx="19">
                  <c:v>165.55</c:v>
                </c:pt>
                <c:pt idx="20">
                  <c:v>251.65</c:v>
                </c:pt>
                <c:pt idx="21">
                  <c:v>153.71</c:v>
                </c:pt>
                <c:pt idx="22">
                  <c:v>121.36</c:v>
                </c:pt>
                <c:pt idx="23">
                  <c:v>131.53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2C4E-487F-B344-A08C401C0A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5265.5170000000007</v>
      </c>
      <c r="C4" s="18">
        <v>4698.3099999999986</v>
      </c>
      <c r="D4" s="18">
        <v>4675.5200000000004</v>
      </c>
      <c r="E4" s="18">
        <v>4642.9939999999997</v>
      </c>
      <c r="F4" s="18">
        <v>4632.032000000002</v>
      </c>
      <c r="G4" s="18">
        <v>4903.3830000000007</v>
      </c>
      <c r="H4" s="18">
        <v>5920.5520000000006</v>
      </c>
      <c r="I4" s="18">
        <v>6930.9740000000029</v>
      </c>
      <c r="J4" s="18">
        <v>7319.4770000000008</v>
      </c>
      <c r="K4" s="18">
        <v>7633.6180000000013</v>
      </c>
      <c r="L4" s="18">
        <v>8032.1610000000019</v>
      </c>
      <c r="M4" s="18">
        <v>7788.0420000000004</v>
      </c>
      <c r="N4" s="18">
        <v>7714.1359999999986</v>
      </c>
      <c r="O4" s="18">
        <v>7578.7970000000005</v>
      </c>
      <c r="P4" s="18">
        <v>7313.5969999999988</v>
      </c>
      <c r="Q4" s="18">
        <v>7128.9009999999998</v>
      </c>
      <c r="R4" s="18">
        <v>6574.0250000000005</v>
      </c>
      <c r="S4" s="18">
        <v>6555.1999999999989</v>
      </c>
      <c r="T4" s="18">
        <v>6689.735999999999</v>
      </c>
      <c r="U4" s="18">
        <v>6862.3459999999995</v>
      </c>
      <c r="V4" s="18">
        <v>7009.320999999999</v>
      </c>
      <c r="W4" s="18">
        <v>6705.2779999999993</v>
      </c>
      <c r="X4" s="18">
        <v>5902.8400000000011</v>
      </c>
      <c r="Y4" s="18">
        <v>5484.0510000000004</v>
      </c>
      <c r="Z4" s="19"/>
      <c r="AA4" s="20">
        <f>SUM(B4:Z4)</f>
        <v>153960.80799999999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117.47</v>
      </c>
      <c r="C7" s="28">
        <v>115.08</v>
      </c>
      <c r="D7" s="28">
        <v>106.53</v>
      </c>
      <c r="E7" s="28">
        <v>104.42</v>
      </c>
      <c r="F7" s="28">
        <v>106.45</v>
      </c>
      <c r="G7" s="28">
        <v>122</v>
      </c>
      <c r="H7" s="28">
        <v>140.46</v>
      </c>
      <c r="I7" s="28">
        <v>124.4</v>
      </c>
      <c r="J7" s="28">
        <v>85.26</v>
      </c>
      <c r="K7" s="28">
        <v>34.4</v>
      </c>
      <c r="L7" s="28">
        <v>5.83</v>
      </c>
      <c r="M7" s="28">
        <v>5.48</v>
      </c>
      <c r="N7" s="28">
        <v>6.72</v>
      </c>
      <c r="O7" s="28">
        <v>5.12</v>
      </c>
      <c r="P7" s="28">
        <v>3.35</v>
      </c>
      <c r="Q7" s="28">
        <v>9.92</v>
      </c>
      <c r="R7" s="28">
        <v>45.22</v>
      </c>
      <c r="S7" s="28">
        <v>90.76</v>
      </c>
      <c r="T7" s="28">
        <v>143.72</v>
      </c>
      <c r="U7" s="28">
        <v>165.55</v>
      </c>
      <c r="V7" s="28">
        <v>251.65</v>
      </c>
      <c r="W7" s="28">
        <v>153.71</v>
      </c>
      <c r="X7" s="28">
        <v>121.36</v>
      </c>
      <c r="Y7" s="28">
        <v>131.53</v>
      </c>
      <c r="Z7" s="29"/>
      <c r="AA7" s="30">
        <f>IF(SUM(B7:Z7)&lt;&gt;0,AVERAGEIF(B7:Z7,"&lt;&gt;"""),"")</f>
        <v>91.516250000000014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302</v>
      </c>
      <c r="C10" s="42">
        <v>302</v>
      </c>
      <c r="D10" s="42">
        <v>302</v>
      </c>
      <c r="E10" s="42">
        <v>302</v>
      </c>
      <c r="F10" s="42">
        <v>302</v>
      </c>
      <c r="G10" s="42">
        <v>302</v>
      </c>
      <c r="H10" s="42">
        <v>450</v>
      </c>
      <c r="I10" s="42">
        <v>302</v>
      </c>
      <c r="J10" s="42">
        <v>302</v>
      </c>
      <c r="K10" s="42">
        <v>302</v>
      </c>
      <c r="L10" s="42">
        <v>302</v>
      </c>
      <c r="M10" s="42">
        <v>302</v>
      </c>
      <c r="N10" s="42">
        <v>302</v>
      </c>
      <c r="O10" s="42">
        <v>302</v>
      </c>
      <c r="P10" s="42">
        <v>302</v>
      </c>
      <c r="Q10" s="42">
        <v>302</v>
      </c>
      <c r="R10" s="42">
        <v>302</v>
      </c>
      <c r="S10" s="42">
        <v>302</v>
      </c>
      <c r="T10" s="42">
        <v>450</v>
      </c>
      <c r="U10" s="42">
        <v>616</v>
      </c>
      <c r="V10" s="42">
        <v>616</v>
      </c>
      <c r="W10" s="42">
        <v>534.59900000000005</v>
      </c>
      <c r="X10" s="42">
        <v>302</v>
      </c>
      <c r="Y10" s="42">
        <v>302</v>
      </c>
      <c r="Z10" s="43"/>
      <c r="AA10" s="44">
        <f t="shared" ref="AA10:AA15" si="0">SUM(B10:Z10)</f>
        <v>8404.5990000000002</v>
      </c>
    </row>
    <row r="11" spans="1:27" ht="24.95" customHeight="1" x14ac:dyDescent="0.2">
      <c r="A11" s="45" t="s">
        <v>7</v>
      </c>
      <c r="B11" s="46">
        <v>78</v>
      </c>
      <c r="C11" s="47">
        <v>72</v>
      </c>
      <c r="D11" s="47">
        <v>72</v>
      </c>
      <c r="E11" s="47">
        <v>72</v>
      </c>
      <c r="F11" s="47">
        <v>72</v>
      </c>
      <c r="G11" s="47">
        <v>78</v>
      </c>
      <c r="H11" s="47">
        <v>113</v>
      </c>
      <c r="I11" s="47">
        <v>146</v>
      </c>
      <c r="J11" s="47">
        <v>162</v>
      </c>
      <c r="K11" s="47">
        <v>153</v>
      </c>
      <c r="L11" s="47">
        <v>142</v>
      </c>
      <c r="M11" s="47">
        <v>151</v>
      </c>
      <c r="N11" s="47">
        <v>135</v>
      </c>
      <c r="O11" s="47">
        <v>132</v>
      </c>
      <c r="P11" s="47">
        <v>118</v>
      </c>
      <c r="Q11" s="47">
        <v>113</v>
      </c>
      <c r="R11" s="47">
        <v>143</v>
      </c>
      <c r="S11" s="47">
        <v>171</v>
      </c>
      <c r="T11" s="47">
        <v>202</v>
      </c>
      <c r="U11" s="47">
        <v>223</v>
      </c>
      <c r="V11" s="47">
        <v>219</v>
      </c>
      <c r="W11" s="47">
        <v>180</v>
      </c>
      <c r="X11" s="47">
        <v>150</v>
      </c>
      <c r="Y11" s="47">
        <v>120</v>
      </c>
      <c r="Z11" s="48"/>
      <c r="AA11" s="49">
        <f t="shared" si="0"/>
        <v>3217</v>
      </c>
    </row>
    <row r="12" spans="1:27" ht="24.95" customHeight="1" x14ac:dyDescent="0.2">
      <c r="A12" s="50" t="s">
        <v>8</v>
      </c>
      <c r="B12" s="51">
        <v>4075.4520000000002</v>
      </c>
      <c r="C12" s="52">
        <v>3479.9839999999999</v>
      </c>
      <c r="D12" s="52">
        <v>3461.9870000000001</v>
      </c>
      <c r="E12" s="52">
        <v>3443.922</v>
      </c>
      <c r="F12" s="52">
        <v>3445.81</v>
      </c>
      <c r="G12" s="52">
        <v>3476.3190000000004</v>
      </c>
      <c r="H12" s="52">
        <v>3611.1109999999999</v>
      </c>
      <c r="I12" s="52">
        <v>3398.4070000000002</v>
      </c>
      <c r="J12" s="52">
        <v>2295.1019999999999</v>
      </c>
      <c r="K12" s="52">
        <v>1634.9</v>
      </c>
      <c r="L12" s="52">
        <v>1634.9</v>
      </c>
      <c r="M12" s="52">
        <v>580.9</v>
      </c>
      <c r="N12" s="52">
        <v>730.9</v>
      </c>
      <c r="O12" s="52">
        <v>730.9</v>
      </c>
      <c r="P12" s="52">
        <v>730.9</v>
      </c>
      <c r="Q12" s="52">
        <v>1049.9000000000001</v>
      </c>
      <c r="R12" s="52">
        <v>1839.9</v>
      </c>
      <c r="S12" s="52">
        <v>2907.732</v>
      </c>
      <c r="T12" s="52">
        <v>3241.9</v>
      </c>
      <c r="U12" s="52">
        <v>3546.7</v>
      </c>
      <c r="V12" s="52">
        <v>3588.4340000000002</v>
      </c>
      <c r="W12" s="52">
        <v>3518.2440000000001</v>
      </c>
      <c r="X12" s="52">
        <v>3570.4500000000003</v>
      </c>
      <c r="Y12" s="52">
        <v>3758.0769999999998</v>
      </c>
      <c r="Z12" s="53"/>
      <c r="AA12" s="54">
        <f t="shared" si="0"/>
        <v>63752.831000000006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26</v>
      </c>
      <c r="G13" s="52">
        <v>109</v>
      </c>
      <c r="H13" s="52">
        <v>109</v>
      </c>
      <c r="I13" s="52">
        <v>184</v>
      </c>
      <c r="J13" s="52">
        <v>96</v>
      </c>
      <c r="K13" s="52">
        <v>108</v>
      </c>
      <c r="L13" s="52">
        <v>51</v>
      </c>
      <c r="M13" s="52">
        <v>51</v>
      </c>
      <c r="N13" s="52">
        <v>38</v>
      </c>
      <c r="O13" s="52"/>
      <c r="P13" s="52"/>
      <c r="Q13" s="52"/>
      <c r="R13" s="52"/>
      <c r="S13" s="52"/>
      <c r="T13" s="52">
        <v>519</v>
      </c>
      <c r="U13" s="52">
        <v>1343</v>
      </c>
      <c r="V13" s="52">
        <v>1498</v>
      </c>
      <c r="W13" s="52">
        <v>1467</v>
      </c>
      <c r="X13" s="52">
        <v>760</v>
      </c>
      <c r="Y13" s="52">
        <v>166</v>
      </c>
      <c r="Z13" s="53"/>
      <c r="AA13" s="54">
        <f t="shared" si="0"/>
        <v>6525</v>
      </c>
    </row>
    <row r="14" spans="1:27" ht="24.95" customHeight="1" x14ac:dyDescent="0.2">
      <c r="A14" s="55" t="s">
        <v>10</v>
      </c>
      <c r="B14" s="56">
        <v>588.06499999999994</v>
      </c>
      <c r="C14" s="57">
        <v>610.32600000000014</v>
      </c>
      <c r="D14" s="57">
        <v>604.5329999999999</v>
      </c>
      <c r="E14" s="57">
        <v>588.07199999999989</v>
      </c>
      <c r="F14" s="57">
        <v>568.22199999999998</v>
      </c>
      <c r="G14" s="57">
        <v>694.06399999999996</v>
      </c>
      <c r="H14" s="57">
        <v>1344.4410000000003</v>
      </c>
      <c r="I14" s="57">
        <v>2733.5670000000005</v>
      </c>
      <c r="J14" s="57">
        <v>4261.3749999999991</v>
      </c>
      <c r="K14" s="57">
        <v>5248.7180000000008</v>
      </c>
      <c r="L14" s="57">
        <v>5676.2610000000004</v>
      </c>
      <c r="M14" s="57">
        <v>6065.5420000000004</v>
      </c>
      <c r="N14" s="57">
        <v>6152.235999999999</v>
      </c>
      <c r="O14" s="57">
        <v>5976.3970000000008</v>
      </c>
      <c r="P14" s="57">
        <v>5554.9969999999994</v>
      </c>
      <c r="Q14" s="57">
        <v>4832.3010000000013</v>
      </c>
      <c r="R14" s="57">
        <v>4044.4249999999997</v>
      </c>
      <c r="S14" s="57">
        <v>2726.6680000000001</v>
      </c>
      <c r="T14" s="57">
        <v>1474.0359999999998</v>
      </c>
      <c r="U14" s="57">
        <v>835.64599999999996</v>
      </c>
      <c r="V14" s="57">
        <v>711.88699999999994</v>
      </c>
      <c r="W14" s="57">
        <v>714.43499999999995</v>
      </c>
      <c r="X14" s="57">
        <v>688.59</v>
      </c>
      <c r="Y14" s="57">
        <v>658.274</v>
      </c>
      <c r="Z14" s="58"/>
      <c r="AA14" s="59">
        <f t="shared" si="0"/>
        <v>63353.078000000001</v>
      </c>
    </row>
    <row r="15" spans="1:27" ht="24.95" customHeight="1" x14ac:dyDescent="0.2">
      <c r="A15" s="55" t="s">
        <v>11</v>
      </c>
      <c r="B15" s="56">
        <v>75</v>
      </c>
      <c r="C15" s="57">
        <v>77</v>
      </c>
      <c r="D15" s="57">
        <v>78</v>
      </c>
      <c r="E15" s="57">
        <v>80</v>
      </c>
      <c r="F15" s="57">
        <v>80</v>
      </c>
      <c r="G15" s="57">
        <v>77</v>
      </c>
      <c r="H15" s="57">
        <v>79</v>
      </c>
      <c r="I15" s="57">
        <v>90</v>
      </c>
      <c r="J15" s="57">
        <v>106</v>
      </c>
      <c r="K15" s="57">
        <v>123</v>
      </c>
      <c r="L15" s="57">
        <v>137</v>
      </c>
      <c r="M15" s="57">
        <v>143</v>
      </c>
      <c r="N15" s="57">
        <v>147</v>
      </c>
      <c r="O15" s="57">
        <v>146</v>
      </c>
      <c r="P15" s="57">
        <v>142</v>
      </c>
      <c r="Q15" s="57">
        <v>133</v>
      </c>
      <c r="R15" s="57">
        <v>119</v>
      </c>
      <c r="S15" s="57">
        <v>102</v>
      </c>
      <c r="T15" s="57">
        <v>85</v>
      </c>
      <c r="U15" s="57">
        <v>75</v>
      </c>
      <c r="V15" s="57">
        <v>71</v>
      </c>
      <c r="W15" s="57">
        <v>67</v>
      </c>
      <c r="X15" s="57">
        <v>61</v>
      </c>
      <c r="Y15" s="57">
        <v>55</v>
      </c>
      <c r="Z15" s="58"/>
      <c r="AA15" s="59">
        <f t="shared" si="0"/>
        <v>2348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5118.5169999999998</v>
      </c>
      <c r="C16" s="62">
        <f t="shared" si="1"/>
        <v>4541.3100000000004</v>
      </c>
      <c r="D16" s="62">
        <f t="shared" si="1"/>
        <v>4518.5200000000004</v>
      </c>
      <c r="E16" s="62">
        <f t="shared" si="1"/>
        <v>4485.9939999999997</v>
      </c>
      <c r="F16" s="62">
        <f t="shared" si="1"/>
        <v>4494.0320000000002</v>
      </c>
      <c r="G16" s="62">
        <f t="shared" si="1"/>
        <v>4736.3830000000007</v>
      </c>
      <c r="H16" s="62">
        <f t="shared" si="1"/>
        <v>5706.5519999999997</v>
      </c>
      <c r="I16" s="62">
        <f t="shared" si="1"/>
        <v>6853.9740000000002</v>
      </c>
      <c r="J16" s="62">
        <f t="shared" si="1"/>
        <v>7222.476999999999</v>
      </c>
      <c r="K16" s="62">
        <f t="shared" si="1"/>
        <v>7569.6180000000004</v>
      </c>
      <c r="L16" s="62">
        <f t="shared" si="1"/>
        <v>7943.1610000000001</v>
      </c>
      <c r="M16" s="62">
        <f t="shared" si="1"/>
        <v>7293.4420000000009</v>
      </c>
      <c r="N16" s="62">
        <f t="shared" si="1"/>
        <v>7505.1359999999986</v>
      </c>
      <c r="O16" s="62">
        <f t="shared" si="1"/>
        <v>7287.2970000000005</v>
      </c>
      <c r="P16" s="62">
        <f t="shared" si="1"/>
        <v>6847.896999999999</v>
      </c>
      <c r="Q16" s="62">
        <f t="shared" si="1"/>
        <v>6430.2010000000009</v>
      </c>
      <c r="R16" s="62">
        <f t="shared" si="1"/>
        <v>6448.3249999999998</v>
      </c>
      <c r="S16" s="62">
        <f t="shared" si="1"/>
        <v>6209.4</v>
      </c>
      <c r="T16" s="62">
        <f t="shared" si="1"/>
        <v>5971.9359999999997</v>
      </c>
      <c r="U16" s="62">
        <f t="shared" si="1"/>
        <v>6639.3459999999995</v>
      </c>
      <c r="V16" s="62">
        <f t="shared" si="1"/>
        <v>6704.3209999999999</v>
      </c>
      <c r="W16" s="62">
        <f t="shared" si="1"/>
        <v>6481.2780000000002</v>
      </c>
      <c r="X16" s="62">
        <f t="shared" si="1"/>
        <v>5532.0400000000009</v>
      </c>
      <c r="Y16" s="62">
        <f t="shared" si="1"/>
        <v>5059.3509999999997</v>
      </c>
      <c r="Z16" s="63" t="str">
        <f t="shared" si="1"/>
        <v/>
      </c>
      <c r="AA16" s="64">
        <f>SUM(AA10:AA15)</f>
        <v>147600.508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1497.9</v>
      </c>
      <c r="C29" s="72">
        <v>1492.9</v>
      </c>
      <c r="D29" s="72">
        <v>1492.9</v>
      </c>
      <c r="E29" s="72">
        <v>1489.9</v>
      </c>
      <c r="F29" s="72">
        <v>1507.9</v>
      </c>
      <c r="G29" s="72">
        <v>1643.9</v>
      </c>
      <c r="H29" s="72">
        <v>1854.9</v>
      </c>
      <c r="I29" s="72">
        <v>2414.9</v>
      </c>
      <c r="J29" s="72">
        <v>2463.9</v>
      </c>
      <c r="K29" s="72">
        <v>2714.9</v>
      </c>
      <c r="L29" s="72">
        <v>2932.9</v>
      </c>
      <c r="M29" s="72">
        <v>3014.9</v>
      </c>
      <c r="N29" s="72">
        <v>3189.9</v>
      </c>
      <c r="O29" s="72">
        <v>3124.9</v>
      </c>
      <c r="P29" s="72">
        <v>2948.9</v>
      </c>
      <c r="Q29" s="72">
        <v>2684.9</v>
      </c>
      <c r="R29" s="72">
        <v>2513.9</v>
      </c>
      <c r="S29" s="72">
        <v>2085.9</v>
      </c>
      <c r="T29" s="72">
        <v>2112.9</v>
      </c>
      <c r="U29" s="72">
        <v>2813.9</v>
      </c>
      <c r="V29" s="72">
        <v>2912.9</v>
      </c>
      <c r="W29" s="72">
        <v>2874.9</v>
      </c>
      <c r="X29" s="72">
        <v>2186.9</v>
      </c>
      <c r="Y29" s="72">
        <v>1663.9</v>
      </c>
      <c r="Z29" s="73"/>
      <c r="AA29" s="74">
        <f>SUM(B29:Z29)</f>
        <v>55635.60000000002</v>
      </c>
    </row>
    <row r="30" spans="1:27" ht="24.95" customHeight="1" x14ac:dyDescent="0.2">
      <c r="A30" s="75" t="s">
        <v>24</v>
      </c>
      <c r="B30" s="76">
        <v>1102.617</v>
      </c>
      <c r="C30" s="77">
        <v>1301.4100000000001</v>
      </c>
      <c r="D30" s="77">
        <v>1278.6199999999999</v>
      </c>
      <c r="E30" s="77">
        <v>1249.0940000000001</v>
      </c>
      <c r="F30" s="77">
        <v>1220.1320000000001</v>
      </c>
      <c r="G30" s="77">
        <v>1355.4829999999999</v>
      </c>
      <c r="H30" s="77">
        <v>2256.652</v>
      </c>
      <c r="I30" s="77">
        <v>2737.0740000000001</v>
      </c>
      <c r="J30" s="77">
        <v>3284.5770000000002</v>
      </c>
      <c r="K30" s="77">
        <v>3487.7179999999998</v>
      </c>
      <c r="L30" s="77">
        <v>3668.261</v>
      </c>
      <c r="M30" s="77">
        <v>3896.5419999999999</v>
      </c>
      <c r="N30" s="77">
        <v>3949.2359999999999</v>
      </c>
      <c r="O30" s="77">
        <v>3772.3969999999999</v>
      </c>
      <c r="P30" s="77">
        <v>3504.9969999999998</v>
      </c>
      <c r="Q30" s="77">
        <v>3023.3009999999999</v>
      </c>
      <c r="R30" s="77">
        <v>2582.4250000000002</v>
      </c>
      <c r="S30" s="77">
        <v>2397.5</v>
      </c>
      <c r="T30" s="77">
        <v>1941.0360000000001</v>
      </c>
      <c r="U30" s="77">
        <v>1799.4459999999999</v>
      </c>
      <c r="V30" s="77">
        <v>1847.421</v>
      </c>
      <c r="W30" s="77">
        <v>1581.3779999999999</v>
      </c>
      <c r="X30" s="77">
        <v>1221.1400000000001</v>
      </c>
      <c r="Y30" s="77">
        <v>1371.451</v>
      </c>
      <c r="Z30" s="78"/>
      <c r="AA30" s="79">
        <f>SUM(B30:Z30)</f>
        <v>55829.90800000001</v>
      </c>
    </row>
    <row r="31" spans="1:27" ht="24.95" customHeight="1" x14ac:dyDescent="0.2">
      <c r="A31" s="82" t="s">
        <v>25</v>
      </c>
      <c r="B31" s="80">
        <v>2665</v>
      </c>
      <c r="C31" s="81">
        <v>1904</v>
      </c>
      <c r="D31" s="81">
        <v>1904</v>
      </c>
      <c r="E31" s="81">
        <v>1904</v>
      </c>
      <c r="F31" s="81">
        <v>1904</v>
      </c>
      <c r="G31" s="81">
        <v>1904</v>
      </c>
      <c r="H31" s="81">
        <v>1809</v>
      </c>
      <c r="I31" s="81">
        <v>1779</v>
      </c>
      <c r="J31" s="81">
        <v>1571</v>
      </c>
      <c r="K31" s="81">
        <v>1431</v>
      </c>
      <c r="L31" s="81">
        <v>1431</v>
      </c>
      <c r="M31" s="81">
        <v>477</v>
      </c>
      <c r="N31" s="81">
        <v>477</v>
      </c>
      <c r="O31" s="81">
        <v>477</v>
      </c>
      <c r="P31" s="81">
        <v>477</v>
      </c>
      <c r="Q31" s="81">
        <v>796</v>
      </c>
      <c r="R31" s="81">
        <v>1396</v>
      </c>
      <c r="S31" s="81">
        <v>1814</v>
      </c>
      <c r="T31" s="81">
        <v>2074</v>
      </c>
      <c r="U31" s="81">
        <v>2249</v>
      </c>
      <c r="V31" s="81">
        <v>2249</v>
      </c>
      <c r="W31" s="81">
        <v>2249</v>
      </c>
      <c r="X31" s="81">
        <v>2249</v>
      </c>
      <c r="Y31" s="81">
        <v>2099</v>
      </c>
      <c r="Z31" s="83"/>
      <c r="AA31" s="84">
        <f>SUM(B31:Z31)</f>
        <v>39289</v>
      </c>
    </row>
    <row r="32" spans="1:27" ht="30" customHeight="1" thickBot="1" x14ac:dyDescent="0.25">
      <c r="A32" s="60" t="s">
        <v>26</v>
      </c>
      <c r="B32" s="61">
        <f>IF(LEN(B$2)&gt;0,SUM(B29:B31),"")</f>
        <v>5265.5169999999998</v>
      </c>
      <c r="C32" s="62">
        <f t="shared" ref="C32:Z32" si="4">IF(LEN(C$2)&gt;0,SUM(C29:C31),"")</f>
        <v>4698.3100000000004</v>
      </c>
      <c r="D32" s="62">
        <f t="shared" si="4"/>
        <v>4675.5200000000004</v>
      </c>
      <c r="E32" s="62">
        <f t="shared" si="4"/>
        <v>4642.9940000000006</v>
      </c>
      <c r="F32" s="62">
        <f t="shared" si="4"/>
        <v>4632.0320000000002</v>
      </c>
      <c r="G32" s="62">
        <f t="shared" si="4"/>
        <v>4903.3829999999998</v>
      </c>
      <c r="H32" s="62">
        <f t="shared" si="4"/>
        <v>5920.5519999999997</v>
      </c>
      <c r="I32" s="62">
        <f t="shared" si="4"/>
        <v>6930.9740000000002</v>
      </c>
      <c r="J32" s="62">
        <f t="shared" si="4"/>
        <v>7319.4770000000008</v>
      </c>
      <c r="K32" s="62">
        <f t="shared" si="4"/>
        <v>7633.6180000000004</v>
      </c>
      <c r="L32" s="62">
        <f t="shared" si="4"/>
        <v>8032.1610000000001</v>
      </c>
      <c r="M32" s="62">
        <f t="shared" si="4"/>
        <v>7388.442</v>
      </c>
      <c r="N32" s="62">
        <f t="shared" si="4"/>
        <v>7616.1360000000004</v>
      </c>
      <c r="O32" s="62">
        <f t="shared" si="4"/>
        <v>7374.2970000000005</v>
      </c>
      <c r="P32" s="62">
        <f t="shared" si="4"/>
        <v>6930.8969999999999</v>
      </c>
      <c r="Q32" s="62">
        <f t="shared" si="4"/>
        <v>6504.201</v>
      </c>
      <c r="R32" s="62">
        <f t="shared" si="4"/>
        <v>6492.3250000000007</v>
      </c>
      <c r="S32" s="62">
        <f t="shared" si="4"/>
        <v>6297.4</v>
      </c>
      <c r="T32" s="62">
        <f t="shared" si="4"/>
        <v>6127.9359999999997</v>
      </c>
      <c r="U32" s="62">
        <f t="shared" si="4"/>
        <v>6862.3459999999995</v>
      </c>
      <c r="V32" s="62">
        <f t="shared" si="4"/>
        <v>7009.3209999999999</v>
      </c>
      <c r="W32" s="62">
        <f t="shared" si="4"/>
        <v>6705.2780000000002</v>
      </c>
      <c r="X32" s="62">
        <f t="shared" si="4"/>
        <v>5657.04</v>
      </c>
      <c r="Y32" s="62">
        <f t="shared" si="4"/>
        <v>5134.3510000000006</v>
      </c>
      <c r="Z32" s="63" t="str">
        <f t="shared" si="4"/>
        <v/>
      </c>
      <c r="AA32" s="64">
        <f>SUM(AA29:AA31)</f>
        <v>150754.50800000003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57</v>
      </c>
      <c r="C35" s="95">
        <v>60</v>
      </c>
      <c r="D35" s="95">
        <v>60</v>
      </c>
      <c r="E35" s="95">
        <v>60</v>
      </c>
      <c r="F35" s="95">
        <v>41</v>
      </c>
      <c r="G35" s="95">
        <v>45</v>
      </c>
      <c r="H35" s="95">
        <v>53</v>
      </c>
      <c r="I35" s="95">
        <v>27</v>
      </c>
      <c r="J35" s="95">
        <v>25</v>
      </c>
      <c r="K35" s="95">
        <v>10</v>
      </c>
      <c r="L35" s="95">
        <v>10</v>
      </c>
      <c r="M35" s="95">
        <v>10</v>
      </c>
      <c r="N35" s="95">
        <v>10</v>
      </c>
      <c r="O35" s="95">
        <v>10</v>
      </c>
      <c r="P35" s="95">
        <v>10</v>
      </c>
      <c r="Q35" s="95">
        <v>10</v>
      </c>
      <c r="R35" s="95">
        <v>10</v>
      </c>
      <c r="S35" s="95">
        <v>25</v>
      </c>
      <c r="T35" s="95">
        <v>96</v>
      </c>
      <c r="U35" s="95">
        <v>163</v>
      </c>
      <c r="V35" s="95">
        <v>255</v>
      </c>
      <c r="W35" s="95">
        <v>146</v>
      </c>
      <c r="X35" s="95">
        <v>63</v>
      </c>
      <c r="Y35" s="95">
        <v>25</v>
      </c>
      <c r="Z35" s="96"/>
      <c r="AA35" s="74">
        <f t="shared" ref="AA35:AA40" si="5">SUM(B35:Z35)</f>
        <v>1281</v>
      </c>
    </row>
    <row r="36" spans="1:27" ht="24.95" customHeight="1" x14ac:dyDescent="0.2">
      <c r="A36" s="97" t="s">
        <v>29</v>
      </c>
      <c r="B36" s="98">
        <v>40</v>
      </c>
      <c r="C36" s="99">
        <v>47</v>
      </c>
      <c r="D36" s="99">
        <v>47</v>
      </c>
      <c r="E36" s="99">
        <v>47</v>
      </c>
      <c r="F36" s="99">
        <v>47</v>
      </c>
      <c r="G36" s="99">
        <v>72</v>
      </c>
      <c r="H36" s="99">
        <v>111</v>
      </c>
      <c r="I36" s="99"/>
      <c r="J36" s="99">
        <v>22</v>
      </c>
      <c r="K36" s="99">
        <v>37</v>
      </c>
      <c r="L36" s="99">
        <v>73</v>
      </c>
      <c r="M36" s="99">
        <v>79</v>
      </c>
      <c r="N36" s="99">
        <v>101</v>
      </c>
      <c r="O36" s="99">
        <v>77</v>
      </c>
      <c r="P36" s="99">
        <v>73</v>
      </c>
      <c r="Q36" s="99">
        <v>64</v>
      </c>
      <c r="R36" s="99">
        <v>20</v>
      </c>
      <c r="S36" s="99">
        <v>13</v>
      </c>
      <c r="T36" s="99">
        <v>10</v>
      </c>
      <c r="U36" s="99">
        <v>10</v>
      </c>
      <c r="V36" s="99"/>
      <c r="W36" s="99">
        <v>28</v>
      </c>
      <c r="X36" s="99">
        <v>12</v>
      </c>
      <c r="Y36" s="99"/>
      <c r="Z36" s="100"/>
      <c r="AA36" s="79">
        <f t="shared" si="5"/>
        <v>1030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399.6</v>
      </c>
      <c r="N37" s="99">
        <v>98</v>
      </c>
      <c r="O37" s="99">
        <v>204.5</v>
      </c>
      <c r="P37" s="99">
        <v>382.7</v>
      </c>
      <c r="Q37" s="99">
        <v>624.70000000000005</v>
      </c>
      <c r="R37" s="99">
        <v>81.7</v>
      </c>
      <c r="S37" s="99">
        <v>257.8</v>
      </c>
      <c r="T37" s="99">
        <v>561.79999999999995</v>
      </c>
      <c r="U37" s="99"/>
      <c r="V37" s="99"/>
      <c r="W37" s="99"/>
      <c r="X37" s="99">
        <v>245.8</v>
      </c>
      <c r="Y37" s="99">
        <v>349.7</v>
      </c>
      <c r="Z37" s="100"/>
      <c r="AA37" s="79">
        <f t="shared" si="5"/>
        <v>3206.3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17</v>
      </c>
      <c r="L38" s="99">
        <v>6</v>
      </c>
      <c r="M38" s="99">
        <v>6</v>
      </c>
      <c r="N38" s="99"/>
      <c r="O38" s="99"/>
      <c r="P38" s="99"/>
      <c r="Q38" s="99"/>
      <c r="R38" s="99">
        <v>14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843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147</v>
      </c>
      <c r="C40" s="88">
        <f t="shared" si="6"/>
        <v>157</v>
      </c>
      <c r="D40" s="88">
        <f t="shared" si="6"/>
        <v>157</v>
      </c>
      <c r="E40" s="88">
        <f t="shared" si="6"/>
        <v>157</v>
      </c>
      <c r="F40" s="88">
        <f t="shared" si="6"/>
        <v>138</v>
      </c>
      <c r="G40" s="88">
        <f t="shared" si="6"/>
        <v>167</v>
      </c>
      <c r="H40" s="88">
        <f t="shared" si="6"/>
        <v>214</v>
      </c>
      <c r="I40" s="88">
        <f t="shared" si="6"/>
        <v>77</v>
      </c>
      <c r="J40" s="88">
        <f t="shared" si="6"/>
        <v>97</v>
      </c>
      <c r="K40" s="88">
        <f t="shared" si="6"/>
        <v>64</v>
      </c>
      <c r="L40" s="88">
        <f t="shared" si="6"/>
        <v>89</v>
      </c>
      <c r="M40" s="88">
        <f t="shared" si="6"/>
        <v>494.6</v>
      </c>
      <c r="N40" s="88">
        <f t="shared" si="6"/>
        <v>209</v>
      </c>
      <c r="O40" s="88">
        <f t="shared" si="6"/>
        <v>291.5</v>
      </c>
      <c r="P40" s="88">
        <f t="shared" si="6"/>
        <v>465.7</v>
      </c>
      <c r="Q40" s="88">
        <f t="shared" si="6"/>
        <v>698.7</v>
      </c>
      <c r="R40" s="88">
        <f t="shared" si="6"/>
        <v>125.7</v>
      </c>
      <c r="S40" s="88">
        <f t="shared" si="6"/>
        <v>345.8</v>
      </c>
      <c r="T40" s="88">
        <f t="shared" si="6"/>
        <v>717.8</v>
      </c>
      <c r="U40" s="88">
        <f t="shared" si="6"/>
        <v>223</v>
      </c>
      <c r="V40" s="88">
        <f t="shared" si="6"/>
        <v>305</v>
      </c>
      <c r="W40" s="88">
        <f t="shared" si="6"/>
        <v>224</v>
      </c>
      <c r="X40" s="88">
        <f t="shared" si="6"/>
        <v>370.8</v>
      </c>
      <c r="Y40" s="88">
        <f t="shared" si="6"/>
        <v>424.7</v>
      </c>
      <c r="Z40" s="89" t="str">
        <f t="shared" si="6"/>
        <v/>
      </c>
      <c r="AA40" s="90">
        <f t="shared" si="5"/>
        <v>6360.3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>
        <v>399.6</v>
      </c>
      <c r="N45" s="99">
        <v>98</v>
      </c>
      <c r="O45" s="99">
        <v>204.5</v>
      </c>
      <c r="P45" s="99">
        <v>382.7</v>
      </c>
      <c r="Q45" s="99">
        <v>624.70000000000005</v>
      </c>
      <c r="R45" s="99">
        <v>81.7</v>
      </c>
      <c r="S45" s="99">
        <v>257.8</v>
      </c>
      <c r="T45" s="99">
        <v>561.79999999999995</v>
      </c>
      <c r="U45" s="99"/>
      <c r="V45" s="99"/>
      <c r="W45" s="99"/>
      <c r="X45" s="99">
        <v>245.8</v>
      </c>
      <c r="Y45" s="99">
        <v>349.7</v>
      </c>
      <c r="Z45" s="100"/>
      <c r="AA45" s="79">
        <f t="shared" si="7"/>
        <v>3206.3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399.6</v>
      </c>
      <c r="N49" s="88">
        <f t="shared" si="8"/>
        <v>98</v>
      </c>
      <c r="O49" s="88">
        <f t="shared" si="8"/>
        <v>204.5</v>
      </c>
      <c r="P49" s="88">
        <f t="shared" si="8"/>
        <v>382.7</v>
      </c>
      <c r="Q49" s="88">
        <f t="shared" si="8"/>
        <v>624.70000000000005</v>
      </c>
      <c r="R49" s="88">
        <f t="shared" si="8"/>
        <v>81.7</v>
      </c>
      <c r="S49" s="88">
        <f t="shared" si="8"/>
        <v>257.8</v>
      </c>
      <c r="T49" s="88">
        <f t="shared" si="8"/>
        <v>561.79999999999995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245.8</v>
      </c>
      <c r="Y49" s="88">
        <f t="shared" si="8"/>
        <v>349.7</v>
      </c>
      <c r="Z49" s="89" t="str">
        <f t="shared" si="8"/>
        <v/>
      </c>
      <c r="AA49" s="90">
        <f t="shared" si="7"/>
        <v>3206.3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5265.5169999999998</v>
      </c>
      <c r="C52" s="88">
        <f t="shared" si="10"/>
        <v>4698.3100000000004</v>
      </c>
      <c r="D52" s="88">
        <f t="shared" si="10"/>
        <v>4675.5200000000004</v>
      </c>
      <c r="E52" s="88">
        <f t="shared" si="10"/>
        <v>4642.9939999999997</v>
      </c>
      <c r="F52" s="88">
        <f t="shared" si="10"/>
        <v>4632.0320000000002</v>
      </c>
      <c r="G52" s="88">
        <f t="shared" si="10"/>
        <v>4903.3830000000007</v>
      </c>
      <c r="H52" s="88">
        <f t="shared" si="10"/>
        <v>5920.5519999999997</v>
      </c>
      <c r="I52" s="88">
        <f t="shared" si="10"/>
        <v>6930.9740000000002</v>
      </c>
      <c r="J52" s="88">
        <f t="shared" si="10"/>
        <v>7319.476999999999</v>
      </c>
      <c r="K52" s="88">
        <f t="shared" si="10"/>
        <v>7633.6180000000004</v>
      </c>
      <c r="L52" s="88">
        <f t="shared" si="10"/>
        <v>8032.1610000000001</v>
      </c>
      <c r="M52" s="88">
        <f t="shared" si="10"/>
        <v>7788.0420000000013</v>
      </c>
      <c r="N52" s="88">
        <f t="shared" si="10"/>
        <v>7714.1359999999986</v>
      </c>
      <c r="O52" s="88">
        <f t="shared" si="10"/>
        <v>7578.7970000000005</v>
      </c>
      <c r="P52" s="88">
        <f t="shared" si="10"/>
        <v>7313.5969999999988</v>
      </c>
      <c r="Q52" s="88">
        <f t="shared" si="10"/>
        <v>7128.9010000000007</v>
      </c>
      <c r="R52" s="88">
        <f t="shared" si="10"/>
        <v>6574.0249999999996</v>
      </c>
      <c r="S52" s="88">
        <f t="shared" si="10"/>
        <v>6555.2</v>
      </c>
      <c r="T52" s="88">
        <f t="shared" si="10"/>
        <v>6689.7359999999999</v>
      </c>
      <c r="U52" s="88">
        <f t="shared" si="10"/>
        <v>6862.3459999999995</v>
      </c>
      <c r="V52" s="88">
        <f t="shared" si="10"/>
        <v>7009.3209999999999</v>
      </c>
      <c r="W52" s="88">
        <f t="shared" si="10"/>
        <v>6705.2780000000002</v>
      </c>
      <c r="X52" s="88">
        <f t="shared" si="10"/>
        <v>5902.8400000000011</v>
      </c>
      <c r="Y52" s="88">
        <f t="shared" si="10"/>
        <v>5484.0509999999995</v>
      </c>
      <c r="Z52" s="89" t="str">
        <f t="shared" si="10"/>
        <v/>
      </c>
      <c r="AA52" s="104">
        <f>SUM(B52:Z52)</f>
        <v>153960.80800000002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45811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5265.4750000000004</v>
      </c>
      <c r="C4" s="18">
        <v>4698.3480000000018</v>
      </c>
      <c r="D4" s="18">
        <v>4675.4890000000032</v>
      </c>
      <c r="E4" s="18">
        <v>4643.0330000000004</v>
      </c>
      <c r="F4" s="18">
        <v>4631.9920000000011</v>
      </c>
      <c r="G4" s="18">
        <v>4903.3349999999991</v>
      </c>
      <c r="H4" s="18">
        <v>5920.5600000000013</v>
      </c>
      <c r="I4" s="18">
        <v>6930.9740000000002</v>
      </c>
      <c r="J4" s="18">
        <v>7319.4770000000017</v>
      </c>
      <c r="K4" s="18">
        <v>7633.6179999999995</v>
      </c>
      <c r="L4" s="18">
        <v>8032.166000000002</v>
      </c>
      <c r="M4" s="18">
        <v>7788.0800000000008</v>
      </c>
      <c r="N4" s="18">
        <v>7714.161000000001</v>
      </c>
      <c r="O4" s="18">
        <v>7578.7500000000009</v>
      </c>
      <c r="P4" s="18">
        <v>7313.5960000000014</v>
      </c>
      <c r="Q4" s="18">
        <v>7128.9</v>
      </c>
      <c r="R4" s="18">
        <v>6574.0490000000018</v>
      </c>
      <c r="S4" s="18">
        <v>6555.1639999999989</v>
      </c>
      <c r="T4" s="18">
        <v>6689.7560000000003</v>
      </c>
      <c r="U4" s="18">
        <v>6862.3769999999995</v>
      </c>
      <c r="V4" s="18">
        <v>7009.3550000000005</v>
      </c>
      <c r="W4" s="18">
        <v>6705.2710000000006</v>
      </c>
      <c r="X4" s="18">
        <v>5902.8759999999984</v>
      </c>
      <c r="Y4" s="18">
        <v>5484.0889999999999</v>
      </c>
      <c r="Z4" s="19"/>
      <c r="AA4" s="20">
        <f>SUM(B4:Z4)</f>
        <v>153960.891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117.47</v>
      </c>
      <c r="C7" s="28">
        <v>115.08</v>
      </c>
      <c r="D7" s="28">
        <v>106.53</v>
      </c>
      <c r="E7" s="28">
        <v>104.42</v>
      </c>
      <c r="F7" s="28">
        <v>106.45</v>
      </c>
      <c r="G7" s="28">
        <v>122</v>
      </c>
      <c r="H7" s="28">
        <v>140.46</v>
      </c>
      <c r="I7" s="28">
        <v>124.4</v>
      </c>
      <c r="J7" s="28">
        <v>85.26</v>
      </c>
      <c r="K7" s="28">
        <v>34.4</v>
      </c>
      <c r="L7" s="28">
        <v>5.83</v>
      </c>
      <c r="M7" s="28">
        <v>5.48</v>
      </c>
      <c r="N7" s="28">
        <v>6.72</v>
      </c>
      <c r="O7" s="28">
        <v>5.12</v>
      </c>
      <c r="P7" s="28">
        <v>3.35</v>
      </c>
      <c r="Q7" s="28">
        <v>9.92</v>
      </c>
      <c r="R7" s="28">
        <v>45.22</v>
      </c>
      <c r="S7" s="28">
        <v>90.76</v>
      </c>
      <c r="T7" s="28">
        <v>143.72</v>
      </c>
      <c r="U7" s="28">
        <v>165.55</v>
      </c>
      <c r="V7" s="28">
        <v>251.65</v>
      </c>
      <c r="W7" s="28">
        <v>153.71</v>
      </c>
      <c r="X7" s="28">
        <v>121.36</v>
      </c>
      <c r="Y7" s="28">
        <v>131.53</v>
      </c>
      <c r="Z7" s="29"/>
      <c r="AA7" s="30">
        <f>IF(SUM(B7:Z7)&lt;&gt;0,AVERAGEIF(B7:Z7,"&lt;&gt;"""),"")</f>
        <v>91.516250000000014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29</v>
      </c>
      <c r="C14" s="57">
        <v>29</v>
      </c>
      <c r="D14" s="57">
        <v>29</v>
      </c>
      <c r="E14" s="57">
        <v>29</v>
      </c>
      <c r="F14" s="57">
        <v>29</v>
      </c>
      <c r="G14" s="57">
        <v>26.306000000000001</v>
      </c>
      <c r="H14" s="57">
        <v>16.187000000000001</v>
      </c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>
        <v>6.8719999999999999</v>
      </c>
      <c r="T14" s="57">
        <v>21.501000000000001</v>
      </c>
      <c r="U14" s="57">
        <v>27.649000000000001</v>
      </c>
      <c r="V14" s="57">
        <v>29</v>
      </c>
      <c r="W14" s="57">
        <v>29</v>
      </c>
      <c r="X14" s="57">
        <v>29</v>
      </c>
      <c r="Y14" s="57">
        <v>29</v>
      </c>
      <c r="Z14" s="58"/>
      <c r="AA14" s="59">
        <f t="shared" si="0"/>
        <v>359.51499999999999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29</v>
      </c>
      <c r="C16" s="62">
        <f t="shared" ref="C16:Z16" si="1">IF(LEN(C$2)&gt;0,SUM(C10:C15),"")</f>
        <v>29</v>
      </c>
      <c r="D16" s="62">
        <f t="shared" si="1"/>
        <v>29</v>
      </c>
      <c r="E16" s="62">
        <f t="shared" si="1"/>
        <v>29</v>
      </c>
      <c r="F16" s="62">
        <f t="shared" si="1"/>
        <v>29</v>
      </c>
      <c r="G16" s="62">
        <f t="shared" si="1"/>
        <v>26.306000000000001</v>
      </c>
      <c r="H16" s="62">
        <f t="shared" si="1"/>
        <v>16.187000000000001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6.8719999999999999</v>
      </c>
      <c r="T16" s="62">
        <f t="shared" si="1"/>
        <v>21.501000000000001</v>
      </c>
      <c r="U16" s="62">
        <f t="shared" si="1"/>
        <v>27.649000000000001</v>
      </c>
      <c r="V16" s="62">
        <f t="shared" si="1"/>
        <v>29</v>
      </c>
      <c r="W16" s="62">
        <f t="shared" si="1"/>
        <v>29</v>
      </c>
      <c r="X16" s="62">
        <f t="shared" si="1"/>
        <v>29</v>
      </c>
      <c r="Y16" s="62">
        <f t="shared" si="1"/>
        <v>29</v>
      </c>
      <c r="Z16" s="63" t="str">
        <f t="shared" si="1"/>
        <v/>
      </c>
      <c r="AA16" s="64">
        <f>SUM(AA10:AA15)</f>
        <v>359.51499999999999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803.54399999999998</v>
      </c>
      <c r="C19" s="72">
        <v>804.76200000000006</v>
      </c>
      <c r="D19" s="72">
        <v>800.68399999999997</v>
      </c>
      <c r="E19" s="72">
        <v>810.49299999999994</v>
      </c>
      <c r="F19" s="72">
        <v>803.94199999999989</v>
      </c>
      <c r="G19" s="72">
        <v>777.19599999999991</v>
      </c>
      <c r="H19" s="72">
        <v>762.39200000000005</v>
      </c>
      <c r="I19" s="72">
        <v>762.73</v>
      </c>
      <c r="J19" s="72">
        <v>748.65499999999997</v>
      </c>
      <c r="K19" s="72">
        <v>752.78800000000001</v>
      </c>
      <c r="L19" s="72">
        <v>773.41200000000003</v>
      </c>
      <c r="M19" s="72">
        <v>784.07900000000006</v>
      </c>
      <c r="N19" s="72">
        <v>788.92499999999995</v>
      </c>
      <c r="O19" s="72">
        <v>804.83799999999997</v>
      </c>
      <c r="P19" s="72">
        <v>798.7410000000001</v>
      </c>
      <c r="Q19" s="72">
        <v>821.71400000000006</v>
      </c>
      <c r="R19" s="72">
        <v>816.8850000000001</v>
      </c>
      <c r="S19" s="72">
        <v>743.59399999999994</v>
      </c>
      <c r="T19" s="72">
        <v>740.86500000000001</v>
      </c>
      <c r="U19" s="72">
        <v>681.952</v>
      </c>
      <c r="V19" s="72">
        <v>679.55000000000007</v>
      </c>
      <c r="W19" s="72">
        <v>686.85</v>
      </c>
      <c r="X19" s="72">
        <v>768.30700000000002</v>
      </c>
      <c r="Y19" s="72">
        <v>862.94900000000007</v>
      </c>
      <c r="Z19" s="73"/>
      <c r="AA19" s="74">
        <f t="shared" ref="AA19:AA25" si="2">SUM(B19:Z19)</f>
        <v>18579.846999999994</v>
      </c>
    </row>
    <row r="20" spans="1:27" ht="24.95" customHeight="1" x14ac:dyDescent="0.2">
      <c r="A20" s="75" t="s">
        <v>15</v>
      </c>
      <c r="B20" s="76">
        <v>1100.1120000000003</v>
      </c>
      <c r="C20" s="77">
        <v>1081.0240000000001</v>
      </c>
      <c r="D20" s="77">
        <v>1074.3350000000003</v>
      </c>
      <c r="E20" s="77">
        <v>1087.4289999999999</v>
      </c>
      <c r="F20" s="77">
        <v>1118.3670000000002</v>
      </c>
      <c r="G20" s="77">
        <v>1222.5239999999999</v>
      </c>
      <c r="H20" s="77">
        <v>1428.9789999999998</v>
      </c>
      <c r="I20" s="77">
        <v>1571.6210000000001</v>
      </c>
      <c r="J20" s="77">
        <v>1624.7720000000002</v>
      </c>
      <c r="K20" s="77">
        <v>1610.7939999999999</v>
      </c>
      <c r="L20" s="77">
        <v>1676.2080000000003</v>
      </c>
      <c r="M20" s="77">
        <v>1692.0220000000002</v>
      </c>
      <c r="N20" s="77">
        <v>1670.1180000000004</v>
      </c>
      <c r="O20" s="77">
        <v>1640.2130000000004</v>
      </c>
      <c r="P20" s="77">
        <v>1604.3979999999999</v>
      </c>
      <c r="Q20" s="77">
        <v>1541.954</v>
      </c>
      <c r="R20" s="77">
        <v>1488.4859999999999</v>
      </c>
      <c r="S20" s="77">
        <v>1487.2949999999998</v>
      </c>
      <c r="T20" s="77">
        <v>1475.355</v>
      </c>
      <c r="U20" s="77">
        <v>1464.1519999999998</v>
      </c>
      <c r="V20" s="77">
        <v>1412.1590000000001</v>
      </c>
      <c r="W20" s="77">
        <v>1277.8120000000001</v>
      </c>
      <c r="X20" s="77">
        <v>1202.9309999999998</v>
      </c>
      <c r="Y20" s="77">
        <v>1153.7589999999998</v>
      </c>
      <c r="Z20" s="78"/>
      <c r="AA20" s="79">
        <f t="shared" si="2"/>
        <v>33706.819000000003</v>
      </c>
    </row>
    <row r="21" spans="1:27" ht="24.95" customHeight="1" x14ac:dyDescent="0.2">
      <c r="A21" s="75" t="s">
        <v>16</v>
      </c>
      <c r="B21" s="80">
        <v>2169.6189999999997</v>
      </c>
      <c r="C21" s="81">
        <v>2045.5620000000001</v>
      </c>
      <c r="D21" s="81">
        <v>1950.67</v>
      </c>
      <c r="E21" s="81">
        <v>1939.0110000000002</v>
      </c>
      <c r="F21" s="81">
        <v>1991.5830000000003</v>
      </c>
      <c r="G21" s="81">
        <v>2141.0089999999991</v>
      </c>
      <c r="H21" s="81">
        <v>2535.402</v>
      </c>
      <c r="I21" s="81">
        <v>2918.623</v>
      </c>
      <c r="J21" s="81">
        <v>3226.05</v>
      </c>
      <c r="K21" s="81">
        <v>3410.0360000000001</v>
      </c>
      <c r="L21" s="81">
        <v>3679.5459999999998</v>
      </c>
      <c r="M21" s="81">
        <v>3838.9789999999994</v>
      </c>
      <c r="N21" s="81">
        <v>3827.1179999999995</v>
      </c>
      <c r="O21" s="81">
        <v>3697.1989999999996</v>
      </c>
      <c r="P21" s="81">
        <v>3490.9569999999999</v>
      </c>
      <c r="Q21" s="81">
        <v>3333.7319999999995</v>
      </c>
      <c r="R21" s="81">
        <v>3229.177999999999</v>
      </c>
      <c r="S21" s="81">
        <v>3279.4030000000002</v>
      </c>
      <c r="T21" s="81">
        <v>3358.0350000000003</v>
      </c>
      <c r="U21" s="81">
        <v>3479.0239999999999</v>
      </c>
      <c r="V21" s="81">
        <v>3587.2460000000001</v>
      </c>
      <c r="W21" s="81">
        <v>3290.3089999999997</v>
      </c>
      <c r="X21" s="81">
        <v>2873.1380000000004</v>
      </c>
      <c r="Y21" s="81">
        <v>2499.3809999999999</v>
      </c>
      <c r="Z21" s="78"/>
      <c r="AA21" s="79">
        <f t="shared" si="2"/>
        <v>71790.81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345</v>
      </c>
      <c r="M22" s="81">
        <v>345</v>
      </c>
      <c r="N22" s="81">
        <v>345</v>
      </c>
      <c r="O22" s="81">
        <v>345</v>
      </c>
      <c r="P22" s="81">
        <v>345</v>
      </c>
      <c r="Q22" s="81">
        <v>345</v>
      </c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2070</v>
      </c>
    </row>
    <row r="23" spans="1:27" ht="24.95" customHeight="1" x14ac:dyDescent="0.2">
      <c r="A23" s="85" t="s">
        <v>18</v>
      </c>
      <c r="B23" s="77">
        <v>120.5</v>
      </c>
      <c r="C23" s="77">
        <v>111</v>
      </c>
      <c r="D23" s="77">
        <v>101</v>
      </c>
      <c r="E23" s="77">
        <v>102.5</v>
      </c>
      <c r="F23" s="77">
        <v>110</v>
      </c>
      <c r="G23" s="77">
        <v>113</v>
      </c>
      <c r="H23" s="77">
        <v>104</v>
      </c>
      <c r="I23" s="77">
        <v>112</v>
      </c>
      <c r="J23" s="77">
        <v>124</v>
      </c>
      <c r="K23" s="77">
        <v>102</v>
      </c>
      <c r="L23" s="77">
        <v>88</v>
      </c>
      <c r="M23" s="77">
        <v>92</v>
      </c>
      <c r="N23" s="77">
        <v>93</v>
      </c>
      <c r="O23" s="77">
        <v>85.5</v>
      </c>
      <c r="P23" s="77">
        <v>88.5</v>
      </c>
      <c r="Q23" s="77">
        <v>83.5</v>
      </c>
      <c r="R23" s="77">
        <v>84.5</v>
      </c>
      <c r="S23" s="77">
        <v>118</v>
      </c>
      <c r="T23" s="77">
        <v>169</v>
      </c>
      <c r="U23" s="77">
        <v>214</v>
      </c>
      <c r="V23" s="77">
        <v>209.5</v>
      </c>
      <c r="W23" s="77">
        <v>204.5</v>
      </c>
      <c r="X23" s="77">
        <v>190.5</v>
      </c>
      <c r="Y23" s="77">
        <v>166</v>
      </c>
      <c r="Z23" s="77"/>
      <c r="AA23" s="79">
        <f t="shared" si="2"/>
        <v>2986.5</v>
      </c>
    </row>
    <row r="24" spans="1:27" ht="24.95" customHeight="1" x14ac:dyDescent="0.2">
      <c r="A24" s="85" t="s">
        <v>19</v>
      </c>
      <c r="B24" s="77">
        <v>275</v>
      </c>
      <c r="C24" s="77">
        <v>262</v>
      </c>
      <c r="D24" s="77">
        <v>255.00000000000003</v>
      </c>
      <c r="E24" s="77">
        <v>253.99999999999997</v>
      </c>
      <c r="F24" s="77">
        <v>262</v>
      </c>
      <c r="G24" s="77">
        <v>286.00000000000006</v>
      </c>
      <c r="H24" s="77">
        <v>342</v>
      </c>
      <c r="I24" s="77">
        <v>386</v>
      </c>
      <c r="J24" s="77">
        <v>418</v>
      </c>
      <c r="K24" s="77">
        <v>425.99999999999994</v>
      </c>
      <c r="L24" s="77">
        <v>428.99999999999994</v>
      </c>
      <c r="M24" s="77">
        <v>444</v>
      </c>
      <c r="N24" s="77">
        <v>432</v>
      </c>
      <c r="O24" s="77">
        <v>427.99999999999994</v>
      </c>
      <c r="P24" s="77">
        <v>410</v>
      </c>
      <c r="Q24" s="77">
        <v>396</v>
      </c>
      <c r="R24" s="77">
        <v>412</v>
      </c>
      <c r="S24" s="77">
        <v>422.99999999999994</v>
      </c>
      <c r="T24" s="77">
        <v>436.99999999999994</v>
      </c>
      <c r="U24" s="77">
        <v>448</v>
      </c>
      <c r="V24" s="77">
        <v>439.99999999999994</v>
      </c>
      <c r="W24" s="77">
        <v>397</v>
      </c>
      <c r="X24" s="77">
        <v>361</v>
      </c>
      <c r="Y24" s="77">
        <v>319.99999999999994</v>
      </c>
      <c r="Z24" s="77"/>
      <c r="AA24" s="79">
        <f t="shared" si="2"/>
        <v>8943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4468.7749999999996</v>
      </c>
      <c r="C26" s="88">
        <f t="shared" ref="C26:Z26" si="3">IF(LEN(C$2)&gt;0,SUM(C19:C25),"")</f>
        <v>4304.348</v>
      </c>
      <c r="D26" s="88">
        <f t="shared" si="3"/>
        <v>4181.6890000000003</v>
      </c>
      <c r="E26" s="88">
        <f t="shared" si="3"/>
        <v>4193.433</v>
      </c>
      <c r="F26" s="88">
        <f t="shared" si="3"/>
        <v>4285.8920000000007</v>
      </c>
      <c r="G26" s="88">
        <f t="shared" si="3"/>
        <v>4539.7289999999994</v>
      </c>
      <c r="H26" s="88">
        <f t="shared" si="3"/>
        <v>5172.7730000000001</v>
      </c>
      <c r="I26" s="88">
        <f t="shared" si="3"/>
        <v>5750.9740000000002</v>
      </c>
      <c r="J26" s="88">
        <f t="shared" si="3"/>
        <v>6141.4770000000008</v>
      </c>
      <c r="K26" s="88">
        <f t="shared" si="3"/>
        <v>6301.6180000000004</v>
      </c>
      <c r="L26" s="88">
        <f t="shared" si="3"/>
        <v>6991.1660000000002</v>
      </c>
      <c r="M26" s="88">
        <f t="shared" si="3"/>
        <v>7196.08</v>
      </c>
      <c r="N26" s="88">
        <f t="shared" si="3"/>
        <v>7156.1610000000001</v>
      </c>
      <c r="O26" s="88">
        <f t="shared" si="3"/>
        <v>7000.75</v>
      </c>
      <c r="P26" s="88">
        <f t="shared" si="3"/>
        <v>6737.5959999999995</v>
      </c>
      <c r="Q26" s="88">
        <f t="shared" si="3"/>
        <v>6521.9</v>
      </c>
      <c r="R26" s="88">
        <f t="shared" si="3"/>
        <v>6031.0489999999991</v>
      </c>
      <c r="S26" s="88">
        <f t="shared" si="3"/>
        <v>6051.2919999999995</v>
      </c>
      <c r="T26" s="88">
        <f t="shared" si="3"/>
        <v>6180.255000000001</v>
      </c>
      <c r="U26" s="88">
        <f t="shared" si="3"/>
        <v>6287.1279999999997</v>
      </c>
      <c r="V26" s="88">
        <f t="shared" si="3"/>
        <v>6328.4549999999999</v>
      </c>
      <c r="W26" s="88">
        <f t="shared" si="3"/>
        <v>5856.4709999999995</v>
      </c>
      <c r="X26" s="88">
        <f t="shared" si="3"/>
        <v>5395.8760000000002</v>
      </c>
      <c r="Y26" s="88">
        <f t="shared" si="3"/>
        <v>5002.0889999999999</v>
      </c>
      <c r="Z26" s="89" t="str">
        <f t="shared" si="3"/>
        <v/>
      </c>
      <c r="AA26" s="90">
        <f>SUM(AA19:AA25)</f>
        <v>138076.976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508.5</v>
      </c>
      <c r="C29" s="72">
        <v>501</v>
      </c>
      <c r="D29" s="72">
        <v>484</v>
      </c>
      <c r="E29" s="72">
        <v>484.5</v>
      </c>
      <c r="F29" s="72">
        <v>500</v>
      </c>
      <c r="G29" s="72">
        <v>527</v>
      </c>
      <c r="H29" s="72">
        <v>577</v>
      </c>
      <c r="I29" s="72">
        <v>639</v>
      </c>
      <c r="J29" s="72">
        <v>720</v>
      </c>
      <c r="K29" s="72">
        <v>746</v>
      </c>
      <c r="L29" s="72">
        <v>748</v>
      </c>
      <c r="M29" s="72">
        <v>767</v>
      </c>
      <c r="N29" s="72">
        <v>801</v>
      </c>
      <c r="O29" s="72">
        <v>791.5</v>
      </c>
      <c r="P29" s="72">
        <v>756.5</v>
      </c>
      <c r="Q29" s="72">
        <v>737.5</v>
      </c>
      <c r="R29" s="72">
        <v>709.5</v>
      </c>
      <c r="S29" s="72">
        <v>681</v>
      </c>
      <c r="T29" s="72">
        <v>784</v>
      </c>
      <c r="U29" s="72">
        <v>851</v>
      </c>
      <c r="V29" s="72">
        <v>839.5</v>
      </c>
      <c r="W29" s="72">
        <v>790.5</v>
      </c>
      <c r="X29" s="72">
        <v>712.5</v>
      </c>
      <c r="Y29" s="72">
        <v>662</v>
      </c>
      <c r="Z29" s="73"/>
      <c r="AA29" s="74">
        <f>SUM(B29:Z29)</f>
        <v>16318.5</v>
      </c>
    </row>
    <row r="30" spans="1:27" ht="24.95" customHeight="1" x14ac:dyDescent="0.2">
      <c r="A30" s="75" t="s">
        <v>24</v>
      </c>
      <c r="B30" s="76">
        <v>4257.2749999999996</v>
      </c>
      <c r="C30" s="77">
        <v>4117.348</v>
      </c>
      <c r="D30" s="77">
        <v>3953.6889999999999</v>
      </c>
      <c r="E30" s="77">
        <v>3953.933</v>
      </c>
      <c r="F30" s="77">
        <v>4040.8919999999998</v>
      </c>
      <c r="G30" s="77">
        <v>4270.0349999999999</v>
      </c>
      <c r="H30" s="77">
        <v>4844.96</v>
      </c>
      <c r="I30" s="77">
        <v>5591.9740000000002</v>
      </c>
      <c r="J30" s="77">
        <v>5899.4769999999999</v>
      </c>
      <c r="K30" s="77">
        <v>6187.6180000000004</v>
      </c>
      <c r="L30" s="77">
        <v>6903.1660000000002</v>
      </c>
      <c r="M30" s="77">
        <v>7021.08</v>
      </c>
      <c r="N30" s="77">
        <v>6913.1610000000001</v>
      </c>
      <c r="O30" s="77">
        <v>6787.25</v>
      </c>
      <c r="P30" s="77">
        <v>6557.0959999999995</v>
      </c>
      <c r="Q30" s="77">
        <v>6391.4</v>
      </c>
      <c r="R30" s="77">
        <v>5864.549</v>
      </c>
      <c r="S30" s="77">
        <v>5874.1639999999998</v>
      </c>
      <c r="T30" s="77">
        <v>5905.7560000000003</v>
      </c>
      <c r="U30" s="77">
        <v>5927.777</v>
      </c>
      <c r="V30" s="77">
        <v>6023.9549999999999</v>
      </c>
      <c r="W30" s="77">
        <v>5615.9709999999995</v>
      </c>
      <c r="X30" s="77">
        <v>5190.3760000000002</v>
      </c>
      <c r="Y30" s="77">
        <v>4822.0889999999999</v>
      </c>
      <c r="Z30" s="78"/>
      <c r="AA30" s="79">
        <f>SUM(B30:Z30)</f>
        <v>132914.99100000001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4765.7749999999996</v>
      </c>
      <c r="C32" s="62">
        <f t="shared" ref="C32:Z32" si="4">IF(LEN(C$2)&gt;0,SUM(C29:C31),"")</f>
        <v>4618.348</v>
      </c>
      <c r="D32" s="62">
        <f t="shared" si="4"/>
        <v>4437.6890000000003</v>
      </c>
      <c r="E32" s="62">
        <f t="shared" si="4"/>
        <v>4438.433</v>
      </c>
      <c r="F32" s="62">
        <f t="shared" si="4"/>
        <v>4540.8919999999998</v>
      </c>
      <c r="G32" s="62">
        <f t="shared" si="4"/>
        <v>4797.0349999999999</v>
      </c>
      <c r="H32" s="62">
        <f t="shared" si="4"/>
        <v>5421.96</v>
      </c>
      <c r="I32" s="62">
        <f t="shared" si="4"/>
        <v>6230.9740000000002</v>
      </c>
      <c r="J32" s="62">
        <f t="shared" si="4"/>
        <v>6619.4769999999999</v>
      </c>
      <c r="K32" s="62">
        <f t="shared" si="4"/>
        <v>6933.6180000000004</v>
      </c>
      <c r="L32" s="62">
        <f t="shared" si="4"/>
        <v>7651.1660000000002</v>
      </c>
      <c r="M32" s="62">
        <f t="shared" si="4"/>
        <v>7788.08</v>
      </c>
      <c r="N32" s="62">
        <f t="shared" si="4"/>
        <v>7714.1610000000001</v>
      </c>
      <c r="O32" s="62">
        <f t="shared" si="4"/>
        <v>7578.75</v>
      </c>
      <c r="P32" s="62">
        <f t="shared" si="4"/>
        <v>7313.5959999999995</v>
      </c>
      <c r="Q32" s="62">
        <f t="shared" si="4"/>
        <v>7128.9</v>
      </c>
      <c r="R32" s="62">
        <f t="shared" si="4"/>
        <v>6574.049</v>
      </c>
      <c r="S32" s="62">
        <f t="shared" si="4"/>
        <v>6555.1639999999998</v>
      </c>
      <c r="T32" s="62">
        <f t="shared" si="4"/>
        <v>6689.7560000000003</v>
      </c>
      <c r="U32" s="62">
        <f t="shared" si="4"/>
        <v>6778.777</v>
      </c>
      <c r="V32" s="62">
        <f t="shared" si="4"/>
        <v>6863.4549999999999</v>
      </c>
      <c r="W32" s="62">
        <f t="shared" si="4"/>
        <v>6406.4709999999995</v>
      </c>
      <c r="X32" s="62">
        <f t="shared" si="4"/>
        <v>5902.8760000000002</v>
      </c>
      <c r="Y32" s="62">
        <f t="shared" si="4"/>
        <v>5484.0889999999999</v>
      </c>
      <c r="Z32" s="63" t="str">
        <f t="shared" si="4"/>
        <v/>
      </c>
      <c r="AA32" s="64">
        <f>SUM(AA29:AA31)</f>
        <v>149233.49100000001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179</v>
      </c>
      <c r="C35" s="95">
        <v>173</v>
      </c>
      <c r="D35" s="95">
        <v>143</v>
      </c>
      <c r="E35" s="95">
        <v>143</v>
      </c>
      <c r="F35" s="95">
        <v>143</v>
      </c>
      <c r="G35" s="95">
        <v>144</v>
      </c>
      <c r="H35" s="95">
        <v>137</v>
      </c>
      <c r="I35" s="95">
        <v>226</v>
      </c>
      <c r="J35" s="95">
        <v>224</v>
      </c>
      <c r="K35" s="95">
        <v>209</v>
      </c>
      <c r="L35" s="95">
        <v>209</v>
      </c>
      <c r="M35" s="95">
        <v>209</v>
      </c>
      <c r="N35" s="95">
        <v>209</v>
      </c>
      <c r="O35" s="95">
        <v>209</v>
      </c>
      <c r="P35" s="95">
        <v>209</v>
      </c>
      <c r="Q35" s="95">
        <v>209</v>
      </c>
      <c r="R35" s="95">
        <v>209</v>
      </c>
      <c r="S35" s="95">
        <v>224</v>
      </c>
      <c r="T35" s="95">
        <v>191</v>
      </c>
      <c r="U35" s="95">
        <v>164</v>
      </c>
      <c r="V35" s="95">
        <v>206</v>
      </c>
      <c r="W35" s="95">
        <v>221</v>
      </c>
      <c r="X35" s="95">
        <v>178</v>
      </c>
      <c r="Y35" s="95">
        <v>219</v>
      </c>
      <c r="Z35" s="96"/>
      <c r="AA35" s="74">
        <f t="shared" ref="AA35:AA40" si="5">SUM(B35:Z35)</f>
        <v>4587</v>
      </c>
    </row>
    <row r="36" spans="1:27" ht="24.95" customHeight="1" x14ac:dyDescent="0.2">
      <c r="A36" s="97" t="s">
        <v>42</v>
      </c>
      <c r="B36" s="98">
        <v>89</v>
      </c>
      <c r="C36" s="99">
        <v>112</v>
      </c>
      <c r="D36" s="99">
        <v>84</v>
      </c>
      <c r="E36" s="99">
        <v>73</v>
      </c>
      <c r="F36" s="99">
        <v>83</v>
      </c>
      <c r="G36" s="99">
        <v>87</v>
      </c>
      <c r="H36" s="99">
        <v>96</v>
      </c>
      <c r="I36" s="99">
        <v>254</v>
      </c>
      <c r="J36" s="99">
        <v>254</v>
      </c>
      <c r="K36" s="99">
        <v>300</v>
      </c>
      <c r="L36" s="99">
        <v>279</v>
      </c>
      <c r="M36" s="99">
        <v>211</v>
      </c>
      <c r="N36" s="99">
        <v>183</v>
      </c>
      <c r="O36" s="99">
        <v>203</v>
      </c>
      <c r="P36" s="99">
        <v>201</v>
      </c>
      <c r="Q36" s="99">
        <v>232</v>
      </c>
      <c r="R36" s="99">
        <v>239</v>
      </c>
      <c r="S36" s="99">
        <v>273</v>
      </c>
      <c r="T36" s="99">
        <v>297</v>
      </c>
      <c r="U36" s="99">
        <v>300</v>
      </c>
      <c r="V36" s="99">
        <v>300</v>
      </c>
      <c r="W36" s="99">
        <v>300</v>
      </c>
      <c r="X36" s="99">
        <v>300</v>
      </c>
      <c r="Y36" s="99">
        <v>234</v>
      </c>
      <c r="Z36" s="100"/>
      <c r="AA36" s="79">
        <f t="shared" si="5"/>
        <v>4984</v>
      </c>
    </row>
    <row r="37" spans="1:27" ht="24.95" customHeight="1" x14ac:dyDescent="0.2">
      <c r="A37" s="97" t="s">
        <v>43</v>
      </c>
      <c r="B37" s="98">
        <v>499.7</v>
      </c>
      <c r="C37" s="99">
        <v>80</v>
      </c>
      <c r="D37" s="99">
        <v>237.8</v>
      </c>
      <c r="E37" s="99">
        <v>204.6</v>
      </c>
      <c r="F37" s="99">
        <v>91.1</v>
      </c>
      <c r="G37" s="99">
        <v>106.3</v>
      </c>
      <c r="H37" s="99">
        <v>498.6</v>
      </c>
      <c r="I37" s="99">
        <v>700</v>
      </c>
      <c r="J37" s="99">
        <v>700</v>
      </c>
      <c r="K37" s="99">
        <v>700</v>
      </c>
      <c r="L37" s="99">
        <v>381</v>
      </c>
      <c r="M37" s="99"/>
      <c r="N37" s="99"/>
      <c r="O37" s="99"/>
      <c r="P37" s="99"/>
      <c r="Q37" s="99"/>
      <c r="R37" s="99"/>
      <c r="S37" s="99"/>
      <c r="T37" s="99"/>
      <c r="U37" s="99">
        <v>83.6</v>
      </c>
      <c r="V37" s="99">
        <v>145.9</v>
      </c>
      <c r="W37" s="99">
        <v>298.8</v>
      </c>
      <c r="X37" s="99"/>
      <c r="Y37" s="99"/>
      <c r="Z37" s="100"/>
      <c r="AA37" s="79">
        <f t="shared" si="5"/>
        <v>4727.4000000000005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>
        <v>123</v>
      </c>
      <c r="L38" s="99">
        <v>172</v>
      </c>
      <c r="M38" s="99">
        <v>172</v>
      </c>
      <c r="N38" s="99">
        <v>166</v>
      </c>
      <c r="O38" s="99">
        <v>166</v>
      </c>
      <c r="P38" s="99">
        <v>166</v>
      </c>
      <c r="Q38" s="99">
        <v>166</v>
      </c>
      <c r="R38" s="99">
        <v>95</v>
      </c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1226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>
        <f>IF(LEN(B$2)&gt;0,SUM(B35:B39),"")</f>
        <v>767.7</v>
      </c>
      <c r="C40" s="88">
        <f t="shared" ref="C40:Z40" si="6">IF(LEN(C$2)&gt;0,SUM(C35:C39),"")</f>
        <v>365</v>
      </c>
      <c r="D40" s="88">
        <f t="shared" si="6"/>
        <v>464.8</v>
      </c>
      <c r="E40" s="88">
        <f t="shared" si="6"/>
        <v>420.6</v>
      </c>
      <c r="F40" s="88">
        <f t="shared" si="6"/>
        <v>317.10000000000002</v>
      </c>
      <c r="G40" s="88">
        <f t="shared" si="6"/>
        <v>337.3</v>
      </c>
      <c r="H40" s="88">
        <f t="shared" si="6"/>
        <v>731.6</v>
      </c>
      <c r="I40" s="88">
        <f t="shared" si="6"/>
        <v>1180</v>
      </c>
      <c r="J40" s="88">
        <f t="shared" si="6"/>
        <v>1178</v>
      </c>
      <c r="K40" s="88">
        <f t="shared" si="6"/>
        <v>1332</v>
      </c>
      <c r="L40" s="88">
        <f t="shared" si="6"/>
        <v>1041</v>
      </c>
      <c r="M40" s="88">
        <f t="shared" si="6"/>
        <v>592</v>
      </c>
      <c r="N40" s="88">
        <f t="shared" si="6"/>
        <v>558</v>
      </c>
      <c r="O40" s="88">
        <f t="shared" si="6"/>
        <v>578</v>
      </c>
      <c r="P40" s="88">
        <f t="shared" si="6"/>
        <v>576</v>
      </c>
      <c r="Q40" s="88">
        <f t="shared" si="6"/>
        <v>607</v>
      </c>
      <c r="R40" s="88">
        <f t="shared" si="6"/>
        <v>543</v>
      </c>
      <c r="S40" s="88">
        <f t="shared" si="6"/>
        <v>497</v>
      </c>
      <c r="T40" s="88">
        <f t="shared" si="6"/>
        <v>488</v>
      </c>
      <c r="U40" s="88">
        <f t="shared" si="6"/>
        <v>547.6</v>
      </c>
      <c r="V40" s="88">
        <f t="shared" si="6"/>
        <v>651.9</v>
      </c>
      <c r="W40" s="88">
        <f t="shared" si="6"/>
        <v>819.8</v>
      </c>
      <c r="X40" s="88">
        <f t="shared" si="6"/>
        <v>478</v>
      </c>
      <c r="Y40" s="88">
        <f t="shared" si="6"/>
        <v>453</v>
      </c>
      <c r="Z40" s="89" t="str">
        <f t="shared" si="6"/>
        <v/>
      </c>
      <c r="AA40" s="90">
        <f t="shared" si="5"/>
        <v>15524.4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>
        <v>499.7</v>
      </c>
      <c r="C45" s="99">
        <v>80</v>
      </c>
      <c r="D45" s="99">
        <v>237.8</v>
      </c>
      <c r="E45" s="99">
        <v>204.6</v>
      </c>
      <c r="F45" s="99">
        <v>91.1</v>
      </c>
      <c r="G45" s="99">
        <v>106.3</v>
      </c>
      <c r="H45" s="99">
        <v>498.6</v>
      </c>
      <c r="I45" s="99">
        <v>700</v>
      </c>
      <c r="J45" s="99">
        <v>700</v>
      </c>
      <c r="K45" s="99">
        <v>700</v>
      </c>
      <c r="L45" s="99">
        <v>381</v>
      </c>
      <c r="M45" s="99"/>
      <c r="N45" s="99"/>
      <c r="O45" s="99"/>
      <c r="P45" s="99"/>
      <c r="Q45" s="99"/>
      <c r="R45" s="99"/>
      <c r="S45" s="99"/>
      <c r="T45" s="99"/>
      <c r="U45" s="99">
        <v>83.6</v>
      </c>
      <c r="V45" s="99">
        <v>145.9</v>
      </c>
      <c r="W45" s="99">
        <v>298.8</v>
      </c>
      <c r="X45" s="99"/>
      <c r="Y45" s="99"/>
      <c r="Z45" s="100"/>
      <c r="AA45" s="79">
        <f t="shared" si="7"/>
        <v>4727.4000000000005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>
        <v>122</v>
      </c>
      <c r="C48" s="99">
        <v>113</v>
      </c>
      <c r="D48" s="99">
        <v>105</v>
      </c>
      <c r="E48" s="99">
        <v>102</v>
      </c>
      <c r="F48" s="99">
        <v>110</v>
      </c>
      <c r="G48" s="99">
        <v>131</v>
      </c>
      <c r="H48" s="99">
        <v>150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145</v>
      </c>
      <c r="Z48" s="100"/>
      <c r="AA48" s="79">
        <f t="shared" si="7"/>
        <v>3378</v>
      </c>
    </row>
    <row r="49" spans="1:27" ht="30" customHeight="1" thickBot="1" x14ac:dyDescent="0.25">
      <c r="A49" s="86" t="s">
        <v>49</v>
      </c>
      <c r="B49" s="87">
        <f>IF(LEN(B$2)&gt;0,SUM(B43:B48),"")</f>
        <v>621.70000000000005</v>
      </c>
      <c r="C49" s="88">
        <f t="shared" ref="C49:Z49" si="8">IF(LEN(C$2)&gt;0,SUM(C43:C48),"")</f>
        <v>193</v>
      </c>
      <c r="D49" s="88">
        <f t="shared" si="8"/>
        <v>342.8</v>
      </c>
      <c r="E49" s="88">
        <f t="shared" si="8"/>
        <v>306.60000000000002</v>
      </c>
      <c r="F49" s="88">
        <f t="shared" si="8"/>
        <v>201.1</v>
      </c>
      <c r="G49" s="88">
        <f t="shared" si="8"/>
        <v>237.3</v>
      </c>
      <c r="H49" s="88">
        <f t="shared" si="8"/>
        <v>648.6</v>
      </c>
      <c r="I49" s="88">
        <f t="shared" si="8"/>
        <v>850</v>
      </c>
      <c r="J49" s="88">
        <f t="shared" si="8"/>
        <v>850</v>
      </c>
      <c r="K49" s="88">
        <f t="shared" si="8"/>
        <v>850</v>
      </c>
      <c r="L49" s="88">
        <f t="shared" si="8"/>
        <v>531</v>
      </c>
      <c r="M49" s="88">
        <f t="shared" si="8"/>
        <v>150</v>
      </c>
      <c r="N49" s="88">
        <f t="shared" si="8"/>
        <v>150</v>
      </c>
      <c r="O49" s="88">
        <f t="shared" si="8"/>
        <v>150</v>
      </c>
      <c r="P49" s="88">
        <f t="shared" si="8"/>
        <v>150</v>
      </c>
      <c r="Q49" s="88">
        <f t="shared" si="8"/>
        <v>150</v>
      </c>
      <c r="R49" s="88">
        <f t="shared" si="8"/>
        <v>150</v>
      </c>
      <c r="S49" s="88">
        <f t="shared" si="8"/>
        <v>150</v>
      </c>
      <c r="T49" s="88">
        <f t="shared" si="8"/>
        <v>150</v>
      </c>
      <c r="U49" s="88">
        <f t="shared" si="8"/>
        <v>233.6</v>
      </c>
      <c r="V49" s="88">
        <f t="shared" si="8"/>
        <v>295.89999999999998</v>
      </c>
      <c r="W49" s="88">
        <f t="shared" si="8"/>
        <v>448.8</v>
      </c>
      <c r="X49" s="88">
        <f t="shared" si="8"/>
        <v>150</v>
      </c>
      <c r="Y49" s="88">
        <f t="shared" si="8"/>
        <v>145</v>
      </c>
      <c r="Z49" s="89" t="str">
        <f t="shared" si="8"/>
        <v/>
      </c>
      <c r="AA49" s="90">
        <f t="shared" si="7"/>
        <v>8105.4000000000005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5265.4749999999995</v>
      </c>
      <c r="C52" s="88">
        <f t="shared" ref="C52:Z52" si="10">IF(LEN(C$2)&gt;0,SUM(C10:C15)+C26+C40,"")</f>
        <v>4698.348</v>
      </c>
      <c r="D52" s="88">
        <f t="shared" si="10"/>
        <v>4675.4890000000005</v>
      </c>
      <c r="E52" s="88">
        <f t="shared" si="10"/>
        <v>4643.0330000000004</v>
      </c>
      <c r="F52" s="88">
        <f t="shared" si="10"/>
        <v>4631.9920000000011</v>
      </c>
      <c r="G52" s="88">
        <f t="shared" si="10"/>
        <v>4903.3349999999991</v>
      </c>
      <c r="H52" s="88">
        <f t="shared" si="10"/>
        <v>5920.56</v>
      </c>
      <c r="I52" s="88">
        <f t="shared" si="10"/>
        <v>6930.9740000000002</v>
      </c>
      <c r="J52" s="88">
        <f t="shared" si="10"/>
        <v>7319.4770000000008</v>
      </c>
      <c r="K52" s="88">
        <f t="shared" si="10"/>
        <v>7633.6180000000004</v>
      </c>
      <c r="L52" s="88">
        <f t="shared" si="10"/>
        <v>8032.1660000000002</v>
      </c>
      <c r="M52" s="88">
        <f t="shared" si="10"/>
        <v>7788.08</v>
      </c>
      <c r="N52" s="88">
        <f t="shared" si="10"/>
        <v>7714.1610000000001</v>
      </c>
      <c r="O52" s="88">
        <f t="shared" si="10"/>
        <v>7578.75</v>
      </c>
      <c r="P52" s="88">
        <f t="shared" si="10"/>
        <v>7313.5959999999995</v>
      </c>
      <c r="Q52" s="88">
        <f t="shared" si="10"/>
        <v>7128.9</v>
      </c>
      <c r="R52" s="88">
        <f t="shared" si="10"/>
        <v>6574.0489999999991</v>
      </c>
      <c r="S52" s="88">
        <f t="shared" si="10"/>
        <v>6555.1639999999998</v>
      </c>
      <c r="T52" s="88">
        <f t="shared" si="10"/>
        <v>6689.7560000000012</v>
      </c>
      <c r="U52" s="88">
        <f t="shared" si="10"/>
        <v>6862.3770000000004</v>
      </c>
      <c r="V52" s="88">
        <f t="shared" si="10"/>
        <v>7009.3549999999996</v>
      </c>
      <c r="W52" s="88">
        <f t="shared" si="10"/>
        <v>6705.2709999999997</v>
      </c>
      <c r="X52" s="88">
        <f t="shared" si="10"/>
        <v>5902.8760000000002</v>
      </c>
      <c r="Y52" s="88">
        <f t="shared" si="10"/>
        <v>5484.0889999999999</v>
      </c>
      <c r="Z52" s="89" t="str">
        <f t="shared" si="10"/>
        <v/>
      </c>
      <c r="AA52" s="104">
        <f>SUM(B52:Z52)</f>
        <v>153960.89100000003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45811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499.7</v>
      </c>
      <c r="C4" s="18">
        <v>80</v>
      </c>
      <c r="D4" s="18">
        <v>237.8</v>
      </c>
      <c r="E4" s="18">
        <v>204.6</v>
      </c>
      <c r="F4" s="18">
        <v>91.1</v>
      </c>
      <c r="G4" s="18">
        <v>106.3</v>
      </c>
      <c r="H4" s="18">
        <v>498.6</v>
      </c>
      <c r="I4" s="18">
        <v>700</v>
      </c>
      <c r="J4" s="18">
        <v>700</v>
      </c>
      <c r="K4" s="18">
        <v>700</v>
      </c>
      <c r="L4" s="18">
        <v>381</v>
      </c>
      <c r="M4" s="18">
        <v>-399.6</v>
      </c>
      <c r="N4" s="18">
        <v>-98</v>
      </c>
      <c r="O4" s="18">
        <v>-204.5</v>
      </c>
      <c r="P4" s="18">
        <v>-382.7</v>
      </c>
      <c r="Q4" s="18">
        <v>-624.70000000000005</v>
      </c>
      <c r="R4" s="18">
        <v>-81.7</v>
      </c>
      <c r="S4" s="18">
        <v>-257.8</v>
      </c>
      <c r="T4" s="18">
        <v>-561.79999999999995</v>
      </c>
      <c r="U4" s="18">
        <v>83.6</v>
      </c>
      <c r="V4" s="18">
        <v>145.9</v>
      </c>
      <c r="W4" s="18">
        <v>298.8</v>
      </c>
      <c r="X4" s="18">
        <v>-245.8</v>
      </c>
      <c r="Y4" s="18">
        <v>-349.7</v>
      </c>
      <c r="Z4" s="19"/>
      <c r="AA4" s="111">
        <f>SUM(B4:Z4)</f>
        <v>1521.1000000000004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117.47</v>
      </c>
      <c r="C7" s="117">
        <v>115.08</v>
      </c>
      <c r="D7" s="117">
        <v>106.53</v>
      </c>
      <c r="E7" s="117">
        <v>104.42</v>
      </c>
      <c r="F7" s="117">
        <v>106.45</v>
      </c>
      <c r="G7" s="117">
        <v>122</v>
      </c>
      <c r="H7" s="117">
        <v>140.46</v>
      </c>
      <c r="I7" s="117">
        <v>124.4</v>
      </c>
      <c r="J7" s="117">
        <v>85.26</v>
      </c>
      <c r="K7" s="117">
        <v>34.4</v>
      </c>
      <c r="L7" s="117">
        <v>5.83</v>
      </c>
      <c r="M7" s="117">
        <v>5.48</v>
      </c>
      <c r="N7" s="117">
        <v>6.72</v>
      </c>
      <c r="O7" s="117">
        <v>5.12</v>
      </c>
      <c r="P7" s="117">
        <v>3.35</v>
      </c>
      <c r="Q7" s="117">
        <v>9.92</v>
      </c>
      <c r="R7" s="117">
        <v>45.22</v>
      </c>
      <c r="S7" s="117">
        <v>90.76</v>
      </c>
      <c r="T7" s="117">
        <v>143.72</v>
      </c>
      <c r="U7" s="117">
        <v>165.55</v>
      </c>
      <c r="V7" s="117">
        <v>251.65</v>
      </c>
      <c r="W7" s="117">
        <v>153.71</v>
      </c>
      <c r="X7" s="117">
        <v>121.36</v>
      </c>
      <c r="Y7" s="117">
        <v>131.53</v>
      </c>
      <c r="Z7" s="118"/>
      <c r="AA7" s="119">
        <f>IF(SUM(B7:Z7)&lt;&gt;0,AVERAGEIF(B7:Z7,"&lt;&gt;"""),"")</f>
        <v>91.516250000000014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>
        <v>399.6</v>
      </c>
      <c r="N13" s="129">
        <v>98</v>
      </c>
      <c r="O13" s="129">
        <v>204.5</v>
      </c>
      <c r="P13" s="129">
        <v>382.7</v>
      </c>
      <c r="Q13" s="129">
        <v>624.70000000000005</v>
      </c>
      <c r="R13" s="129">
        <v>81.7</v>
      </c>
      <c r="S13" s="129">
        <v>257.8</v>
      </c>
      <c r="T13" s="129">
        <v>561.79999999999995</v>
      </c>
      <c r="U13" s="129"/>
      <c r="V13" s="129"/>
      <c r="W13" s="129"/>
      <c r="X13" s="129">
        <v>245.8</v>
      </c>
      <c r="Y13" s="130">
        <v>349.7</v>
      </c>
      <c r="Z13" s="131"/>
      <c r="AA13" s="132">
        <f t="shared" si="0"/>
        <v>3206.3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399.6</v>
      </c>
      <c r="N16" s="135">
        <f t="shared" si="1"/>
        <v>98</v>
      </c>
      <c r="O16" s="135">
        <f t="shared" si="1"/>
        <v>204.5</v>
      </c>
      <c r="P16" s="135">
        <f t="shared" si="1"/>
        <v>382.7</v>
      </c>
      <c r="Q16" s="135">
        <f t="shared" si="1"/>
        <v>624.70000000000005</v>
      </c>
      <c r="R16" s="135">
        <f t="shared" si="1"/>
        <v>81.7</v>
      </c>
      <c r="S16" s="135">
        <f t="shared" si="1"/>
        <v>257.8</v>
      </c>
      <c r="T16" s="135">
        <f t="shared" si="1"/>
        <v>561.79999999999995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245.8</v>
      </c>
      <c r="Y16" s="135">
        <f t="shared" si="1"/>
        <v>349.7</v>
      </c>
      <c r="Z16" s="136" t="str">
        <f t="shared" si="1"/>
        <v/>
      </c>
      <c r="AA16" s="90">
        <f t="shared" si="0"/>
        <v>3206.3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>
        <v>499.7</v>
      </c>
      <c r="C21" s="129">
        <v>80</v>
      </c>
      <c r="D21" s="129">
        <v>237.8</v>
      </c>
      <c r="E21" s="129">
        <v>204.6</v>
      </c>
      <c r="F21" s="129">
        <v>91.1</v>
      </c>
      <c r="G21" s="129">
        <v>106.3</v>
      </c>
      <c r="H21" s="129">
        <v>498.6</v>
      </c>
      <c r="I21" s="129">
        <v>700</v>
      </c>
      <c r="J21" s="129">
        <v>700</v>
      </c>
      <c r="K21" s="129">
        <v>700</v>
      </c>
      <c r="L21" s="129">
        <v>381</v>
      </c>
      <c r="M21" s="129"/>
      <c r="N21" s="129"/>
      <c r="O21" s="129"/>
      <c r="P21" s="129"/>
      <c r="Q21" s="129"/>
      <c r="R21" s="129"/>
      <c r="S21" s="129"/>
      <c r="T21" s="129"/>
      <c r="U21" s="129">
        <v>83.6</v>
      </c>
      <c r="V21" s="129">
        <v>145.9</v>
      </c>
      <c r="W21" s="129">
        <v>298.8</v>
      </c>
      <c r="X21" s="129"/>
      <c r="Y21" s="130"/>
      <c r="Z21" s="131"/>
      <c r="AA21" s="132">
        <f t="shared" si="2"/>
        <v>4727.4000000000005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499.7</v>
      </c>
      <c r="C24" s="135">
        <f t="shared" si="3"/>
        <v>80</v>
      </c>
      <c r="D24" s="135">
        <f t="shared" si="3"/>
        <v>237.8</v>
      </c>
      <c r="E24" s="135">
        <f t="shared" si="3"/>
        <v>204.6</v>
      </c>
      <c r="F24" s="135">
        <f t="shared" si="3"/>
        <v>91.1</v>
      </c>
      <c r="G24" s="135">
        <f t="shared" si="3"/>
        <v>106.3</v>
      </c>
      <c r="H24" s="135">
        <f t="shared" si="3"/>
        <v>498.6</v>
      </c>
      <c r="I24" s="135">
        <f t="shared" si="3"/>
        <v>700</v>
      </c>
      <c r="J24" s="135">
        <f t="shared" si="3"/>
        <v>700</v>
      </c>
      <c r="K24" s="135">
        <f t="shared" si="3"/>
        <v>700</v>
      </c>
      <c r="L24" s="135">
        <f t="shared" si="3"/>
        <v>381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83.6</v>
      </c>
      <c r="V24" s="135">
        <f t="shared" si="3"/>
        <v>145.9</v>
      </c>
      <c r="W24" s="135">
        <f t="shared" si="3"/>
        <v>298.8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4727.4000000000005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2025-06-02T11:04:04Z</dcterms:created>
  <dcterms:modified xsi:type="dcterms:W3CDTF">2025-06-02T11:04:06Z</dcterms:modified>
</cp:coreProperties>
</file>