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<sst xmlns="http://schemas.openxmlformats.org/spreadsheetml/2006/main" count="119" uniqueCount="54">
  <si>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01/06/2025 14:04:11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</si>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</sst>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44-49D9-8C8B-312D5B84B78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44-49D9-8C8B-312D5B84B78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544-49D9-8C8B-312D5B84B78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544-49D9-8C8B-312D5B84B78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44-49D9-8C8B-312D5B84B78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44-49D9-8C8B-312D5B84B78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44-49D9-8C8B-312D5B84B78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595.32799999999997</c:v>
                </c:pt>
                <c:pt idx="19">
                  <c:v>616</c:v>
                </c:pt>
                <c:pt idx="20">
                  <c:v>616</c:v>
                </c:pt>
                <c:pt idx="21">
                  <c:v>394.822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544-49D9-8C8B-312D5B84B78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97</c:v>
                </c:pt>
                <c:pt idx="6">
                  <c:v>109</c:v>
                </c:pt>
                <c:pt idx="7">
                  <c:v>143</c:v>
                </c:pt>
                <c:pt idx="8">
                  <c:v>156</c:v>
                </c:pt>
                <c:pt idx="9">
                  <c:v>150</c:v>
                </c:pt>
                <c:pt idx="10">
                  <c:v>142</c:v>
                </c:pt>
                <c:pt idx="11">
                  <c:v>143</c:v>
                </c:pt>
                <c:pt idx="12">
                  <c:v>143</c:v>
                </c:pt>
                <c:pt idx="13">
                  <c:v>138</c:v>
                </c:pt>
                <c:pt idx="14">
                  <c:v>135</c:v>
                </c:pt>
                <c:pt idx="15">
                  <c:v>135</c:v>
                </c:pt>
                <c:pt idx="16">
                  <c:v>159</c:v>
                </c:pt>
                <c:pt idx="17">
                  <c:v>195</c:v>
                </c:pt>
                <c:pt idx="18">
                  <c:v>216</c:v>
                </c:pt>
                <c:pt idx="19">
                  <c:v>233</c:v>
                </c:pt>
                <c:pt idx="20">
                  <c:v>219</c:v>
                </c:pt>
                <c:pt idx="21">
                  <c:v>175</c:v>
                </c:pt>
                <c:pt idx="22">
                  <c:v>138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544-49D9-8C8B-312D5B84B78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2402.252</c:v>
                </c:pt>
                <c:pt idx="1">
                  <c:v>2185.6019999999999</c:v>
                </c:pt>
                <c:pt idx="2">
                  <c:v>1810.1700000000003</c:v>
                </c:pt>
                <c:pt idx="3">
                  <c:v>1848.8890000000004</c:v>
                </c:pt>
                <c:pt idx="4">
                  <c:v>2413.3310000000001</c:v>
                </c:pt>
                <c:pt idx="5">
                  <c:v>2368.348</c:v>
                </c:pt>
                <c:pt idx="6">
                  <c:v>2513.5980000000004</c:v>
                </c:pt>
                <c:pt idx="7">
                  <c:v>2452.1950000000002</c:v>
                </c:pt>
                <c:pt idx="8">
                  <c:v>2243.154</c:v>
                </c:pt>
                <c:pt idx="9">
                  <c:v>1349.7719999999999</c:v>
                </c:pt>
                <c:pt idx="10">
                  <c:v>1109.9000000000001</c:v>
                </c:pt>
                <c:pt idx="11">
                  <c:v>682.9</c:v>
                </c:pt>
                <c:pt idx="12">
                  <c:v>555.9</c:v>
                </c:pt>
                <c:pt idx="13">
                  <c:v>1005.9</c:v>
                </c:pt>
                <c:pt idx="14">
                  <c:v>1005.9</c:v>
                </c:pt>
                <c:pt idx="15">
                  <c:v>1267.9000000000001</c:v>
                </c:pt>
                <c:pt idx="16">
                  <c:v>1649.9</c:v>
                </c:pt>
                <c:pt idx="17">
                  <c:v>3139.6559999999999</c:v>
                </c:pt>
                <c:pt idx="18">
                  <c:v>4080.9</c:v>
                </c:pt>
                <c:pt idx="19">
                  <c:v>4179.8999999999996</c:v>
                </c:pt>
                <c:pt idx="20">
                  <c:v>4218.9210000000003</c:v>
                </c:pt>
                <c:pt idx="21">
                  <c:v>4148.2160000000003</c:v>
                </c:pt>
                <c:pt idx="22">
                  <c:v>4265.0519999999997</c:v>
                </c:pt>
                <c:pt idx="23">
                  <c:v>4280.8789999999999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44-49D9-8C8B-312D5B84B78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978.6</c:v>
                </c:pt>
                <c:pt idx="1">
                  <c:v>1019.1</c:v>
                </c:pt>
                <c:pt idx="2">
                  <c:v>1326.7</c:v>
                </c:pt>
                <c:pt idx="3">
                  <c:v>1262</c:v>
                </c:pt>
                <c:pt idx="4">
                  <c:v>811.8</c:v>
                </c:pt>
                <c:pt idx="5">
                  <c:v>907.9</c:v>
                </c:pt>
                <c:pt idx="6">
                  <c:v>796.8</c:v>
                </c:pt>
                <c:pt idx="7">
                  <c:v>169.5</c:v>
                </c:pt>
                <c:pt idx="8">
                  <c:v>68</c:v>
                </c:pt>
                <c:pt idx="9">
                  <c:v>93</c:v>
                </c:pt>
                <c:pt idx="10">
                  <c:v>63</c:v>
                </c:pt>
                <c:pt idx="11">
                  <c:v>73</c:v>
                </c:pt>
                <c:pt idx="12">
                  <c:v>184.6</c:v>
                </c:pt>
                <c:pt idx="13">
                  <c:v>36</c:v>
                </c:pt>
                <c:pt idx="14">
                  <c:v>44.8</c:v>
                </c:pt>
                <c:pt idx="15">
                  <c:v>237.3</c:v>
                </c:pt>
                <c:pt idx="16">
                  <c:v>575.4</c:v>
                </c:pt>
                <c:pt idx="17">
                  <c:v>113</c:v>
                </c:pt>
                <c:pt idx="18">
                  <c:v>195</c:v>
                </c:pt>
                <c:pt idx="19">
                  <c:v>264</c:v>
                </c:pt>
                <c:pt idx="20">
                  <c:v>268</c:v>
                </c:pt>
                <c:pt idx="21">
                  <c:v>268</c:v>
                </c:pt>
                <c:pt idx="22">
                  <c:v>222</c:v>
                </c:pt>
                <c:pt idx="23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44-49D9-8C8B-312D5B84B78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602.19399999999996</c:v>
                </c:pt>
                <c:pt idx="1">
                  <c:v>611.04399999999987</c:v>
                </c:pt>
                <c:pt idx="2">
                  <c:v>625.02099999999996</c:v>
                </c:pt>
                <c:pt idx="3">
                  <c:v>630.74800000000005</c:v>
                </c:pt>
                <c:pt idx="4">
                  <c:v>621.60300000000007</c:v>
                </c:pt>
                <c:pt idx="5">
                  <c:v>762.41100000000017</c:v>
                </c:pt>
                <c:pt idx="6">
                  <c:v>1397.6590000000003</c:v>
                </c:pt>
                <c:pt idx="7">
                  <c:v>2716.5319999999997</c:v>
                </c:pt>
                <c:pt idx="8">
                  <c:v>4097.0829999999996</c:v>
                </c:pt>
                <c:pt idx="9">
                  <c:v>4988.1140000000014</c:v>
                </c:pt>
                <c:pt idx="10">
                  <c:v>5589.8010000000004</c:v>
                </c:pt>
                <c:pt idx="11">
                  <c:v>5847.6039999999994</c:v>
                </c:pt>
                <c:pt idx="12">
                  <c:v>5891.1280000000006</c:v>
                </c:pt>
                <c:pt idx="13">
                  <c:v>5705.0629999999992</c:v>
                </c:pt>
                <c:pt idx="14">
                  <c:v>5295.027</c:v>
                </c:pt>
                <c:pt idx="15">
                  <c:v>4628.8579999999993</c:v>
                </c:pt>
                <c:pt idx="16">
                  <c:v>3927.8159999999998</c:v>
                </c:pt>
                <c:pt idx="17">
                  <c:v>2652.9139999999998</c:v>
                </c:pt>
                <c:pt idx="18">
                  <c:v>1421.2069999999999</c:v>
                </c:pt>
                <c:pt idx="19">
                  <c:v>800.37800000000016</c:v>
                </c:pt>
                <c:pt idx="20">
                  <c:v>705.65300000000002</c:v>
                </c:pt>
                <c:pt idx="21">
                  <c:v>678.35700000000031</c:v>
                </c:pt>
                <c:pt idx="22">
                  <c:v>624.5139999999999</c:v>
                </c:pt>
                <c:pt idx="23">
                  <c:v>603.25199999999995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44-49D9-8C8B-312D5B84B78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95</c:v>
                </c:pt>
                <c:pt idx="2">
                  <c:v>91</c:v>
                </c:pt>
                <c:pt idx="3">
                  <c:v>88</c:v>
                </c:pt>
                <c:pt idx="4">
                  <c:v>87</c:v>
                </c:pt>
                <c:pt idx="5">
                  <c:v>89</c:v>
                </c:pt>
                <c:pt idx="6">
                  <c:v>96</c:v>
                </c:pt>
                <c:pt idx="7">
                  <c:v>111</c:v>
                </c:pt>
                <c:pt idx="8">
                  <c:v>127</c:v>
                </c:pt>
                <c:pt idx="9">
                  <c:v>141</c:v>
                </c:pt>
                <c:pt idx="10">
                  <c:v>150</c:v>
                </c:pt>
                <c:pt idx="11">
                  <c:v>153</c:v>
                </c:pt>
                <c:pt idx="12">
                  <c:v>156</c:v>
                </c:pt>
                <c:pt idx="13">
                  <c:v>155</c:v>
                </c:pt>
                <c:pt idx="14">
                  <c:v>149</c:v>
                </c:pt>
                <c:pt idx="15">
                  <c:v>137</c:v>
                </c:pt>
                <c:pt idx="16">
                  <c:v>119</c:v>
                </c:pt>
                <c:pt idx="17">
                  <c:v>98</c:v>
                </c:pt>
                <c:pt idx="18">
                  <c:v>81</c:v>
                </c:pt>
                <c:pt idx="19">
                  <c:v>74</c:v>
                </c:pt>
                <c:pt idx="20">
                  <c:v>74</c:v>
                </c:pt>
                <c:pt idx="21">
                  <c:v>74</c:v>
                </c:pt>
                <c:pt idx="22">
                  <c:v>73</c:v>
                </c:pt>
                <c:pt idx="23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544-49D9-8C8B-312D5B84B78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110</c:v>
                </c:pt>
                <c:pt idx="6">
                  <c:v>110</c:v>
                </c:pt>
                <c:pt idx="7">
                  <c:v>101</c:v>
                </c:pt>
                <c:pt idx="8">
                  <c:v>88</c:v>
                </c:pt>
                <c:pt idx="9">
                  <c:v>104</c:v>
                </c:pt>
                <c:pt idx="10">
                  <c:v>62</c:v>
                </c:pt>
                <c:pt idx="11">
                  <c:v>64</c:v>
                </c:pt>
                <c:pt idx="18">
                  <c:v>389</c:v>
                </c:pt>
                <c:pt idx="19">
                  <c:v>1400.395</c:v>
                </c:pt>
                <c:pt idx="20">
                  <c:v>1455</c:v>
                </c:pt>
                <c:pt idx="21">
                  <c:v>1369</c:v>
                </c:pt>
                <c:pt idx="22">
                  <c:v>816</c:v>
                </c:pt>
                <c:pt idx="23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544-49D9-8C8B-312D5B84B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93.62</c:v>
                </c:pt>
                <c:pt idx="1">
                  <c:v>87.8</c:v>
                </c:pt>
                <c:pt idx="2">
                  <c:v>82.44</c:v>
                </c:pt>
                <c:pt idx="3">
                  <c:v>83.34</c:v>
                </c:pt>
                <c:pt idx="4">
                  <c:v>96.45</c:v>
                </c:pt>
                <c:pt idx="5">
                  <c:v>102.89</c:v>
                </c:pt>
                <c:pt idx="6">
                  <c:v>111.63</c:v>
                </c:pt>
                <c:pt idx="7">
                  <c:v>108.85</c:v>
                </c:pt>
                <c:pt idx="8">
                  <c:v>92.5</c:v>
                </c:pt>
                <c:pt idx="9">
                  <c:v>84.21</c:v>
                </c:pt>
                <c:pt idx="10">
                  <c:v>49.21</c:v>
                </c:pt>
                <c:pt idx="11">
                  <c:v>33.21</c:v>
                </c:pt>
                <c:pt idx="12">
                  <c:v>20</c:v>
                </c:pt>
                <c:pt idx="13">
                  <c:v>12.78</c:v>
                </c:pt>
                <c:pt idx="14">
                  <c:v>11</c:v>
                </c:pt>
                <c:pt idx="15">
                  <c:v>19.75</c:v>
                </c:pt>
                <c:pt idx="16">
                  <c:v>60</c:v>
                </c:pt>
                <c:pt idx="17">
                  <c:v>97.01</c:v>
                </c:pt>
                <c:pt idx="18">
                  <c:v>157.47999999999999</c:v>
                </c:pt>
                <c:pt idx="19">
                  <c:v>215.35</c:v>
                </c:pt>
                <c:pt idx="20">
                  <c:v>260.95</c:v>
                </c:pt>
                <c:pt idx="21">
                  <c:v>136.58000000000001</c:v>
                </c:pt>
                <c:pt idx="22">
                  <c:v>115.29</c:v>
                </c:pt>
                <c:pt idx="23">
                  <c:v>121.84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44-49D9-8C8B-312D5B84B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89</c:v>
                </c:pt>
                <c:pt idx="1">
                  <c:v>86</c:v>
                </c:pt>
                <c:pt idx="2">
                  <c:v>84</c:v>
                </c:pt>
                <c:pt idx="3">
                  <c:v>84</c:v>
                </c:pt>
                <c:pt idx="4">
                  <c:v>87.5</c:v>
                </c:pt>
                <c:pt idx="5">
                  <c:v>93</c:v>
                </c:pt>
                <c:pt idx="6">
                  <c:v>95</c:v>
                </c:pt>
                <c:pt idx="7">
                  <c:v>85.5</c:v>
                </c:pt>
                <c:pt idx="8">
                  <c:v>70</c:v>
                </c:pt>
                <c:pt idx="9">
                  <c:v>55.5</c:v>
                </c:pt>
                <c:pt idx="10">
                  <c:v>44</c:v>
                </c:pt>
                <c:pt idx="11">
                  <c:v>39.5</c:v>
                </c:pt>
                <c:pt idx="12">
                  <c:v>38.5</c:v>
                </c:pt>
                <c:pt idx="13">
                  <c:v>37</c:v>
                </c:pt>
                <c:pt idx="14">
                  <c:v>39</c:v>
                </c:pt>
                <c:pt idx="15">
                  <c:v>48.5</c:v>
                </c:pt>
                <c:pt idx="16">
                  <c:v>68</c:v>
                </c:pt>
                <c:pt idx="17">
                  <c:v>94</c:v>
                </c:pt>
                <c:pt idx="18">
                  <c:v>119.5</c:v>
                </c:pt>
                <c:pt idx="19">
                  <c:v>130</c:v>
                </c:pt>
                <c:pt idx="20">
                  <c:v>136</c:v>
                </c:pt>
                <c:pt idx="21">
                  <c:v>124.5</c:v>
                </c:pt>
                <c:pt idx="22">
                  <c:v>113.5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DF-4AF6-9475-9201FAD982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769.38900000000001</c:v>
                </c:pt>
                <c:pt idx="1">
                  <c:v>767.82899999999995</c:v>
                </c:pt>
                <c:pt idx="2">
                  <c:v>765.68200000000002</c:v>
                </c:pt>
                <c:pt idx="3">
                  <c:v>763.99299999999994</c:v>
                </c:pt>
                <c:pt idx="4">
                  <c:v>767.54499999999996</c:v>
                </c:pt>
                <c:pt idx="5">
                  <c:v>768.10299999999995</c:v>
                </c:pt>
                <c:pt idx="6">
                  <c:v>774.44100000000003</c:v>
                </c:pt>
                <c:pt idx="7">
                  <c:v>774.26499999999999</c:v>
                </c:pt>
                <c:pt idx="8">
                  <c:v>770.29399999999998</c:v>
                </c:pt>
                <c:pt idx="9">
                  <c:v>770.58400000000006</c:v>
                </c:pt>
                <c:pt idx="10">
                  <c:v>772.5440000000001</c:v>
                </c:pt>
                <c:pt idx="11">
                  <c:v>769.02699999999993</c:v>
                </c:pt>
                <c:pt idx="12">
                  <c:v>780.77599999999995</c:v>
                </c:pt>
                <c:pt idx="13">
                  <c:v>820.52199999999993</c:v>
                </c:pt>
                <c:pt idx="14">
                  <c:v>807.82599999999991</c:v>
                </c:pt>
                <c:pt idx="15">
                  <c:v>814.31799999999998</c:v>
                </c:pt>
                <c:pt idx="16">
                  <c:v>799.20799999999986</c:v>
                </c:pt>
                <c:pt idx="17">
                  <c:v>734.43600000000004</c:v>
                </c:pt>
                <c:pt idx="18">
                  <c:v>704.35300000000007</c:v>
                </c:pt>
                <c:pt idx="19">
                  <c:v>672.35099999999989</c:v>
                </c:pt>
                <c:pt idx="20">
                  <c:v>674.42600000000004</c:v>
                </c:pt>
                <c:pt idx="21">
                  <c:v>678.54300000000001</c:v>
                </c:pt>
                <c:pt idx="22">
                  <c:v>755.904</c:v>
                </c:pt>
                <c:pt idx="23">
                  <c:v>757.46199999999999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DF-4AF6-9475-9201FAD982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889.52400000000011</c:v>
                </c:pt>
                <c:pt idx="1">
                  <c:v>884.93899999999996</c:v>
                </c:pt>
                <c:pt idx="2">
                  <c:v>887.04299999999989</c:v>
                </c:pt>
                <c:pt idx="3">
                  <c:v>898.9670000000001</c:v>
                </c:pt>
                <c:pt idx="4">
                  <c:v>954.14499999999987</c:v>
                </c:pt>
                <c:pt idx="5">
                  <c:v>1091.845</c:v>
                </c:pt>
                <c:pt idx="6">
                  <c:v>1318.3620000000001</c:v>
                </c:pt>
                <c:pt idx="7">
                  <c:v>1462.03</c:v>
                </c:pt>
                <c:pt idx="8">
                  <c:v>1524.7090000000001</c:v>
                </c:pt>
                <c:pt idx="9">
                  <c:v>1506.3389999999999</c:v>
                </c:pt>
                <c:pt idx="10">
                  <c:v>1545.1990000000001</c:v>
                </c:pt>
                <c:pt idx="11">
                  <c:v>1563.8700000000001</c:v>
                </c:pt>
                <c:pt idx="12">
                  <c:v>1567.3629999999998</c:v>
                </c:pt>
                <c:pt idx="13">
                  <c:v>1557.8930000000003</c:v>
                </c:pt>
                <c:pt idx="14">
                  <c:v>1504.7559999999999</c:v>
                </c:pt>
                <c:pt idx="15">
                  <c:v>1450.3109999999999</c:v>
                </c:pt>
                <c:pt idx="16">
                  <c:v>1450.2169999999999</c:v>
                </c:pt>
                <c:pt idx="17">
                  <c:v>1442.472</c:v>
                </c:pt>
                <c:pt idx="18">
                  <c:v>1435.1460000000002</c:v>
                </c:pt>
                <c:pt idx="19">
                  <c:v>1439.5630000000001</c:v>
                </c:pt>
                <c:pt idx="20">
                  <c:v>1328.4070000000002</c:v>
                </c:pt>
                <c:pt idx="21">
                  <c:v>1248.5930000000001</c:v>
                </c:pt>
                <c:pt idx="22">
                  <c:v>1171.49</c:v>
                </c:pt>
                <c:pt idx="23">
                  <c:v>1130.992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DF-4AF6-9475-9201FAD982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2113.1579999999994</c:v>
                </c:pt>
                <c:pt idx="1">
                  <c:v>1990.9350000000002</c:v>
                </c:pt>
                <c:pt idx="2">
                  <c:v>1915.1750000000002</c:v>
                </c:pt>
                <c:pt idx="3">
                  <c:v>1895.6500000000005</c:v>
                </c:pt>
                <c:pt idx="4">
                  <c:v>1965.5860000000002</c:v>
                </c:pt>
                <c:pt idx="5">
                  <c:v>2078.3099999999995</c:v>
                </c:pt>
                <c:pt idx="6">
                  <c:v>2428.9989999999998</c:v>
                </c:pt>
                <c:pt idx="7">
                  <c:v>2787.4319999999998</c:v>
                </c:pt>
                <c:pt idx="8">
                  <c:v>3101.4339999999993</c:v>
                </c:pt>
                <c:pt idx="9">
                  <c:v>3218.4629999999993</c:v>
                </c:pt>
                <c:pt idx="10">
                  <c:v>3392.8349999999996</c:v>
                </c:pt>
                <c:pt idx="11">
                  <c:v>3488.7329999999997</c:v>
                </c:pt>
                <c:pt idx="12">
                  <c:v>3525.3539999999998</c:v>
                </c:pt>
                <c:pt idx="13">
                  <c:v>3448.8480000000004</c:v>
                </c:pt>
                <c:pt idx="14">
                  <c:v>3243.8119999999999</c:v>
                </c:pt>
                <c:pt idx="15">
                  <c:v>3056.1490000000003</c:v>
                </c:pt>
                <c:pt idx="16">
                  <c:v>3061.0039999999999</c:v>
                </c:pt>
                <c:pt idx="17">
                  <c:v>3176.9210000000003</c:v>
                </c:pt>
                <c:pt idx="18">
                  <c:v>3238.4419999999996</c:v>
                </c:pt>
                <c:pt idx="19">
                  <c:v>3397.1249999999995</c:v>
                </c:pt>
                <c:pt idx="20">
                  <c:v>3531.7409999999995</c:v>
                </c:pt>
                <c:pt idx="21">
                  <c:v>3217.7590000000005</c:v>
                </c:pt>
                <c:pt idx="22">
                  <c:v>2800.672</c:v>
                </c:pt>
                <c:pt idx="23">
                  <c:v>2439.703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DF-4AF6-9475-9201FAD982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280.00000000000006</c:v>
                </c:pt>
                <c:pt idx="1">
                  <c:v>268.99999999999994</c:v>
                </c:pt>
                <c:pt idx="2">
                  <c:v>263</c:v>
                </c:pt>
                <c:pt idx="3">
                  <c:v>262</c:v>
                </c:pt>
                <c:pt idx="4">
                  <c:v>272</c:v>
                </c:pt>
                <c:pt idx="5">
                  <c:v>297.99999999999994</c:v>
                </c:pt>
                <c:pt idx="6">
                  <c:v>354.99999999999994</c:v>
                </c:pt>
                <c:pt idx="7">
                  <c:v>404</c:v>
                </c:pt>
                <c:pt idx="8">
                  <c:v>433.00000000000006</c:v>
                </c:pt>
                <c:pt idx="9">
                  <c:v>440.99999999999994</c:v>
                </c:pt>
                <c:pt idx="10">
                  <c:v>442</c:v>
                </c:pt>
                <c:pt idx="11">
                  <c:v>446</c:v>
                </c:pt>
                <c:pt idx="12">
                  <c:v>449</c:v>
                </c:pt>
                <c:pt idx="13">
                  <c:v>442.99999999999994</c:v>
                </c:pt>
                <c:pt idx="14">
                  <c:v>434</c:v>
                </c:pt>
                <c:pt idx="15">
                  <c:v>422</c:v>
                </c:pt>
                <c:pt idx="16">
                  <c:v>427.99999999999994</c:v>
                </c:pt>
                <c:pt idx="17">
                  <c:v>442.99999999999994</c:v>
                </c:pt>
                <c:pt idx="18">
                  <c:v>447.00000000000006</c:v>
                </c:pt>
                <c:pt idx="19">
                  <c:v>457.00000000000006</c:v>
                </c:pt>
                <c:pt idx="20">
                  <c:v>442.99999999999994</c:v>
                </c:pt>
                <c:pt idx="21">
                  <c:v>399</c:v>
                </c:pt>
                <c:pt idx="22">
                  <c:v>361</c:v>
                </c:pt>
                <c:pt idx="23">
                  <c:v>319.00000000000006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DF-4AF6-9475-9201FAD982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DF-4AF6-9475-9201FAD982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215.66499999999999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DF-4AF6-9475-9201FAD982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2DF-4AF6-9475-9201FAD982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2DF-4AF6-9475-9201FAD982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2DF-4AF6-9475-9201FAD9823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301</c:v>
                </c:pt>
                <c:pt idx="1">
                  <c:v>274</c:v>
                </c:pt>
                <c:pt idx="2">
                  <c:v>300</c:v>
                </c:pt>
                <c:pt idx="3">
                  <c:v>287</c:v>
                </c:pt>
                <c:pt idx="4">
                  <c:v>275</c:v>
                </c:pt>
                <c:pt idx="5">
                  <c:v>281</c:v>
                </c:pt>
                <c:pt idx="6">
                  <c:v>337</c:v>
                </c:pt>
                <c:pt idx="7">
                  <c:v>482</c:v>
                </c:pt>
                <c:pt idx="8">
                  <c:v>1181.8</c:v>
                </c:pt>
                <c:pt idx="9">
                  <c:v>1136</c:v>
                </c:pt>
                <c:pt idx="10">
                  <c:v>1196.5</c:v>
                </c:pt>
                <c:pt idx="11">
                  <c:v>932.8</c:v>
                </c:pt>
                <c:pt idx="12">
                  <c:v>626</c:v>
                </c:pt>
                <c:pt idx="13">
                  <c:v>788.7</c:v>
                </c:pt>
                <c:pt idx="14">
                  <c:v>676</c:v>
                </c:pt>
                <c:pt idx="15">
                  <c:v>690</c:v>
                </c:pt>
                <c:pt idx="16">
                  <c:v>711</c:v>
                </c:pt>
                <c:pt idx="17">
                  <c:v>602.4</c:v>
                </c:pt>
                <c:pt idx="18">
                  <c:v>1012.9</c:v>
                </c:pt>
                <c:pt idx="19">
                  <c:v>1444</c:v>
                </c:pt>
                <c:pt idx="20">
                  <c:v>1414</c:v>
                </c:pt>
                <c:pt idx="21">
                  <c:v>1410</c:v>
                </c:pt>
                <c:pt idx="22">
                  <c:v>1209</c:v>
                </c:pt>
                <c:pt idx="23">
                  <c:v>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DF-4AF6-9475-9201FAD982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29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26.41</c:v>
                </c:pt>
                <c:pt idx="6">
                  <c:v>16.227</c:v>
                </c:pt>
                <c:pt idx="10">
                  <c:v>25.61</c:v>
                </c:pt>
                <c:pt idx="11">
                  <c:v>25.58</c:v>
                </c:pt>
                <c:pt idx="12">
                  <c:v>25.67</c:v>
                </c:pt>
                <c:pt idx="13">
                  <c:v>25.96</c:v>
                </c:pt>
                <c:pt idx="14">
                  <c:v>6.34</c:v>
                </c:pt>
                <c:pt idx="15">
                  <c:v>6.76</c:v>
                </c:pt>
                <c:pt idx="17">
                  <c:v>7.2939999999999996</c:v>
                </c:pt>
                <c:pt idx="18">
                  <c:v>21.094000000000001</c:v>
                </c:pt>
                <c:pt idx="19">
                  <c:v>27.634</c:v>
                </c:pt>
                <c:pt idx="20">
                  <c:v>29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DF-4AF6-9475-9201FAD982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2DF-4AF6-9475-9201FAD982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2DF-4AF6-9475-9201FAD98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93.62</c:v>
                </c:pt>
                <c:pt idx="1">
                  <c:v>87.8</c:v>
                </c:pt>
                <c:pt idx="2">
                  <c:v>82.44</c:v>
                </c:pt>
                <c:pt idx="3">
                  <c:v>83.34</c:v>
                </c:pt>
                <c:pt idx="4">
                  <c:v>96.45</c:v>
                </c:pt>
                <c:pt idx="5">
                  <c:v>102.89</c:v>
                </c:pt>
                <c:pt idx="6">
                  <c:v>111.63</c:v>
                </c:pt>
                <c:pt idx="7">
                  <c:v>108.85</c:v>
                </c:pt>
                <c:pt idx="8">
                  <c:v>92.5</c:v>
                </c:pt>
                <c:pt idx="9">
                  <c:v>84.21</c:v>
                </c:pt>
                <c:pt idx="10">
                  <c:v>49.21</c:v>
                </c:pt>
                <c:pt idx="11">
                  <c:v>33.21</c:v>
                </c:pt>
                <c:pt idx="12">
                  <c:v>20</c:v>
                </c:pt>
                <c:pt idx="13">
                  <c:v>12.78</c:v>
                </c:pt>
                <c:pt idx="14">
                  <c:v>11</c:v>
                </c:pt>
                <c:pt idx="15">
                  <c:v>19.75</c:v>
                </c:pt>
                <c:pt idx="16">
                  <c:v>60</c:v>
                </c:pt>
                <c:pt idx="17">
                  <c:v>97.01</c:v>
                </c:pt>
                <c:pt idx="18">
                  <c:v>157.47999999999999</c:v>
                </c:pt>
                <c:pt idx="19">
                  <c:v>215.35</c:v>
                </c:pt>
                <c:pt idx="20">
                  <c:v>260.95</c:v>
                </c:pt>
                <c:pt idx="21">
                  <c:v>136.58000000000001</c:v>
                </c:pt>
                <c:pt idx="22">
                  <c:v>115.29</c:v>
                </c:pt>
                <c:pt idx="23">
                  <c:v>121.84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DF-4AF6-9475-9201FAD98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4471.0459999999985</v>
      </c>
      <c r="C4" s="18">
        <v>4301.7460000000001</v>
      </c>
      <c r="D4" s="18">
        <v>4243.8910000000014</v>
      </c>
      <c r="E4" s="18">
        <v>4220.6369999999997</v>
      </c>
      <c r="F4" s="18">
        <v>4350.7339999999986</v>
      </c>
      <c r="G4" s="18">
        <v>4636.6590000000006</v>
      </c>
      <c r="H4" s="18">
        <v>5325.0570000000007</v>
      </c>
      <c r="I4" s="18">
        <v>5995.226999999999</v>
      </c>
      <c r="J4" s="18">
        <v>7081.2369999999992</v>
      </c>
      <c r="K4" s="18">
        <v>7127.8860000000013</v>
      </c>
      <c r="L4" s="18">
        <v>7418.7010000000009</v>
      </c>
      <c r="M4" s="18">
        <v>7265.5039999999999</v>
      </c>
      <c r="N4" s="18">
        <v>7232.6280000000006</v>
      </c>
      <c r="O4" s="18">
        <v>7341.9630000000006</v>
      </c>
      <c r="P4" s="18">
        <v>6931.726999999999</v>
      </c>
      <c r="Q4" s="18">
        <v>6708.058</v>
      </c>
      <c r="R4" s="18">
        <v>6733.1160000000009</v>
      </c>
      <c r="S4" s="18">
        <v>6500.5700000000006</v>
      </c>
      <c r="T4" s="18">
        <v>6978.4350000000004</v>
      </c>
      <c r="U4" s="18">
        <v>7567.6729999999998</v>
      </c>
      <c r="V4" s="18">
        <v>7556.5740000000005</v>
      </c>
      <c r="W4" s="18">
        <v>7107.3949999999986</v>
      </c>
      <c r="X4" s="18">
        <v>6440.5659999999998</v>
      </c>
      <c r="Y4" s="18">
        <v>5717.1310000000003</v>
      </c>
      <c r="Z4" s="19"/>
      <c r="AA4" s="20">
        <f>SUM(B4:Z4)</f>
        <v>149254.16099999996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93.62</v>
      </c>
      <c r="C7" s="28">
        <v>87.8</v>
      </c>
      <c r="D7" s="28">
        <v>82.44</v>
      </c>
      <c r="E7" s="28">
        <v>83.34</v>
      </c>
      <c r="F7" s="28">
        <v>96.45</v>
      </c>
      <c r="G7" s="28">
        <v>102.89</v>
      </c>
      <c r="H7" s="28">
        <v>111.63</v>
      </c>
      <c r="I7" s="28">
        <v>108.85</v>
      </c>
      <c r="J7" s="28">
        <v>92.5</v>
      </c>
      <c r="K7" s="28">
        <v>84.21</v>
      </c>
      <c r="L7" s="28">
        <v>49.21</v>
      </c>
      <c r="M7" s="28">
        <v>33.21</v>
      </c>
      <c r="N7" s="28">
        <v>20</v>
      </c>
      <c r="O7" s="28">
        <v>12.78</v>
      </c>
      <c r="P7" s="28">
        <v>11</v>
      </c>
      <c r="Q7" s="28">
        <v>19.75</v>
      </c>
      <c r="R7" s="28">
        <v>60</v>
      </c>
      <c r="S7" s="28">
        <v>97.01</v>
      </c>
      <c r="T7" s="28">
        <v>157.47999999999999</v>
      </c>
      <c r="U7" s="28">
        <v>215.35</v>
      </c>
      <c r="V7" s="28">
        <v>260.95</v>
      </c>
      <c r="W7" s="28">
        <v>136.58000000000001</v>
      </c>
      <c r="X7" s="28">
        <v>115.29</v>
      </c>
      <c r="Y7" s="28">
        <v>121.84</v>
      </c>
      <c r="Z7" s="29"/>
      <c r="AA7" s="30">
        <f>IF(SUM(B7:Z7)&lt;&gt;0,AVERAGEIF(B7:Z7,"&lt;&gt;"""),"")</f>
        <v>93.924166666666679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595.32799999999997</v>
      </c>
      <c r="U10" s="42">
        <v>616</v>
      </c>
      <c r="V10" s="42">
        <v>616</v>
      </c>
      <c r="W10" s="42">
        <v>394.822</v>
      </c>
      <c r="X10" s="42">
        <v>302</v>
      </c>
      <c r="Y10" s="42">
        <v>302</v>
      </c>
      <c r="Z10" s="43"/>
      <c r="AA10" s="44">
        <f t="shared" ref="AA10:AA15" si="0">SUM(B10:Z10)</f>
        <v>8262.15</v>
      </c>
    </row>
    <row r="11" spans="1:27" ht="24.95" customHeight="1" x14ac:dyDescent="0.2">
      <c r="A11" s="45" t="s">
        <v>7</v>
      </c>
      <c r="B11" s="46">
        <v>89</v>
      </c>
      <c r="C11" s="47">
        <v>89</v>
      </c>
      <c r="D11" s="47">
        <v>89</v>
      </c>
      <c r="E11" s="47">
        <v>89</v>
      </c>
      <c r="F11" s="47">
        <v>89</v>
      </c>
      <c r="G11" s="47">
        <v>97</v>
      </c>
      <c r="H11" s="47">
        <v>109</v>
      </c>
      <c r="I11" s="47">
        <v>143</v>
      </c>
      <c r="J11" s="47">
        <v>156</v>
      </c>
      <c r="K11" s="47">
        <v>150</v>
      </c>
      <c r="L11" s="47">
        <v>142</v>
      </c>
      <c r="M11" s="47">
        <v>143</v>
      </c>
      <c r="N11" s="47">
        <v>143</v>
      </c>
      <c r="O11" s="47">
        <v>138</v>
      </c>
      <c r="P11" s="47">
        <v>135</v>
      </c>
      <c r="Q11" s="47">
        <v>135</v>
      </c>
      <c r="R11" s="47">
        <v>159</v>
      </c>
      <c r="S11" s="47">
        <v>195</v>
      </c>
      <c r="T11" s="47">
        <v>216</v>
      </c>
      <c r="U11" s="47">
        <v>233</v>
      </c>
      <c r="V11" s="47">
        <v>219</v>
      </c>
      <c r="W11" s="47">
        <v>175</v>
      </c>
      <c r="X11" s="47">
        <v>138</v>
      </c>
      <c r="Y11" s="47">
        <v>95</v>
      </c>
      <c r="Z11" s="48"/>
      <c r="AA11" s="49">
        <f t="shared" si="0"/>
        <v>3366</v>
      </c>
    </row>
    <row r="12" spans="1:27" ht="24.95" customHeight="1" x14ac:dyDescent="0.2">
      <c r="A12" s="50" t="s">
        <v>8</v>
      </c>
      <c r="B12" s="51">
        <v>2402.252</v>
      </c>
      <c r="C12" s="52">
        <v>2185.6019999999999</v>
      </c>
      <c r="D12" s="52">
        <v>1810.1700000000003</v>
      </c>
      <c r="E12" s="52">
        <v>1848.8890000000004</v>
      </c>
      <c r="F12" s="52">
        <v>2413.3310000000001</v>
      </c>
      <c r="G12" s="52">
        <v>2368.348</v>
      </c>
      <c r="H12" s="52">
        <v>2513.5980000000004</v>
      </c>
      <c r="I12" s="52">
        <v>2452.1950000000002</v>
      </c>
      <c r="J12" s="52">
        <v>2243.154</v>
      </c>
      <c r="K12" s="52">
        <v>1349.7719999999999</v>
      </c>
      <c r="L12" s="52">
        <v>1109.9000000000001</v>
      </c>
      <c r="M12" s="52">
        <v>682.9</v>
      </c>
      <c r="N12" s="52">
        <v>555.9</v>
      </c>
      <c r="O12" s="52">
        <v>1005.9</v>
      </c>
      <c r="P12" s="52">
        <v>1005.9</v>
      </c>
      <c r="Q12" s="52">
        <v>1267.9000000000001</v>
      </c>
      <c r="R12" s="52">
        <v>1649.9</v>
      </c>
      <c r="S12" s="52">
        <v>3139.6559999999999</v>
      </c>
      <c r="T12" s="52">
        <v>4080.9</v>
      </c>
      <c r="U12" s="52">
        <v>4179.8999999999996</v>
      </c>
      <c r="V12" s="52">
        <v>4218.9210000000003</v>
      </c>
      <c r="W12" s="52">
        <v>4148.2160000000003</v>
      </c>
      <c r="X12" s="52">
        <v>4265.0519999999997</v>
      </c>
      <c r="Y12" s="52">
        <v>4280.8789999999999</v>
      </c>
      <c r="Z12" s="53"/>
      <c r="AA12" s="54">
        <f t="shared" si="0"/>
        <v>57179.135000000009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110</v>
      </c>
      <c r="H13" s="52">
        <v>110</v>
      </c>
      <c r="I13" s="52">
        <v>101</v>
      </c>
      <c r="J13" s="52">
        <v>88</v>
      </c>
      <c r="K13" s="52">
        <v>104</v>
      </c>
      <c r="L13" s="52">
        <v>62</v>
      </c>
      <c r="M13" s="52">
        <v>64</v>
      </c>
      <c r="N13" s="52"/>
      <c r="O13" s="52"/>
      <c r="P13" s="52"/>
      <c r="Q13" s="52"/>
      <c r="R13" s="52"/>
      <c r="S13" s="52"/>
      <c r="T13" s="52">
        <v>389</v>
      </c>
      <c r="U13" s="52">
        <v>1400.395</v>
      </c>
      <c r="V13" s="52">
        <v>1455</v>
      </c>
      <c r="W13" s="52">
        <v>1369</v>
      </c>
      <c r="X13" s="52">
        <v>816</v>
      </c>
      <c r="Y13" s="52">
        <v>176</v>
      </c>
      <c r="Z13" s="53"/>
      <c r="AA13" s="54">
        <f t="shared" si="0"/>
        <v>6270.3950000000004</v>
      </c>
    </row>
    <row r="14" spans="1:27" ht="24.95" customHeight="1" x14ac:dyDescent="0.2">
      <c r="A14" s="55" t="s">
        <v>10</v>
      </c>
      <c r="B14" s="56">
        <v>602.19399999999996</v>
      </c>
      <c r="C14" s="57">
        <v>611.04399999999987</v>
      </c>
      <c r="D14" s="57">
        <v>625.02099999999996</v>
      </c>
      <c r="E14" s="57">
        <v>630.74800000000005</v>
      </c>
      <c r="F14" s="57">
        <v>621.60300000000007</v>
      </c>
      <c r="G14" s="57">
        <v>762.41100000000017</v>
      </c>
      <c r="H14" s="57">
        <v>1397.6590000000003</v>
      </c>
      <c r="I14" s="57">
        <v>2716.5319999999997</v>
      </c>
      <c r="J14" s="57">
        <v>4097.0829999999996</v>
      </c>
      <c r="K14" s="57">
        <v>4988.1140000000014</v>
      </c>
      <c r="L14" s="57">
        <v>5589.8010000000004</v>
      </c>
      <c r="M14" s="57">
        <v>5847.6039999999994</v>
      </c>
      <c r="N14" s="57">
        <v>5891.1280000000006</v>
      </c>
      <c r="O14" s="57">
        <v>5705.0629999999992</v>
      </c>
      <c r="P14" s="57">
        <v>5295.027</v>
      </c>
      <c r="Q14" s="57">
        <v>4628.8579999999993</v>
      </c>
      <c r="R14" s="57">
        <v>3927.8159999999998</v>
      </c>
      <c r="S14" s="57">
        <v>2652.9139999999998</v>
      </c>
      <c r="T14" s="57">
        <v>1421.2069999999999</v>
      </c>
      <c r="U14" s="57">
        <v>800.37800000000016</v>
      </c>
      <c r="V14" s="57">
        <v>705.65300000000002</v>
      </c>
      <c r="W14" s="57">
        <v>678.35700000000031</v>
      </c>
      <c r="X14" s="57">
        <v>624.5139999999999</v>
      </c>
      <c r="Y14" s="57">
        <v>603.25199999999995</v>
      </c>
      <c r="Z14" s="58"/>
      <c r="AA14" s="59">
        <f t="shared" si="0"/>
        <v>61423.981</v>
      </c>
    </row>
    <row r="15" spans="1:27" ht="24.95" customHeight="1" x14ac:dyDescent="0.2">
      <c r="A15" s="55" t="s">
        <v>11</v>
      </c>
      <c r="B15" s="56">
        <v>97</v>
      </c>
      <c r="C15" s="57">
        <v>95</v>
      </c>
      <c r="D15" s="57">
        <v>91</v>
      </c>
      <c r="E15" s="57">
        <v>88</v>
      </c>
      <c r="F15" s="57">
        <v>87</v>
      </c>
      <c r="G15" s="57">
        <v>89</v>
      </c>
      <c r="H15" s="57">
        <v>96</v>
      </c>
      <c r="I15" s="57">
        <v>111</v>
      </c>
      <c r="J15" s="57">
        <v>127</v>
      </c>
      <c r="K15" s="57">
        <v>141</v>
      </c>
      <c r="L15" s="57">
        <v>150</v>
      </c>
      <c r="M15" s="57">
        <v>153</v>
      </c>
      <c r="N15" s="57">
        <v>156</v>
      </c>
      <c r="O15" s="57">
        <v>155</v>
      </c>
      <c r="P15" s="57">
        <v>149</v>
      </c>
      <c r="Q15" s="57">
        <v>137</v>
      </c>
      <c r="R15" s="57">
        <v>119</v>
      </c>
      <c r="S15" s="57">
        <v>98</v>
      </c>
      <c r="T15" s="57">
        <v>81</v>
      </c>
      <c r="U15" s="57">
        <v>74</v>
      </c>
      <c r="V15" s="57">
        <v>74</v>
      </c>
      <c r="W15" s="57">
        <v>74</v>
      </c>
      <c r="X15" s="57">
        <v>73</v>
      </c>
      <c r="Y15" s="57">
        <v>74</v>
      </c>
      <c r="Z15" s="58"/>
      <c r="AA15" s="59">
        <f t="shared" si="0"/>
        <v>2589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3492.4459999999999</v>
      </c>
      <c r="C16" s="62">
        <f t="shared" si="1"/>
        <v>3282.6459999999997</v>
      </c>
      <c r="D16" s="62">
        <f t="shared" si="1"/>
        <v>2917.1909999999998</v>
      </c>
      <c r="E16" s="62">
        <f t="shared" si="1"/>
        <v>2958.6370000000002</v>
      </c>
      <c r="F16" s="62">
        <f t="shared" si="1"/>
        <v>3538.9340000000002</v>
      </c>
      <c r="G16" s="62">
        <f t="shared" si="1"/>
        <v>3728.759</v>
      </c>
      <c r="H16" s="62">
        <f t="shared" si="1"/>
        <v>4528.2570000000005</v>
      </c>
      <c r="I16" s="62">
        <f t="shared" si="1"/>
        <v>5825.7269999999999</v>
      </c>
      <c r="J16" s="62">
        <f t="shared" si="1"/>
        <v>7013.2369999999992</v>
      </c>
      <c r="K16" s="62">
        <f t="shared" si="1"/>
        <v>7034.8860000000013</v>
      </c>
      <c r="L16" s="62">
        <f t="shared" si="1"/>
        <v>7355.7010000000009</v>
      </c>
      <c r="M16" s="62">
        <f t="shared" si="1"/>
        <v>7192.503999999999</v>
      </c>
      <c r="N16" s="62">
        <f t="shared" si="1"/>
        <v>7048.0280000000002</v>
      </c>
      <c r="O16" s="62">
        <f t="shared" si="1"/>
        <v>7305.9629999999997</v>
      </c>
      <c r="P16" s="62">
        <f t="shared" si="1"/>
        <v>6886.9269999999997</v>
      </c>
      <c r="Q16" s="62">
        <f t="shared" si="1"/>
        <v>6470.7579999999998</v>
      </c>
      <c r="R16" s="62">
        <f t="shared" si="1"/>
        <v>6157.7160000000003</v>
      </c>
      <c r="S16" s="62">
        <f t="shared" si="1"/>
        <v>6387.57</v>
      </c>
      <c r="T16" s="62">
        <f t="shared" si="1"/>
        <v>6783.4349999999995</v>
      </c>
      <c r="U16" s="62">
        <f t="shared" si="1"/>
        <v>7303.6730000000007</v>
      </c>
      <c r="V16" s="62">
        <f t="shared" si="1"/>
        <v>7288.5740000000005</v>
      </c>
      <c r="W16" s="62">
        <f t="shared" si="1"/>
        <v>6839.3950000000004</v>
      </c>
      <c r="X16" s="62">
        <f t="shared" si="1"/>
        <v>6218.5659999999998</v>
      </c>
      <c r="Y16" s="62">
        <f t="shared" si="1"/>
        <v>5531.1309999999994</v>
      </c>
      <c r="Z16" s="63" t="str">
        <f t="shared" si="1"/>
        <v/>
      </c>
      <c r="AA16" s="64">
        <f>SUM(AA10:AA15)</f>
        <v>139090.66100000002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717.9</v>
      </c>
      <c r="C29" s="72">
        <v>717.9</v>
      </c>
      <c r="D29" s="72">
        <v>717.9</v>
      </c>
      <c r="E29" s="72">
        <v>717.9</v>
      </c>
      <c r="F29" s="72">
        <v>740.9</v>
      </c>
      <c r="G29" s="72">
        <v>889.9</v>
      </c>
      <c r="H29" s="72">
        <v>1074.9000000000001</v>
      </c>
      <c r="I29" s="72">
        <v>1549.9</v>
      </c>
      <c r="J29" s="72">
        <v>2024.9</v>
      </c>
      <c r="K29" s="72">
        <v>2395.9</v>
      </c>
      <c r="L29" s="72">
        <v>2622.9</v>
      </c>
      <c r="M29" s="72">
        <v>3028.9</v>
      </c>
      <c r="N29" s="72">
        <v>3151.9</v>
      </c>
      <c r="O29" s="72">
        <v>3553.9</v>
      </c>
      <c r="P29" s="72">
        <v>3384.9</v>
      </c>
      <c r="Q29" s="72">
        <v>3136.9</v>
      </c>
      <c r="R29" s="72">
        <v>2521.9</v>
      </c>
      <c r="S29" s="72">
        <v>2101.9</v>
      </c>
      <c r="T29" s="72">
        <v>2048.9</v>
      </c>
      <c r="U29" s="72">
        <v>2661.9</v>
      </c>
      <c r="V29" s="72">
        <v>2866.9</v>
      </c>
      <c r="W29" s="72">
        <v>2774.9</v>
      </c>
      <c r="X29" s="72">
        <v>2273.9</v>
      </c>
      <c r="Y29" s="72">
        <v>1654.9</v>
      </c>
      <c r="Z29" s="73"/>
      <c r="AA29" s="74">
        <f>SUM(B29:Z29)</f>
        <v>49332.600000000013</v>
      </c>
    </row>
    <row r="30" spans="1:27" ht="24.95" customHeight="1" x14ac:dyDescent="0.2">
      <c r="A30" s="75" t="s">
        <v>24</v>
      </c>
      <c r="B30" s="76">
        <v>988.44600000000003</v>
      </c>
      <c r="C30" s="77">
        <v>883.64599999999996</v>
      </c>
      <c r="D30" s="77">
        <v>485.291</v>
      </c>
      <c r="E30" s="77">
        <v>526.73699999999997</v>
      </c>
      <c r="F30" s="77">
        <v>1084.0340000000001</v>
      </c>
      <c r="G30" s="77">
        <v>1178.8589999999999</v>
      </c>
      <c r="H30" s="77">
        <v>1829.357</v>
      </c>
      <c r="I30" s="77">
        <v>2696.8270000000002</v>
      </c>
      <c r="J30" s="77">
        <v>3537.337</v>
      </c>
      <c r="K30" s="77">
        <v>3475.9859999999999</v>
      </c>
      <c r="L30" s="77">
        <v>3539.8009999999999</v>
      </c>
      <c r="M30" s="77">
        <v>3657.6039999999998</v>
      </c>
      <c r="N30" s="77">
        <v>3658.1280000000002</v>
      </c>
      <c r="O30" s="77">
        <v>3486.0630000000001</v>
      </c>
      <c r="P30" s="77">
        <v>3210.027</v>
      </c>
      <c r="Q30" s="77">
        <v>2793.8580000000002</v>
      </c>
      <c r="R30" s="77">
        <v>2474.8159999999998</v>
      </c>
      <c r="S30" s="77">
        <v>2384.67</v>
      </c>
      <c r="T30" s="77">
        <v>2209.5349999999999</v>
      </c>
      <c r="U30" s="77">
        <v>2102.7730000000001</v>
      </c>
      <c r="V30" s="77">
        <v>1876.674</v>
      </c>
      <c r="W30" s="77">
        <v>1520.4949999999999</v>
      </c>
      <c r="X30" s="77">
        <v>1379.6659999999999</v>
      </c>
      <c r="Y30" s="77">
        <v>1351.231</v>
      </c>
      <c r="Z30" s="78"/>
      <c r="AA30" s="79">
        <f>SUM(B30:Z30)</f>
        <v>52331.860999999997</v>
      </c>
    </row>
    <row r="31" spans="1:27" ht="24.95" customHeight="1" x14ac:dyDescent="0.2">
      <c r="A31" s="82" t="s">
        <v>25</v>
      </c>
      <c r="B31" s="80">
        <v>1961.1</v>
      </c>
      <c r="C31" s="81">
        <v>1913.1</v>
      </c>
      <c r="D31" s="81">
        <v>1909</v>
      </c>
      <c r="E31" s="81">
        <v>1909</v>
      </c>
      <c r="F31" s="81">
        <v>1909</v>
      </c>
      <c r="G31" s="81">
        <v>1909</v>
      </c>
      <c r="H31" s="81">
        <v>1749</v>
      </c>
      <c r="I31" s="81">
        <v>1694</v>
      </c>
      <c r="J31" s="81">
        <v>1519</v>
      </c>
      <c r="K31" s="81">
        <v>1256</v>
      </c>
      <c r="L31" s="81">
        <v>1256</v>
      </c>
      <c r="M31" s="81">
        <v>579</v>
      </c>
      <c r="N31" s="81">
        <v>302</v>
      </c>
      <c r="O31" s="81">
        <v>302</v>
      </c>
      <c r="P31" s="81">
        <v>302</v>
      </c>
      <c r="Q31" s="81">
        <v>564</v>
      </c>
      <c r="R31" s="81">
        <v>1206</v>
      </c>
      <c r="S31" s="81">
        <v>2014</v>
      </c>
      <c r="T31" s="81">
        <v>2720</v>
      </c>
      <c r="U31" s="81">
        <v>2803</v>
      </c>
      <c r="V31" s="81">
        <v>2813</v>
      </c>
      <c r="W31" s="81">
        <v>2812</v>
      </c>
      <c r="X31" s="81">
        <v>2787</v>
      </c>
      <c r="Y31" s="81">
        <v>2711</v>
      </c>
      <c r="Z31" s="83"/>
      <c r="AA31" s="84">
        <f>SUM(B31:Z31)</f>
        <v>40899.199999999997</v>
      </c>
    </row>
    <row r="32" spans="1:27" ht="30" customHeight="1" thickBot="1" x14ac:dyDescent="0.25">
      <c r="A32" s="60" t="s">
        <v>26</v>
      </c>
      <c r="B32" s="61">
        <f>IF(LEN(B$2)&gt;0,SUM(B29:B31),"")</f>
        <v>3667.4459999999999</v>
      </c>
      <c r="C32" s="62">
        <f t="shared" ref="C32:Z32" si="4">IF(LEN(C$2)&gt;0,SUM(C29:C31),"")</f>
        <v>3514.6459999999997</v>
      </c>
      <c r="D32" s="62">
        <f t="shared" si="4"/>
        <v>3112.1909999999998</v>
      </c>
      <c r="E32" s="62">
        <f t="shared" si="4"/>
        <v>3153.6369999999997</v>
      </c>
      <c r="F32" s="62">
        <f t="shared" si="4"/>
        <v>3733.9340000000002</v>
      </c>
      <c r="G32" s="62">
        <f t="shared" si="4"/>
        <v>3977.759</v>
      </c>
      <c r="H32" s="62">
        <f t="shared" si="4"/>
        <v>4653.2569999999996</v>
      </c>
      <c r="I32" s="62">
        <f t="shared" si="4"/>
        <v>5940.7270000000008</v>
      </c>
      <c r="J32" s="62">
        <f t="shared" si="4"/>
        <v>7081.2370000000001</v>
      </c>
      <c r="K32" s="62">
        <f t="shared" si="4"/>
        <v>7127.8860000000004</v>
      </c>
      <c r="L32" s="62">
        <f t="shared" si="4"/>
        <v>7418.701</v>
      </c>
      <c r="M32" s="62">
        <f t="shared" si="4"/>
        <v>7265.5039999999999</v>
      </c>
      <c r="N32" s="62">
        <f t="shared" si="4"/>
        <v>7112.0280000000002</v>
      </c>
      <c r="O32" s="62">
        <f t="shared" si="4"/>
        <v>7341.9629999999997</v>
      </c>
      <c r="P32" s="62">
        <f t="shared" si="4"/>
        <v>6896.9269999999997</v>
      </c>
      <c r="Q32" s="62">
        <f t="shared" si="4"/>
        <v>6494.7579999999998</v>
      </c>
      <c r="R32" s="62">
        <f t="shared" si="4"/>
        <v>6202.7160000000003</v>
      </c>
      <c r="S32" s="62">
        <f t="shared" si="4"/>
        <v>6500.57</v>
      </c>
      <c r="T32" s="62">
        <f t="shared" si="4"/>
        <v>6978.4349999999995</v>
      </c>
      <c r="U32" s="62">
        <f t="shared" si="4"/>
        <v>7567.6730000000007</v>
      </c>
      <c r="V32" s="62">
        <f t="shared" si="4"/>
        <v>7556.5740000000005</v>
      </c>
      <c r="W32" s="62">
        <f t="shared" si="4"/>
        <v>7107.3950000000004</v>
      </c>
      <c r="X32" s="62">
        <f t="shared" si="4"/>
        <v>6440.5659999999998</v>
      </c>
      <c r="Y32" s="62">
        <f t="shared" si="4"/>
        <v>5717.1310000000003</v>
      </c>
      <c r="Z32" s="63" t="str">
        <f t="shared" si="4"/>
        <v/>
      </c>
      <c r="AA32" s="64">
        <f>SUM(AA29:AA31)</f>
        <v>142563.66100000002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60</v>
      </c>
      <c r="C35" s="95">
        <v>60</v>
      </c>
      <c r="D35" s="95">
        <v>60</v>
      </c>
      <c r="E35" s="95">
        <v>60</v>
      </c>
      <c r="F35" s="95">
        <v>60</v>
      </c>
      <c r="G35" s="95">
        <v>70</v>
      </c>
      <c r="H35" s="95">
        <v>35</v>
      </c>
      <c r="I35" s="95">
        <v>25</v>
      </c>
      <c r="J35" s="95">
        <v>25</v>
      </c>
      <c r="K35" s="95">
        <v>10</v>
      </c>
      <c r="L35" s="95">
        <v>10</v>
      </c>
      <c r="M35" s="95">
        <v>10</v>
      </c>
      <c r="N35" s="95">
        <v>21</v>
      </c>
      <c r="O35" s="95">
        <v>36</v>
      </c>
      <c r="P35" s="95">
        <v>10</v>
      </c>
      <c r="Q35" s="95">
        <v>10</v>
      </c>
      <c r="R35" s="95">
        <v>10</v>
      </c>
      <c r="S35" s="95">
        <v>48</v>
      </c>
      <c r="T35" s="95">
        <v>130</v>
      </c>
      <c r="U35" s="95">
        <v>171</v>
      </c>
      <c r="V35" s="95">
        <v>193</v>
      </c>
      <c r="W35" s="95">
        <v>193</v>
      </c>
      <c r="X35" s="95">
        <v>157</v>
      </c>
      <c r="Y35" s="95">
        <v>51</v>
      </c>
      <c r="Z35" s="96"/>
      <c r="AA35" s="74">
        <f t="shared" ref="AA35:AA40" si="5">SUM(B35:Z35)</f>
        <v>1515</v>
      </c>
    </row>
    <row r="36" spans="1:27" ht="24.95" customHeight="1" x14ac:dyDescent="0.2">
      <c r="A36" s="97" t="s">
        <v>29</v>
      </c>
      <c r="B36" s="98">
        <v>65</v>
      </c>
      <c r="C36" s="99">
        <v>122</v>
      </c>
      <c r="D36" s="99">
        <v>85</v>
      </c>
      <c r="E36" s="99">
        <v>85</v>
      </c>
      <c r="F36" s="99">
        <v>85</v>
      </c>
      <c r="G36" s="99">
        <v>129</v>
      </c>
      <c r="H36" s="99">
        <v>40</v>
      </c>
      <c r="I36" s="99">
        <v>40</v>
      </c>
      <c r="J36" s="99"/>
      <c r="K36" s="99"/>
      <c r="L36" s="99">
        <v>50</v>
      </c>
      <c r="M36" s="99">
        <v>60</v>
      </c>
      <c r="N36" s="99">
        <v>40</v>
      </c>
      <c r="O36" s="99"/>
      <c r="P36" s="99"/>
      <c r="Q36" s="99"/>
      <c r="R36" s="99"/>
      <c r="S36" s="99">
        <v>15</v>
      </c>
      <c r="T36" s="99">
        <v>15</v>
      </c>
      <c r="U36" s="99">
        <v>43</v>
      </c>
      <c r="V36" s="99">
        <v>25</v>
      </c>
      <c r="W36" s="99">
        <v>25</v>
      </c>
      <c r="X36" s="99">
        <v>15</v>
      </c>
      <c r="Y36" s="99">
        <v>85</v>
      </c>
      <c r="Z36" s="100"/>
      <c r="AA36" s="79">
        <f t="shared" si="5"/>
        <v>1024</v>
      </c>
    </row>
    <row r="37" spans="1:27" ht="24.95" customHeight="1" x14ac:dyDescent="0.2">
      <c r="A37" s="97" t="s">
        <v>30</v>
      </c>
      <c r="B37" s="98">
        <v>803.6</v>
      </c>
      <c r="C37" s="99">
        <v>787.1</v>
      </c>
      <c r="D37" s="99">
        <v>1131.7</v>
      </c>
      <c r="E37" s="99">
        <v>1067</v>
      </c>
      <c r="F37" s="99">
        <v>616.79999999999995</v>
      </c>
      <c r="G37" s="99">
        <v>658.9</v>
      </c>
      <c r="H37" s="99">
        <v>671.8</v>
      </c>
      <c r="I37" s="99">
        <v>54.5</v>
      </c>
      <c r="J37" s="99"/>
      <c r="K37" s="99"/>
      <c r="L37" s="99"/>
      <c r="M37" s="99"/>
      <c r="N37" s="99">
        <v>120.6</v>
      </c>
      <c r="O37" s="99"/>
      <c r="P37" s="99">
        <v>34.799999999999997</v>
      </c>
      <c r="Q37" s="99">
        <v>213.3</v>
      </c>
      <c r="R37" s="99">
        <v>530.4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6690.5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43</v>
      </c>
      <c r="K38" s="99">
        <v>83</v>
      </c>
      <c r="L38" s="99">
        <v>3</v>
      </c>
      <c r="M38" s="99">
        <v>3</v>
      </c>
      <c r="N38" s="99">
        <v>3</v>
      </c>
      <c r="O38" s="99"/>
      <c r="P38" s="99"/>
      <c r="Q38" s="99">
        <v>14</v>
      </c>
      <c r="R38" s="99">
        <v>35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934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978.6</v>
      </c>
      <c r="C40" s="88">
        <f t="shared" si="6"/>
        <v>1019.1</v>
      </c>
      <c r="D40" s="88">
        <f t="shared" si="6"/>
        <v>1326.7</v>
      </c>
      <c r="E40" s="88">
        <f t="shared" si="6"/>
        <v>1262</v>
      </c>
      <c r="F40" s="88">
        <f t="shared" si="6"/>
        <v>811.8</v>
      </c>
      <c r="G40" s="88">
        <f t="shared" si="6"/>
        <v>907.9</v>
      </c>
      <c r="H40" s="88">
        <f t="shared" si="6"/>
        <v>796.8</v>
      </c>
      <c r="I40" s="88">
        <f t="shared" si="6"/>
        <v>169.5</v>
      </c>
      <c r="J40" s="88">
        <f t="shared" si="6"/>
        <v>68</v>
      </c>
      <c r="K40" s="88">
        <f t="shared" si="6"/>
        <v>93</v>
      </c>
      <c r="L40" s="88">
        <f t="shared" si="6"/>
        <v>63</v>
      </c>
      <c r="M40" s="88">
        <f t="shared" si="6"/>
        <v>73</v>
      </c>
      <c r="N40" s="88">
        <f t="shared" si="6"/>
        <v>184.6</v>
      </c>
      <c r="O40" s="88">
        <f t="shared" si="6"/>
        <v>36</v>
      </c>
      <c r="P40" s="88">
        <f t="shared" si="6"/>
        <v>44.8</v>
      </c>
      <c r="Q40" s="88">
        <f t="shared" si="6"/>
        <v>237.3</v>
      </c>
      <c r="R40" s="88">
        <f t="shared" si="6"/>
        <v>575.4</v>
      </c>
      <c r="S40" s="88">
        <f t="shared" si="6"/>
        <v>113</v>
      </c>
      <c r="T40" s="88">
        <f t="shared" si="6"/>
        <v>195</v>
      </c>
      <c r="U40" s="88">
        <f t="shared" si="6"/>
        <v>264</v>
      </c>
      <c r="V40" s="88">
        <f t="shared" si="6"/>
        <v>268</v>
      </c>
      <c r="W40" s="88">
        <f t="shared" si="6"/>
        <v>268</v>
      </c>
      <c r="X40" s="88">
        <f t="shared" si="6"/>
        <v>222</v>
      </c>
      <c r="Y40" s="88">
        <f t="shared" si="6"/>
        <v>186</v>
      </c>
      <c r="Z40" s="89" t="str">
        <f t="shared" si="6"/>
        <v/>
      </c>
      <c r="AA40" s="90">
        <f t="shared" si="5"/>
        <v>10163.5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803.6</v>
      </c>
      <c r="C45" s="99">
        <v>787.1</v>
      </c>
      <c r="D45" s="99">
        <v>1131.7</v>
      </c>
      <c r="E45" s="99">
        <v>1067</v>
      </c>
      <c r="F45" s="99">
        <v>616.79999999999995</v>
      </c>
      <c r="G45" s="99">
        <v>658.9</v>
      </c>
      <c r="H45" s="99">
        <v>671.8</v>
      </c>
      <c r="I45" s="99">
        <v>54.5</v>
      </c>
      <c r="J45" s="99"/>
      <c r="K45" s="99"/>
      <c r="L45" s="99"/>
      <c r="M45" s="99"/>
      <c r="N45" s="99">
        <v>120.6</v>
      </c>
      <c r="O45" s="99"/>
      <c r="P45" s="99">
        <v>34.799999999999997</v>
      </c>
      <c r="Q45" s="99">
        <v>213.3</v>
      </c>
      <c r="R45" s="99">
        <v>530.4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6690.5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803.6</v>
      </c>
      <c r="C49" s="88">
        <f t="shared" ref="C49:Z49" si="8">IF(LEN(C$2)&gt;0,SUM(C43:C48),"")</f>
        <v>787.1</v>
      </c>
      <c r="D49" s="88">
        <f t="shared" si="8"/>
        <v>1131.7</v>
      </c>
      <c r="E49" s="88">
        <f t="shared" si="8"/>
        <v>1067</v>
      </c>
      <c r="F49" s="88">
        <f t="shared" si="8"/>
        <v>616.79999999999995</v>
      </c>
      <c r="G49" s="88">
        <f t="shared" si="8"/>
        <v>658.9</v>
      </c>
      <c r="H49" s="88">
        <f t="shared" si="8"/>
        <v>671.8</v>
      </c>
      <c r="I49" s="88">
        <f t="shared" si="8"/>
        <v>54.5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120.6</v>
      </c>
      <c r="O49" s="88">
        <f t="shared" si="8"/>
        <v>0</v>
      </c>
      <c r="P49" s="88">
        <f t="shared" si="8"/>
        <v>34.799999999999997</v>
      </c>
      <c r="Q49" s="88">
        <f t="shared" si="8"/>
        <v>213.3</v>
      </c>
      <c r="R49" s="88">
        <f t="shared" si="8"/>
        <v>530.4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6690.5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4471.0460000000003</v>
      </c>
      <c r="C52" s="88">
        <f t="shared" si="10"/>
        <v>4301.7460000000001</v>
      </c>
      <c r="D52" s="88">
        <f t="shared" si="10"/>
        <v>4243.8909999999996</v>
      </c>
      <c r="E52" s="88">
        <f t="shared" si="10"/>
        <v>4220.6370000000006</v>
      </c>
      <c r="F52" s="88">
        <f t="shared" si="10"/>
        <v>4350.7340000000004</v>
      </c>
      <c r="G52" s="88">
        <f t="shared" si="10"/>
        <v>4636.6589999999997</v>
      </c>
      <c r="H52" s="88">
        <f t="shared" si="10"/>
        <v>5325.0570000000007</v>
      </c>
      <c r="I52" s="88">
        <f t="shared" si="10"/>
        <v>5995.2269999999999</v>
      </c>
      <c r="J52" s="88">
        <f t="shared" si="10"/>
        <v>7081.2369999999992</v>
      </c>
      <c r="K52" s="88">
        <f t="shared" si="10"/>
        <v>7127.8860000000013</v>
      </c>
      <c r="L52" s="88">
        <f t="shared" si="10"/>
        <v>7418.7010000000009</v>
      </c>
      <c r="M52" s="88">
        <f t="shared" si="10"/>
        <v>7265.503999999999</v>
      </c>
      <c r="N52" s="88">
        <f t="shared" si="10"/>
        <v>7232.6280000000006</v>
      </c>
      <c r="O52" s="88">
        <f t="shared" si="10"/>
        <v>7341.9629999999997</v>
      </c>
      <c r="P52" s="88">
        <f t="shared" si="10"/>
        <v>6931.7269999999999</v>
      </c>
      <c r="Q52" s="88">
        <f t="shared" si="10"/>
        <v>6708.058</v>
      </c>
      <c r="R52" s="88">
        <f t="shared" si="10"/>
        <v>6733.116</v>
      </c>
      <c r="S52" s="88">
        <f t="shared" si="10"/>
        <v>6500.57</v>
      </c>
      <c r="T52" s="88">
        <f t="shared" si="10"/>
        <v>6978.4349999999995</v>
      </c>
      <c r="U52" s="88">
        <f t="shared" si="10"/>
        <v>7567.6730000000007</v>
      </c>
      <c r="V52" s="88">
        <f t="shared" si="10"/>
        <v>7556.5740000000005</v>
      </c>
      <c r="W52" s="88">
        <f t="shared" si="10"/>
        <v>7107.3950000000004</v>
      </c>
      <c r="X52" s="88">
        <f t="shared" si="10"/>
        <v>6440.5659999999998</v>
      </c>
      <c r="Y52" s="88">
        <f t="shared" si="10"/>
        <v>5717.1309999999994</v>
      </c>
      <c r="Z52" s="89" t="str">
        <f t="shared" si="10"/>
        <v/>
      </c>
      <c r="AA52" s="104">
        <f>SUM(B52:Z52)</f>
        <v>149254.16099999996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4471.0710000000008</v>
      </c>
      <c r="C4" s="18">
        <v>4301.7030000000004</v>
      </c>
      <c r="D4" s="18">
        <v>4243.9000000000005</v>
      </c>
      <c r="E4" s="18">
        <v>4220.6099999999997</v>
      </c>
      <c r="F4" s="18">
        <v>4350.775999999998</v>
      </c>
      <c r="G4" s="18">
        <v>4636.6679999999997</v>
      </c>
      <c r="H4" s="18">
        <v>5325.0289999999995</v>
      </c>
      <c r="I4" s="18">
        <v>5995.2270000000008</v>
      </c>
      <c r="J4" s="18">
        <v>7081.2369999999992</v>
      </c>
      <c r="K4" s="18">
        <v>7127.8860000000004</v>
      </c>
      <c r="L4" s="18">
        <v>7418.6880000000019</v>
      </c>
      <c r="M4" s="18">
        <v>7265.5099999999993</v>
      </c>
      <c r="N4" s="18">
        <v>7232.6630000000014</v>
      </c>
      <c r="O4" s="18">
        <v>7341.9230000000034</v>
      </c>
      <c r="P4" s="18">
        <v>6931.7340000000022</v>
      </c>
      <c r="Q4" s="18">
        <v>6708.0380000000023</v>
      </c>
      <c r="R4" s="18">
        <v>6733.0940000000019</v>
      </c>
      <c r="S4" s="18">
        <v>6500.523000000002</v>
      </c>
      <c r="T4" s="18">
        <v>6978.4349999999995</v>
      </c>
      <c r="U4" s="18">
        <v>7567.6729999999989</v>
      </c>
      <c r="V4" s="18">
        <v>7556.5740000000014</v>
      </c>
      <c r="W4" s="18">
        <v>7107.3950000000004</v>
      </c>
      <c r="X4" s="18">
        <v>6440.5659999999998</v>
      </c>
      <c r="Y4" s="18">
        <v>5717.1570000000029</v>
      </c>
      <c r="Z4" s="19"/>
      <c r="AA4" s="20">
        <f>SUM(B4:Z4)</f>
        <v>149254.08000000002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93.62</v>
      </c>
      <c r="C7" s="28">
        <v>87.8</v>
      </c>
      <c r="D7" s="28">
        <v>82.44</v>
      </c>
      <c r="E7" s="28">
        <v>83.34</v>
      </c>
      <c r="F7" s="28">
        <v>96.45</v>
      </c>
      <c r="G7" s="28">
        <v>102.89</v>
      </c>
      <c r="H7" s="28">
        <v>111.63</v>
      </c>
      <c r="I7" s="28">
        <v>108.85</v>
      </c>
      <c r="J7" s="28">
        <v>92.5</v>
      </c>
      <c r="K7" s="28">
        <v>84.21</v>
      </c>
      <c r="L7" s="28">
        <v>49.21</v>
      </c>
      <c r="M7" s="28">
        <v>33.21</v>
      </c>
      <c r="N7" s="28">
        <v>20</v>
      </c>
      <c r="O7" s="28">
        <v>12.78</v>
      </c>
      <c r="P7" s="28">
        <v>11</v>
      </c>
      <c r="Q7" s="28">
        <v>19.75</v>
      </c>
      <c r="R7" s="28">
        <v>60</v>
      </c>
      <c r="S7" s="28">
        <v>97.01</v>
      </c>
      <c r="T7" s="28">
        <v>157.47999999999999</v>
      </c>
      <c r="U7" s="28">
        <v>215.35</v>
      </c>
      <c r="V7" s="28">
        <v>260.95</v>
      </c>
      <c r="W7" s="28">
        <v>136.58000000000001</v>
      </c>
      <c r="X7" s="28">
        <v>115.29</v>
      </c>
      <c r="Y7" s="28">
        <v>121.84</v>
      </c>
      <c r="Z7" s="29"/>
      <c r="AA7" s="30">
        <f>IF(SUM(B7:Z7)&lt;&gt;0,AVERAGEIF(B7:Z7,"&lt;&gt;"""),"")</f>
        <v>93.924166666666679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</v>
      </c>
      <c r="C14" s="57">
        <v>29</v>
      </c>
      <c r="D14" s="57">
        <v>29</v>
      </c>
      <c r="E14" s="57">
        <v>29</v>
      </c>
      <c r="F14" s="57">
        <v>29</v>
      </c>
      <c r="G14" s="57">
        <v>26.41</v>
      </c>
      <c r="H14" s="57">
        <v>16.227</v>
      </c>
      <c r="I14" s="57"/>
      <c r="J14" s="57"/>
      <c r="K14" s="57"/>
      <c r="L14" s="57">
        <v>25.61</v>
      </c>
      <c r="M14" s="57">
        <v>25.58</v>
      </c>
      <c r="N14" s="57">
        <v>25.67</v>
      </c>
      <c r="O14" s="57">
        <v>25.96</v>
      </c>
      <c r="P14" s="57">
        <v>6.34</v>
      </c>
      <c r="Q14" s="57">
        <v>6.76</v>
      </c>
      <c r="R14" s="57"/>
      <c r="S14" s="57">
        <v>7.2939999999999996</v>
      </c>
      <c r="T14" s="57">
        <v>21.094000000000001</v>
      </c>
      <c r="U14" s="57">
        <v>27.634</v>
      </c>
      <c r="V14" s="57">
        <v>29</v>
      </c>
      <c r="W14" s="57">
        <v>29</v>
      </c>
      <c r="X14" s="57">
        <v>29</v>
      </c>
      <c r="Y14" s="57">
        <v>29</v>
      </c>
      <c r="Z14" s="58"/>
      <c r="AA14" s="59">
        <f t="shared" si="0"/>
        <v>475.57899999999995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</v>
      </c>
      <c r="C16" s="62">
        <f t="shared" ref="C16:Z16" si="1">IF(LEN(C$2)&gt;0,SUM(C10:C15),"")</f>
        <v>29</v>
      </c>
      <c r="D16" s="62">
        <f t="shared" si="1"/>
        <v>29</v>
      </c>
      <c r="E16" s="62">
        <f t="shared" si="1"/>
        <v>29</v>
      </c>
      <c r="F16" s="62">
        <f t="shared" si="1"/>
        <v>29</v>
      </c>
      <c r="G16" s="62">
        <f t="shared" si="1"/>
        <v>26.41</v>
      </c>
      <c r="H16" s="62">
        <f t="shared" si="1"/>
        <v>16.227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25.61</v>
      </c>
      <c r="M16" s="62">
        <f t="shared" si="1"/>
        <v>25.58</v>
      </c>
      <c r="N16" s="62">
        <f t="shared" si="1"/>
        <v>25.67</v>
      </c>
      <c r="O16" s="62">
        <f t="shared" si="1"/>
        <v>25.96</v>
      </c>
      <c r="P16" s="62">
        <f t="shared" si="1"/>
        <v>6.34</v>
      </c>
      <c r="Q16" s="62">
        <f t="shared" si="1"/>
        <v>6.76</v>
      </c>
      <c r="R16" s="62">
        <f t="shared" si="1"/>
        <v>0</v>
      </c>
      <c r="S16" s="62">
        <f t="shared" si="1"/>
        <v>7.2939999999999996</v>
      </c>
      <c r="T16" s="62">
        <f t="shared" si="1"/>
        <v>21.094000000000001</v>
      </c>
      <c r="U16" s="62">
        <f t="shared" si="1"/>
        <v>27.634</v>
      </c>
      <c r="V16" s="62">
        <f t="shared" si="1"/>
        <v>29</v>
      </c>
      <c r="W16" s="62">
        <f t="shared" si="1"/>
        <v>29</v>
      </c>
      <c r="X16" s="62">
        <f t="shared" si="1"/>
        <v>29</v>
      </c>
      <c r="Y16" s="62">
        <f t="shared" si="1"/>
        <v>29</v>
      </c>
      <c r="Z16" s="63" t="str">
        <f t="shared" si="1"/>
        <v/>
      </c>
      <c r="AA16" s="64">
        <f>SUM(AA10:AA15)</f>
        <v>475.57899999999995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769.38900000000001</v>
      </c>
      <c r="C19" s="72">
        <v>767.82899999999995</v>
      </c>
      <c r="D19" s="72">
        <v>765.68200000000002</v>
      </c>
      <c r="E19" s="72">
        <v>763.99299999999994</v>
      </c>
      <c r="F19" s="72">
        <v>767.54499999999996</v>
      </c>
      <c r="G19" s="72">
        <v>768.10299999999995</v>
      </c>
      <c r="H19" s="72">
        <v>774.44100000000003</v>
      </c>
      <c r="I19" s="72">
        <v>774.26499999999999</v>
      </c>
      <c r="J19" s="72">
        <v>770.29399999999998</v>
      </c>
      <c r="K19" s="72">
        <v>770.58400000000006</v>
      </c>
      <c r="L19" s="72">
        <v>772.5440000000001</v>
      </c>
      <c r="M19" s="72">
        <v>769.02699999999993</v>
      </c>
      <c r="N19" s="72">
        <v>780.77599999999995</v>
      </c>
      <c r="O19" s="72">
        <v>820.52199999999993</v>
      </c>
      <c r="P19" s="72">
        <v>807.82599999999991</v>
      </c>
      <c r="Q19" s="72">
        <v>814.31799999999998</v>
      </c>
      <c r="R19" s="72">
        <v>799.20799999999986</v>
      </c>
      <c r="S19" s="72">
        <v>734.43600000000004</v>
      </c>
      <c r="T19" s="72">
        <v>704.35300000000007</v>
      </c>
      <c r="U19" s="72">
        <v>672.35099999999989</v>
      </c>
      <c r="V19" s="72">
        <v>674.42600000000004</v>
      </c>
      <c r="W19" s="72">
        <v>678.54300000000001</v>
      </c>
      <c r="X19" s="72">
        <v>755.904</v>
      </c>
      <c r="Y19" s="72">
        <v>757.46199999999999</v>
      </c>
      <c r="Z19" s="73"/>
      <c r="AA19" s="74">
        <f t="shared" ref="AA19:AA25" si="2">SUM(B19:Z19)</f>
        <v>18233.820999999996</v>
      </c>
    </row>
    <row r="20" spans="1:27" ht="24.95" customHeight="1" x14ac:dyDescent="0.2">
      <c r="A20" s="75" t="s">
        <v>15</v>
      </c>
      <c r="B20" s="76">
        <v>889.52400000000011</v>
      </c>
      <c r="C20" s="77">
        <v>884.93899999999996</v>
      </c>
      <c r="D20" s="77">
        <v>887.04299999999989</v>
      </c>
      <c r="E20" s="77">
        <v>898.9670000000001</v>
      </c>
      <c r="F20" s="77">
        <v>954.14499999999987</v>
      </c>
      <c r="G20" s="77">
        <v>1091.845</v>
      </c>
      <c r="H20" s="77">
        <v>1318.3620000000001</v>
      </c>
      <c r="I20" s="77">
        <v>1462.03</v>
      </c>
      <c r="J20" s="77">
        <v>1524.7090000000001</v>
      </c>
      <c r="K20" s="77">
        <v>1506.3389999999999</v>
      </c>
      <c r="L20" s="77">
        <v>1545.1990000000001</v>
      </c>
      <c r="M20" s="77">
        <v>1563.8700000000001</v>
      </c>
      <c r="N20" s="77">
        <v>1567.3629999999998</v>
      </c>
      <c r="O20" s="77">
        <v>1557.8930000000003</v>
      </c>
      <c r="P20" s="77">
        <v>1504.7559999999999</v>
      </c>
      <c r="Q20" s="77">
        <v>1450.3109999999999</v>
      </c>
      <c r="R20" s="77">
        <v>1450.2169999999999</v>
      </c>
      <c r="S20" s="77">
        <v>1442.472</v>
      </c>
      <c r="T20" s="77">
        <v>1435.1460000000002</v>
      </c>
      <c r="U20" s="77">
        <v>1439.5630000000001</v>
      </c>
      <c r="V20" s="77">
        <v>1328.4070000000002</v>
      </c>
      <c r="W20" s="77">
        <v>1248.5930000000001</v>
      </c>
      <c r="X20" s="77">
        <v>1171.49</v>
      </c>
      <c r="Y20" s="77">
        <v>1130.992</v>
      </c>
      <c r="Z20" s="78"/>
      <c r="AA20" s="79">
        <f t="shared" si="2"/>
        <v>31254.175000000007</v>
      </c>
    </row>
    <row r="21" spans="1:27" ht="24.95" customHeight="1" x14ac:dyDescent="0.2">
      <c r="A21" s="75" t="s">
        <v>16</v>
      </c>
      <c r="B21" s="80">
        <v>2113.1579999999994</v>
      </c>
      <c r="C21" s="81">
        <v>1990.9350000000002</v>
      </c>
      <c r="D21" s="81">
        <v>1915.1750000000002</v>
      </c>
      <c r="E21" s="81">
        <v>1895.6500000000005</v>
      </c>
      <c r="F21" s="81">
        <v>1965.5860000000002</v>
      </c>
      <c r="G21" s="81">
        <v>2078.3099999999995</v>
      </c>
      <c r="H21" s="81">
        <v>2428.9989999999998</v>
      </c>
      <c r="I21" s="81">
        <v>2787.4319999999998</v>
      </c>
      <c r="J21" s="81">
        <v>3101.4339999999993</v>
      </c>
      <c r="K21" s="81">
        <v>3218.4629999999993</v>
      </c>
      <c r="L21" s="81">
        <v>3392.8349999999996</v>
      </c>
      <c r="M21" s="81">
        <v>3488.7329999999997</v>
      </c>
      <c r="N21" s="81">
        <v>3525.3539999999998</v>
      </c>
      <c r="O21" s="81">
        <v>3448.8480000000004</v>
      </c>
      <c r="P21" s="81">
        <v>3243.8119999999999</v>
      </c>
      <c r="Q21" s="81">
        <v>3056.1490000000003</v>
      </c>
      <c r="R21" s="81">
        <v>3061.0039999999999</v>
      </c>
      <c r="S21" s="81">
        <v>3176.9210000000003</v>
      </c>
      <c r="T21" s="81">
        <v>3238.4419999999996</v>
      </c>
      <c r="U21" s="81">
        <v>3397.1249999999995</v>
      </c>
      <c r="V21" s="81">
        <v>3531.7409999999995</v>
      </c>
      <c r="W21" s="81">
        <v>3217.7590000000005</v>
      </c>
      <c r="X21" s="81">
        <v>2800.672</v>
      </c>
      <c r="Y21" s="81">
        <v>2439.703</v>
      </c>
      <c r="Z21" s="78"/>
      <c r="AA21" s="79">
        <f t="shared" si="2"/>
        <v>68514.239999999991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220</v>
      </c>
      <c r="O22" s="81">
        <v>220</v>
      </c>
      <c r="P22" s="81">
        <v>220</v>
      </c>
      <c r="Q22" s="81">
        <v>220</v>
      </c>
      <c r="R22" s="81">
        <v>215.66499999999999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1095.665</v>
      </c>
    </row>
    <row r="23" spans="1:27" ht="24.95" customHeight="1" x14ac:dyDescent="0.2">
      <c r="A23" s="85" t="s">
        <v>18</v>
      </c>
      <c r="B23" s="77">
        <v>89</v>
      </c>
      <c r="C23" s="77">
        <v>86</v>
      </c>
      <c r="D23" s="77">
        <v>84</v>
      </c>
      <c r="E23" s="77">
        <v>84</v>
      </c>
      <c r="F23" s="77">
        <v>87.5</v>
      </c>
      <c r="G23" s="77">
        <v>93</v>
      </c>
      <c r="H23" s="77">
        <v>95</v>
      </c>
      <c r="I23" s="77">
        <v>85.5</v>
      </c>
      <c r="J23" s="77">
        <v>70</v>
      </c>
      <c r="K23" s="77">
        <v>55.5</v>
      </c>
      <c r="L23" s="77">
        <v>44</v>
      </c>
      <c r="M23" s="77">
        <v>39.5</v>
      </c>
      <c r="N23" s="77">
        <v>38.5</v>
      </c>
      <c r="O23" s="77">
        <v>37</v>
      </c>
      <c r="P23" s="77">
        <v>39</v>
      </c>
      <c r="Q23" s="77">
        <v>48.5</v>
      </c>
      <c r="R23" s="77">
        <v>68</v>
      </c>
      <c r="S23" s="77">
        <v>94</v>
      </c>
      <c r="T23" s="77">
        <v>119.5</v>
      </c>
      <c r="U23" s="77">
        <v>130</v>
      </c>
      <c r="V23" s="77">
        <v>136</v>
      </c>
      <c r="W23" s="77">
        <v>124.5</v>
      </c>
      <c r="X23" s="77">
        <v>113.5</v>
      </c>
      <c r="Y23" s="77">
        <v>103</v>
      </c>
      <c r="Z23" s="77"/>
      <c r="AA23" s="79">
        <f t="shared" si="2"/>
        <v>1964.5</v>
      </c>
    </row>
    <row r="24" spans="1:27" ht="24.95" customHeight="1" x14ac:dyDescent="0.2">
      <c r="A24" s="85" t="s">
        <v>19</v>
      </c>
      <c r="B24" s="77">
        <v>280.00000000000006</v>
      </c>
      <c r="C24" s="77">
        <v>268.99999999999994</v>
      </c>
      <c r="D24" s="77">
        <v>263</v>
      </c>
      <c r="E24" s="77">
        <v>262</v>
      </c>
      <c r="F24" s="77">
        <v>272</v>
      </c>
      <c r="G24" s="77">
        <v>297.99999999999994</v>
      </c>
      <c r="H24" s="77">
        <v>354.99999999999994</v>
      </c>
      <c r="I24" s="77">
        <v>404</v>
      </c>
      <c r="J24" s="77">
        <v>433.00000000000006</v>
      </c>
      <c r="K24" s="77">
        <v>440.99999999999994</v>
      </c>
      <c r="L24" s="77">
        <v>442</v>
      </c>
      <c r="M24" s="77">
        <v>446</v>
      </c>
      <c r="N24" s="77">
        <v>449</v>
      </c>
      <c r="O24" s="77">
        <v>442.99999999999994</v>
      </c>
      <c r="P24" s="77">
        <v>434</v>
      </c>
      <c r="Q24" s="77">
        <v>422</v>
      </c>
      <c r="R24" s="77">
        <v>427.99999999999994</v>
      </c>
      <c r="S24" s="77">
        <v>442.99999999999994</v>
      </c>
      <c r="T24" s="77">
        <v>447.00000000000006</v>
      </c>
      <c r="U24" s="77">
        <v>457.00000000000006</v>
      </c>
      <c r="V24" s="77">
        <v>442.99999999999994</v>
      </c>
      <c r="W24" s="77">
        <v>399</v>
      </c>
      <c r="X24" s="77">
        <v>361</v>
      </c>
      <c r="Y24" s="77">
        <v>319.00000000000006</v>
      </c>
      <c r="Z24" s="77"/>
      <c r="AA24" s="79">
        <f t="shared" si="2"/>
        <v>9210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4141.0709999999999</v>
      </c>
      <c r="C26" s="88">
        <f t="shared" ref="C26:Z26" si="3">IF(LEN(C$2)&gt;0,SUM(C19:C25),"")</f>
        <v>3998.7030000000004</v>
      </c>
      <c r="D26" s="88">
        <f t="shared" si="3"/>
        <v>3914.9</v>
      </c>
      <c r="E26" s="88">
        <f t="shared" si="3"/>
        <v>3904.6100000000006</v>
      </c>
      <c r="F26" s="88">
        <f t="shared" si="3"/>
        <v>4046.7759999999998</v>
      </c>
      <c r="G26" s="88">
        <f t="shared" si="3"/>
        <v>4329.2579999999989</v>
      </c>
      <c r="H26" s="88">
        <f t="shared" si="3"/>
        <v>4971.8019999999997</v>
      </c>
      <c r="I26" s="88">
        <f t="shared" si="3"/>
        <v>5513.2269999999999</v>
      </c>
      <c r="J26" s="88">
        <f t="shared" si="3"/>
        <v>5899.4369999999999</v>
      </c>
      <c r="K26" s="88">
        <f t="shared" si="3"/>
        <v>5991.8859999999986</v>
      </c>
      <c r="L26" s="88">
        <f t="shared" si="3"/>
        <v>6196.5779999999995</v>
      </c>
      <c r="M26" s="88">
        <f t="shared" si="3"/>
        <v>6307.1299999999992</v>
      </c>
      <c r="N26" s="88">
        <f t="shared" si="3"/>
        <v>6580.9929999999995</v>
      </c>
      <c r="O26" s="88">
        <f t="shared" si="3"/>
        <v>6527.2630000000008</v>
      </c>
      <c r="P26" s="88">
        <f t="shared" si="3"/>
        <v>6249.3940000000002</v>
      </c>
      <c r="Q26" s="88">
        <f t="shared" si="3"/>
        <v>6011.2780000000002</v>
      </c>
      <c r="R26" s="88">
        <f t="shared" si="3"/>
        <v>6022.0940000000001</v>
      </c>
      <c r="S26" s="88">
        <f t="shared" si="3"/>
        <v>5890.8289999999997</v>
      </c>
      <c r="T26" s="88">
        <f t="shared" si="3"/>
        <v>5944.4409999999998</v>
      </c>
      <c r="U26" s="88">
        <f t="shared" si="3"/>
        <v>6096.0389999999989</v>
      </c>
      <c r="V26" s="88">
        <f t="shared" si="3"/>
        <v>6113.5739999999996</v>
      </c>
      <c r="W26" s="88">
        <f t="shared" si="3"/>
        <v>5668.3950000000004</v>
      </c>
      <c r="X26" s="88">
        <f t="shared" si="3"/>
        <v>5202.5659999999998</v>
      </c>
      <c r="Y26" s="88">
        <f t="shared" si="3"/>
        <v>4750.1570000000002</v>
      </c>
      <c r="Z26" s="89" t="str">
        <f t="shared" si="3"/>
        <v/>
      </c>
      <c r="AA26" s="90">
        <f>SUM(AA19:AA25)</f>
        <v>130272.40099999998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531</v>
      </c>
      <c r="C29" s="72">
        <v>517</v>
      </c>
      <c r="D29" s="72">
        <v>509</v>
      </c>
      <c r="E29" s="72">
        <v>508</v>
      </c>
      <c r="F29" s="72">
        <v>521.5</v>
      </c>
      <c r="G29" s="72">
        <v>553</v>
      </c>
      <c r="H29" s="72">
        <v>645</v>
      </c>
      <c r="I29" s="72">
        <v>698.5</v>
      </c>
      <c r="J29" s="72">
        <v>715</v>
      </c>
      <c r="K29" s="72">
        <v>732.5</v>
      </c>
      <c r="L29" s="72">
        <v>722</v>
      </c>
      <c r="M29" s="72">
        <v>735.5</v>
      </c>
      <c r="N29" s="72">
        <v>739.5</v>
      </c>
      <c r="O29" s="72">
        <v>742</v>
      </c>
      <c r="P29" s="72">
        <v>715</v>
      </c>
      <c r="Q29" s="72">
        <v>681.5</v>
      </c>
      <c r="R29" s="72">
        <v>695</v>
      </c>
      <c r="S29" s="72">
        <v>689</v>
      </c>
      <c r="T29" s="72">
        <v>728.5</v>
      </c>
      <c r="U29" s="72">
        <v>749</v>
      </c>
      <c r="V29" s="72">
        <v>741</v>
      </c>
      <c r="W29" s="72">
        <v>685.5</v>
      </c>
      <c r="X29" s="72">
        <v>606.5</v>
      </c>
      <c r="Y29" s="72">
        <v>556</v>
      </c>
      <c r="Z29" s="73"/>
      <c r="AA29" s="74">
        <f>SUM(B29:Z29)</f>
        <v>15716.5</v>
      </c>
    </row>
    <row r="30" spans="1:27" ht="24.95" customHeight="1" x14ac:dyDescent="0.2">
      <c r="A30" s="75" t="s">
        <v>24</v>
      </c>
      <c r="B30" s="76">
        <v>3940.0709999999999</v>
      </c>
      <c r="C30" s="77">
        <v>3784.703</v>
      </c>
      <c r="D30" s="77">
        <v>3734.9</v>
      </c>
      <c r="E30" s="77">
        <v>3712.61</v>
      </c>
      <c r="F30" s="77">
        <v>3829.2759999999998</v>
      </c>
      <c r="G30" s="77">
        <v>4083.6680000000001</v>
      </c>
      <c r="H30" s="77">
        <v>4680.0290000000005</v>
      </c>
      <c r="I30" s="77">
        <v>5296.7269999999999</v>
      </c>
      <c r="J30" s="77">
        <v>5704.4369999999999</v>
      </c>
      <c r="K30" s="77">
        <v>5774.3860000000004</v>
      </c>
      <c r="L30" s="77">
        <v>6131.1880000000001</v>
      </c>
      <c r="M30" s="77">
        <v>6181.21</v>
      </c>
      <c r="N30" s="77">
        <v>6493.1629999999996</v>
      </c>
      <c r="O30" s="77">
        <v>6481.223</v>
      </c>
      <c r="P30" s="77">
        <v>6216.7340000000004</v>
      </c>
      <c r="Q30" s="77">
        <v>6026.5379999999996</v>
      </c>
      <c r="R30" s="77">
        <v>6038.0940000000001</v>
      </c>
      <c r="S30" s="77">
        <v>5699.1229999999996</v>
      </c>
      <c r="T30" s="77">
        <v>5707.0349999999999</v>
      </c>
      <c r="U30" s="77">
        <v>5818.6729999999998</v>
      </c>
      <c r="V30" s="77">
        <v>5815.5739999999996</v>
      </c>
      <c r="W30" s="77">
        <v>5421.8950000000004</v>
      </c>
      <c r="X30" s="77">
        <v>4834.0659999999998</v>
      </c>
      <c r="Y30" s="77">
        <v>4379.1570000000002</v>
      </c>
      <c r="Z30" s="78"/>
      <c r="AA30" s="79">
        <f>SUM(B30:Z30)</f>
        <v>125784.48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4471.0709999999999</v>
      </c>
      <c r="C32" s="62">
        <f t="shared" ref="C32:Z32" si="4">IF(LEN(C$2)&gt;0,SUM(C29:C31),"")</f>
        <v>4301.7029999999995</v>
      </c>
      <c r="D32" s="62">
        <f t="shared" si="4"/>
        <v>4243.8999999999996</v>
      </c>
      <c r="E32" s="62">
        <f t="shared" si="4"/>
        <v>4220.6100000000006</v>
      </c>
      <c r="F32" s="62">
        <f t="shared" si="4"/>
        <v>4350.7759999999998</v>
      </c>
      <c r="G32" s="62">
        <f t="shared" si="4"/>
        <v>4636.6679999999997</v>
      </c>
      <c r="H32" s="62">
        <f t="shared" si="4"/>
        <v>5325.0290000000005</v>
      </c>
      <c r="I32" s="62">
        <f t="shared" si="4"/>
        <v>5995.2269999999999</v>
      </c>
      <c r="J32" s="62">
        <f t="shared" si="4"/>
        <v>6419.4369999999999</v>
      </c>
      <c r="K32" s="62">
        <f t="shared" si="4"/>
        <v>6506.8860000000004</v>
      </c>
      <c r="L32" s="62">
        <f t="shared" si="4"/>
        <v>6853.1880000000001</v>
      </c>
      <c r="M32" s="62">
        <f t="shared" si="4"/>
        <v>6916.71</v>
      </c>
      <c r="N32" s="62">
        <f t="shared" si="4"/>
        <v>7232.6629999999996</v>
      </c>
      <c r="O32" s="62">
        <f t="shared" si="4"/>
        <v>7223.223</v>
      </c>
      <c r="P32" s="62">
        <f t="shared" si="4"/>
        <v>6931.7340000000004</v>
      </c>
      <c r="Q32" s="62">
        <f t="shared" si="4"/>
        <v>6708.0379999999996</v>
      </c>
      <c r="R32" s="62">
        <f t="shared" si="4"/>
        <v>6733.0940000000001</v>
      </c>
      <c r="S32" s="62">
        <f t="shared" si="4"/>
        <v>6388.1229999999996</v>
      </c>
      <c r="T32" s="62">
        <f t="shared" si="4"/>
        <v>6435.5349999999999</v>
      </c>
      <c r="U32" s="62">
        <f t="shared" si="4"/>
        <v>6567.6729999999998</v>
      </c>
      <c r="V32" s="62">
        <f t="shared" si="4"/>
        <v>6556.5739999999996</v>
      </c>
      <c r="W32" s="62">
        <f t="shared" si="4"/>
        <v>6107.3950000000004</v>
      </c>
      <c r="X32" s="62">
        <f t="shared" si="4"/>
        <v>5440.5659999999998</v>
      </c>
      <c r="Y32" s="62">
        <f t="shared" si="4"/>
        <v>4935.1570000000002</v>
      </c>
      <c r="Z32" s="63" t="str">
        <f t="shared" si="4"/>
        <v/>
      </c>
      <c r="AA32" s="64">
        <f>SUM(AA29:AA31)</f>
        <v>141500.97999999998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215</v>
      </c>
      <c r="C35" s="95">
        <v>213</v>
      </c>
      <c r="D35" s="95">
        <v>210</v>
      </c>
      <c r="E35" s="95">
        <v>210</v>
      </c>
      <c r="F35" s="95">
        <v>210</v>
      </c>
      <c r="G35" s="95">
        <v>220</v>
      </c>
      <c r="H35" s="95">
        <v>200</v>
      </c>
      <c r="I35" s="95">
        <v>200</v>
      </c>
      <c r="J35" s="95">
        <v>220</v>
      </c>
      <c r="K35" s="95">
        <v>210</v>
      </c>
      <c r="L35" s="95">
        <v>210</v>
      </c>
      <c r="M35" s="95">
        <v>210</v>
      </c>
      <c r="N35" s="95">
        <v>210</v>
      </c>
      <c r="O35" s="95">
        <v>210</v>
      </c>
      <c r="P35" s="95">
        <v>210</v>
      </c>
      <c r="Q35" s="95">
        <v>210</v>
      </c>
      <c r="R35" s="95">
        <v>210</v>
      </c>
      <c r="S35" s="95">
        <v>209</v>
      </c>
      <c r="T35" s="95">
        <v>203</v>
      </c>
      <c r="U35" s="95">
        <v>229</v>
      </c>
      <c r="V35" s="95">
        <v>194</v>
      </c>
      <c r="W35" s="95">
        <v>194</v>
      </c>
      <c r="X35" s="95">
        <v>76</v>
      </c>
      <c r="Y35" s="95">
        <v>94</v>
      </c>
      <c r="Z35" s="96"/>
      <c r="AA35" s="74">
        <f t="shared" ref="AA35:AA40" si="5">SUM(B35:Z35)</f>
        <v>4777</v>
      </c>
    </row>
    <row r="36" spans="1:27" ht="24.95" customHeight="1" x14ac:dyDescent="0.2">
      <c r="A36" s="97" t="s">
        <v>42</v>
      </c>
      <c r="B36" s="98">
        <v>86</v>
      </c>
      <c r="C36" s="99">
        <v>61</v>
      </c>
      <c r="D36" s="99">
        <v>90</v>
      </c>
      <c r="E36" s="99">
        <v>77</v>
      </c>
      <c r="F36" s="99">
        <v>65</v>
      </c>
      <c r="G36" s="99">
        <v>61</v>
      </c>
      <c r="H36" s="99">
        <v>137</v>
      </c>
      <c r="I36" s="99">
        <v>282</v>
      </c>
      <c r="J36" s="99">
        <v>300</v>
      </c>
      <c r="K36" s="99">
        <v>265</v>
      </c>
      <c r="L36" s="99">
        <v>282</v>
      </c>
      <c r="M36" s="99">
        <v>300</v>
      </c>
      <c r="N36" s="99">
        <v>247</v>
      </c>
      <c r="O36" s="99">
        <v>294</v>
      </c>
      <c r="P36" s="99">
        <v>300</v>
      </c>
      <c r="Q36" s="99">
        <v>300</v>
      </c>
      <c r="R36" s="99">
        <v>300</v>
      </c>
      <c r="S36" s="99">
        <v>281</v>
      </c>
      <c r="T36" s="99">
        <v>267</v>
      </c>
      <c r="U36" s="99">
        <v>215</v>
      </c>
      <c r="V36" s="99">
        <v>220</v>
      </c>
      <c r="W36" s="99">
        <v>216</v>
      </c>
      <c r="X36" s="99">
        <v>133</v>
      </c>
      <c r="Y36" s="99">
        <v>62</v>
      </c>
      <c r="Z36" s="100"/>
      <c r="AA36" s="79">
        <f t="shared" si="5"/>
        <v>4841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661.8</v>
      </c>
      <c r="K37" s="99">
        <v>621</v>
      </c>
      <c r="L37" s="99">
        <v>565.5</v>
      </c>
      <c r="M37" s="99">
        <v>348.8</v>
      </c>
      <c r="N37" s="99"/>
      <c r="O37" s="99">
        <v>118.7</v>
      </c>
      <c r="P37" s="99"/>
      <c r="Q37" s="99"/>
      <c r="R37" s="99"/>
      <c r="S37" s="99">
        <v>112.4</v>
      </c>
      <c r="T37" s="99">
        <v>542.9</v>
      </c>
      <c r="U37" s="99">
        <v>1000</v>
      </c>
      <c r="V37" s="99">
        <v>1000</v>
      </c>
      <c r="W37" s="99">
        <v>1000</v>
      </c>
      <c r="X37" s="99">
        <v>1000</v>
      </c>
      <c r="Y37" s="99">
        <v>782</v>
      </c>
      <c r="Z37" s="100"/>
      <c r="AA37" s="79">
        <f t="shared" si="5"/>
        <v>7753.1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40</v>
      </c>
      <c r="L38" s="99">
        <v>139</v>
      </c>
      <c r="M38" s="99">
        <v>74</v>
      </c>
      <c r="N38" s="99">
        <v>169</v>
      </c>
      <c r="O38" s="99">
        <v>166</v>
      </c>
      <c r="P38" s="99">
        <v>166</v>
      </c>
      <c r="Q38" s="99">
        <v>180</v>
      </c>
      <c r="R38" s="99">
        <v>201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1135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301</v>
      </c>
      <c r="C40" s="88">
        <f t="shared" ref="C40:Z40" si="6">IF(LEN(C$2)&gt;0,SUM(C35:C39),"")</f>
        <v>274</v>
      </c>
      <c r="D40" s="88">
        <f t="shared" si="6"/>
        <v>300</v>
      </c>
      <c r="E40" s="88">
        <f t="shared" si="6"/>
        <v>287</v>
      </c>
      <c r="F40" s="88">
        <f t="shared" si="6"/>
        <v>275</v>
      </c>
      <c r="G40" s="88">
        <f t="shared" si="6"/>
        <v>281</v>
      </c>
      <c r="H40" s="88">
        <f t="shared" si="6"/>
        <v>337</v>
      </c>
      <c r="I40" s="88">
        <f t="shared" si="6"/>
        <v>482</v>
      </c>
      <c r="J40" s="88">
        <f t="shared" si="6"/>
        <v>1181.8</v>
      </c>
      <c r="K40" s="88">
        <f t="shared" si="6"/>
        <v>1136</v>
      </c>
      <c r="L40" s="88">
        <f t="shared" si="6"/>
        <v>1196.5</v>
      </c>
      <c r="M40" s="88">
        <f t="shared" si="6"/>
        <v>932.8</v>
      </c>
      <c r="N40" s="88">
        <f t="shared" si="6"/>
        <v>626</v>
      </c>
      <c r="O40" s="88">
        <f t="shared" si="6"/>
        <v>788.7</v>
      </c>
      <c r="P40" s="88">
        <f t="shared" si="6"/>
        <v>676</v>
      </c>
      <c r="Q40" s="88">
        <f t="shared" si="6"/>
        <v>690</v>
      </c>
      <c r="R40" s="88">
        <f t="shared" si="6"/>
        <v>711</v>
      </c>
      <c r="S40" s="88">
        <f t="shared" si="6"/>
        <v>602.4</v>
      </c>
      <c r="T40" s="88">
        <f t="shared" si="6"/>
        <v>1012.9</v>
      </c>
      <c r="U40" s="88">
        <f t="shared" si="6"/>
        <v>1444</v>
      </c>
      <c r="V40" s="88">
        <f t="shared" si="6"/>
        <v>1414</v>
      </c>
      <c r="W40" s="88">
        <f t="shared" si="6"/>
        <v>1410</v>
      </c>
      <c r="X40" s="88">
        <f t="shared" si="6"/>
        <v>1209</v>
      </c>
      <c r="Y40" s="88">
        <f t="shared" si="6"/>
        <v>938</v>
      </c>
      <c r="Z40" s="89" t="str">
        <f t="shared" si="6"/>
        <v/>
      </c>
      <c r="AA40" s="90">
        <f t="shared" si="5"/>
        <v>18506.099999999999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661.8</v>
      </c>
      <c r="K45" s="99">
        <v>621</v>
      </c>
      <c r="L45" s="99">
        <v>565.5</v>
      </c>
      <c r="M45" s="99">
        <v>348.8</v>
      </c>
      <c r="N45" s="99"/>
      <c r="O45" s="99">
        <v>118.7</v>
      </c>
      <c r="P45" s="99"/>
      <c r="Q45" s="99"/>
      <c r="R45" s="99"/>
      <c r="S45" s="99">
        <v>112.4</v>
      </c>
      <c r="T45" s="99">
        <v>542.9</v>
      </c>
      <c r="U45" s="99">
        <v>1000</v>
      </c>
      <c r="V45" s="99">
        <v>1000</v>
      </c>
      <c r="W45" s="99">
        <v>1000</v>
      </c>
      <c r="X45" s="99">
        <v>1000</v>
      </c>
      <c r="Y45" s="99">
        <v>782</v>
      </c>
      <c r="Z45" s="100"/>
      <c r="AA45" s="79">
        <f t="shared" si="7"/>
        <v>7753.1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94</v>
      </c>
      <c r="C48" s="99">
        <v>85</v>
      </c>
      <c r="D48" s="99">
        <v>83</v>
      </c>
      <c r="E48" s="99">
        <v>85</v>
      </c>
      <c r="F48" s="99">
        <v>96</v>
      </c>
      <c r="G48" s="99">
        <v>112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3255</v>
      </c>
    </row>
    <row r="49" spans="1:27" ht="30" customHeight="1" thickBot="1" x14ac:dyDescent="0.25">
      <c r="A49" s="86" t="s">
        <v>49</v>
      </c>
      <c r="B49" s="87">
        <f>IF(LEN(B$2)&gt;0,SUM(B43:B48),"")</f>
        <v>94</v>
      </c>
      <c r="C49" s="88">
        <f t="shared" ref="C49:Z49" si="8">IF(LEN(C$2)&gt;0,SUM(C43:C48),"")</f>
        <v>85</v>
      </c>
      <c r="D49" s="88">
        <f t="shared" si="8"/>
        <v>83</v>
      </c>
      <c r="E49" s="88">
        <f t="shared" si="8"/>
        <v>85</v>
      </c>
      <c r="F49" s="88">
        <f t="shared" si="8"/>
        <v>96</v>
      </c>
      <c r="G49" s="88">
        <f t="shared" si="8"/>
        <v>112</v>
      </c>
      <c r="H49" s="88">
        <f t="shared" si="8"/>
        <v>150</v>
      </c>
      <c r="I49" s="88">
        <f t="shared" si="8"/>
        <v>150</v>
      </c>
      <c r="J49" s="88">
        <f t="shared" si="8"/>
        <v>811.8</v>
      </c>
      <c r="K49" s="88">
        <f t="shared" si="8"/>
        <v>771</v>
      </c>
      <c r="L49" s="88">
        <f t="shared" si="8"/>
        <v>715.5</v>
      </c>
      <c r="M49" s="88">
        <f t="shared" si="8"/>
        <v>498.8</v>
      </c>
      <c r="N49" s="88">
        <f t="shared" si="8"/>
        <v>150</v>
      </c>
      <c r="O49" s="88">
        <f t="shared" si="8"/>
        <v>268.7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262.39999999999998</v>
      </c>
      <c r="T49" s="88">
        <f t="shared" si="8"/>
        <v>692.9</v>
      </c>
      <c r="U49" s="88">
        <f t="shared" si="8"/>
        <v>1150</v>
      </c>
      <c r="V49" s="88">
        <f t="shared" si="8"/>
        <v>1150</v>
      </c>
      <c r="W49" s="88">
        <f t="shared" si="8"/>
        <v>1150</v>
      </c>
      <c r="X49" s="88">
        <f t="shared" si="8"/>
        <v>1150</v>
      </c>
      <c r="Y49" s="88">
        <f t="shared" si="8"/>
        <v>932</v>
      </c>
      <c r="Z49" s="89" t="str">
        <f t="shared" si="8"/>
        <v/>
      </c>
      <c r="AA49" s="90">
        <f t="shared" si="7"/>
        <v>11008.099999999999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4471.0709999999999</v>
      </c>
      <c r="C52" s="88">
        <f t="shared" ref="C52:Z52" si="10">IF(LEN(C$2)&gt;0,SUM(C10:C15)+C26+C40,"")</f>
        <v>4301.7030000000004</v>
      </c>
      <c r="D52" s="88">
        <f t="shared" si="10"/>
        <v>4243.8999999999996</v>
      </c>
      <c r="E52" s="88">
        <f t="shared" si="10"/>
        <v>4220.6100000000006</v>
      </c>
      <c r="F52" s="88">
        <f t="shared" si="10"/>
        <v>4350.7759999999998</v>
      </c>
      <c r="G52" s="88">
        <f t="shared" si="10"/>
        <v>4636.6679999999988</v>
      </c>
      <c r="H52" s="88">
        <f t="shared" si="10"/>
        <v>5325.0289999999995</v>
      </c>
      <c r="I52" s="88">
        <f t="shared" si="10"/>
        <v>5995.2269999999999</v>
      </c>
      <c r="J52" s="88">
        <f t="shared" si="10"/>
        <v>7081.2370000000001</v>
      </c>
      <c r="K52" s="88">
        <f t="shared" si="10"/>
        <v>7127.8859999999986</v>
      </c>
      <c r="L52" s="88">
        <f t="shared" si="10"/>
        <v>7418.6879999999992</v>
      </c>
      <c r="M52" s="88">
        <f t="shared" si="10"/>
        <v>7265.5099999999993</v>
      </c>
      <c r="N52" s="88">
        <f t="shared" si="10"/>
        <v>7232.6629999999996</v>
      </c>
      <c r="O52" s="88">
        <f t="shared" si="10"/>
        <v>7341.9230000000007</v>
      </c>
      <c r="P52" s="88">
        <f t="shared" si="10"/>
        <v>6931.7340000000004</v>
      </c>
      <c r="Q52" s="88">
        <f t="shared" si="10"/>
        <v>6708.0380000000005</v>
      </c>
      <c r="R52" s="88">
        <f t="shared" si="10"/>
        <v>6733.0940000000001</v>
      </c>
      <c r="S52" s="88">
        <f t="shared" si="10"/>
        <v>6500.5229999999992</v>
      </c>
      <c r="T52" s="88">
        <f t="shared" si="10"/>
        <v>6978.4349999999995</v>
      </c>
      <c r="U52" s="88">
        <f t="shared" si="10"/>
        <v>7567.6729999999989</v>
      </c>
      <c r="V52" s="88">
        <f t="shared" si="10"/>
        <v>7556.5739999999996</v>
      </c>
      <c r="W52" s="88">
        <f t="shared" si="10"/>
        <v>7107.3950000000004</v>
      </c>
      <c r="X52" s="88">
        <f t="shared" si="10"/>
        <v>6440.5659999999998</v>
      </c>
      <c r="Y52" s="88">
        <f t="shared" si="10"/>
        <v>5717.1570000000002</v>
      </c>
      <c r="Z52" s="89" t="str">
        <f t="shared" si="10"/>
        <v/>
      </c>
      <c r="AA52" s="104">
        <f>SUM(B52:Z52)</f>
        <v>149254.07999999996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-803.6</v>
      </c>
      <c r="C4" s="18">
        <v>-787.1</v>
      </c>
      <c r="D4" s="18">
        <v>-1131.7</v>
      </c>
      <c r="E4" s="18">
        <v>-1067</v>
      </c>
      <c r="F4" s="18">
        <v>-616.79999999999995</v>
      </c>
      <c r="G4" s="18">
        <v>-658.9</v>
      </c>
      <c r="H4" s="18">
        <v>-671.8</v>
      </c>
      <c r="I4" s="18">
        <v>-54.5</v>
      </c>
      <c r="J4" s="18">
        <v>661.8</v>
      </c>
      <c r="K4" s="18">
        <v>621</v>
      </c>
      <c r="L4" s="18">
        <v>565.5</v>
      </c>
      <c r="M4" s="18">
        <v>348.8</v>
      </c>
      <c r="N4" s="18">
        <v>-120.6</v>
      </c>
      <c r="O4" s="18">
        <v>118.7</v>
      </c>
      <c r="P4" s="18">
        <v>-34.799999999999997</v>
      </c>
      <c r="Q4" s="18">
        <v>-213.3</v>
      </c>
      <c r="R4" s="18">
        <v>-530.4</v>
      </c>
      <c r="S4" s="18">
        <v>112.4</v>
      </c>
      <c r="T4" s="18">
        <v>542.9</v>
      </c>
      <c r="U4" s="18">
        <v>1000</v>
      </c>
      <c r="V4" s="18">
        <v>1000</v>
      </c>
      <c r="W4" s="18">
        <v>1000</v>
      </c>
      <c r="X4" s="18">
        <v>1000</v>
      </c>
      <c r="Y4" s="18">
        <v>782</v>
      </c>
      <c r="Z4" s="19"/>
      <c r="AA4" s="111">
        <f>SUM(B4:Z4)</f>
        <v>1062.5999999999999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93.62</v>
      </c>
      <c r="C7" s="117">
        <v>87.8</v>
      </c>
      <c r="D7" s="117">
        <v>82.44</v>
      </c>
      <c r="E7" s="117">
        <v>83.34</v>
      </c>
      <c r="F7" s="117">
        <v>96.45</v>
      </c>
      <c r="G7" s="117">
        <v>102.89</v>
      </c>
      <c r="H7" s="117">
        <v>111.63</v>
      </c>
      <c r="I7" s="117">
        <v>108.85</v>
      </c>
      <c r="J7" s="117">
        <v>92.5</v>
      </c>
      <c r="K7" s="117">
        <v>84.21</v>
      </c>
      <c r="L7" s="117">
        <v>49.21</v>
      </c>
      <c r="M7" s="117">
        <v>33.21</v>
      </c>
      <c r="N7" s="117">
        <v>20</v>
      </c>
      <c r="O7" s="117">
        <v>12.78</v>
      </c>
      <c r="P7" s="117">
        <v>11</v>
      </c>
      <c r="Q7" s="117">
        <v>19.75</v>
      </c>
      <c r="R7" s="117">
        <v>60</v>
      </c>
      <c r="S7" s="117">
        <v>97.01</v>
      </c>
      <c r="T7" s="117">
        <v>157.47999999999999</v>
      </c>
      <c r="U7" s="117">
        <v>215.35</v>
      </c>
      <c r="V7" s="117">
        <v>260.95</v>
      </c>
      <c r="W7" s="117">
        <v>136.58000000000001</v>
      </c>
      <c r="X7" s="117">
        <v>115.29</v>
      </c>
      <c r="Y7" s="117">
        <v>121.84</v>
      </c>
      <c r="Z7" s="118"/>
      <c r="AA7" s="119">
        <f>IF(SUM(B7:Z7)&lt;&gt;0,AVERAGEIF(B7:Z7,"&lt;&gt;"""),"")</f>
        <v>93.924166666666679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803.6</v>
      </c>
      <c r="C13" s="129">
        <v>787.1</v>
      </c>
      <c r="D13" s="129">
        <v>1131.7</v>
      </c>
      <c r="E13" s="129">
        <v>1067</v>
      </c>
      <c r="F13" s="129">
        <v>616.79999999999995</v>
      </c>
      <c r="G13" s="129">
        <v>658.9</v>
      </c>
      <c r="H13" s="129">
        <v>671.8</v>
      </c>
      <c r="I13" s="129">
        <v>54.5</v>
      </c>
      <c r="J13" s="129"/>
      <c r="K13" s="129"/>
      <c r="L13" s="129"/>
      <c r="M13" s="129"/>
      <c r="N13" s="129">
        <v>120.6</v>
      </c>
      <c r="O13" s="129"/>
      <c r="P13" s="129">
        <v>34.799999999999997</v>
      </c>
      <c r="Q13" s="129">
        <v>213.3</v>
      </c>
      <c r="R13" s="129">
        <v>530.4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6690.5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803.6</v>
      </c>
      <c r="C16" s="135">
        <f t="shared" si="1"/>
        <v>787.1</v>
      </c>
      <c r="D16" s="135">
        <f t="shared" si="1"/>
        <v>1131.7</v>
      </c>
      <c r="E16" s="135">
        <f t="shared" si="1"/>
        <v>1067</v>
      </c>
      <c r="F16" s="135">
        <f t="shared" si="1"/>
        <v>616.79999999999995</v>
      </c>
      <c r="G16" s="135">
        <f t="shared" si="1"/>
        <v>658.9</v>
      </c>
      <c r="H16" s="135">
        <f t="shared" si="1"/>
        <v>671.8</v>
      </c>
      <c r="I16" s="135">
        <f t="shared" si="1"/>
        <v>54.5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120.6</v>
      </c>
      <c r="O16" s="135">
        <f t="shared" si="1"/>
        <v>0</v>
      </c>
      <c r="P16" s="135">
        <f t="shared" si="1"/>
        <v>34.799999999999997</v>
      </c>
      <c r="Q16" s="135">
        <f t="shared" si="1"/>
        <v>213.3</v>
      </c>
      <c r="R16" s="135">
        <f t="shared" si="1"/>
        <v>530.4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6690.5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661.8</v>
      </c>
      <c r="K21" s="129">
        <v>621</v>
      </c>
      <c r="L21" s="129">
        <v>565.5</v>
      </c>
      <c r="M21" s="129">
        <v>348.8</v>
      </c>
      <c r="N21" s="129"/>
      <c r="O21" s="129">
        <v>118.7</v>
      </c>
      <c r="P21" s="129"/>
      <c r="Q21" s="129"/>
      <c r="R21" s="129"/>
      <c r="S21" s="129">
        <v>112.4</v>
      </c>
      <c r="T21" s="129">
        <v>542.9</v>
      </c>
      <c r="U21" s="129">
        <v>1000</v>
      </c>
      <c r="V21" s="129">
        <v>1000</v>
      </c>
      <c r="W21" s="129">
        <v>1000</v>
      </c>
      <c r="X21" s="129">
        <v>1000</v>
      </c>
      <c r="Y21" s="130">
        <v>782</v>
      </c>
      <c r="Z21" s="131"/>
      <c r="AA21" s="132">
        <f t="shared" si="2"/>
        <v>7753.1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661.8</v>
      </c>
      <c r="K24" s="135">
        <f t="shared" si="3"/>
        <v>621</v>
      </c>
      <c r="L24" s="135">
        <f t="shared" si="3"/>
        <v>565.5</v>
      </c>
      <c r="M24" s="135">
        <f t="shared" si="3"/>
        <v>348.8</v>
      </c>
      <c r="N24" s="135">
        <f t="shared" si="3"/>
        <v>0</v>
      </c>
      <c r="O24" s="135">
        <f t="shared" si="3"/>
        <v>118.7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112.4</v>
      </c>
      <c r="T24" s="135">
        <f t="shared" si="3"/>
        <v>542.9</v>
      </c>
      <c r="U24" s="135">
        <f t="shared" si="3"/>
        <v>1000</v>
      </c>
      <c r="V24" s="135">
        <f t="shared" si="3"/>
        <v>1000</v>
      </c>
      <c r="W24" s="135">
        <f t="shared" si="3"/>
        <v>1000</v>
      </c>
      <c r="X24" s="135">
        <f t="shared" si="3"/>
        <v>1000</v>
      </c>
      <c r="Y24" s="135">
        <f t="shared" si="3"/>
        <v>782</v>
      </c>
      <c r="Z24" s="136" t="str">
        <f t="shared" si="3"/>
        <v/>
      </c>
      <c r="AA24" s="90">
        <f t="shared" si="2"/>
        <v>7753.1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2025-06-01T11:04:11Z</dcterms:created>
  <dcterms:modified xsi:type="dcterms:W3CDTF">2025-06-01T11:04:13Z</dcterms:modified>
</cp:coreProperties>
</file>