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<sst xmlns="http://schemas.openxmlformats.org/spreadsheetml/2006/main" count="119" uniqueCount="54">
  <si>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23/05/2025 14:05:48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</si>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</sst>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27B-4CB7-A8D6-168947FB2F0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27B-4CB7-A8D6-168947FB2F0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27B-4CB7-A8D6-168947FB2F0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27B-4CB7-A8D6-168947FB2F0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27B-4CB7-A8D6-168947FB2F0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27B-4CB7-A8D6-168947FB2F0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27B-4CB7-A8D6-168947FB2F0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27B-4CB7-A8D6-168947FB2F0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115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108</c:v>
                </c:pt>
                <c:pt idx="6">
                  <c:v>115</c:v>
                </c:pt>
                <c:pt idx="7">
                  <c:v>145</c:v>
                </c:pt>
                <c:pt idx="8">
                  <c:v>146</c:v>
                </c:pt>
                <c:pt idx="9">
                  <c:v>132</c:v>
                </c:pt>
                <c:pt idx="10">
                  <c:v>118</c:v>
                </c:pt>
                <c:pt idx="11">
                  <c:v>118</c:v>
                </c:pt>
                <c:pt idx="12">
                  <c:v>122</c:v>
                </c:pt>
                <c:pt idx="13">
                  <c:v>108</c:v>
                </c:pt>
                <c:pt idx="14">
                  <c:v>108</c:v>
                </c:pt>
                <c:pt idx="15">
                  <c:v>114</c:v>
                </c:pt>
                <c:pt idx="16">
                  <c:v>150</c:v>
                </c:pt>
                <c:pt idx="17">
                  <c:v>196</c:v>
                </c:pt>
                <c:pt idx="18">
                  <c:v>230</c:v>
                </c:pt>
                <c:pt idx="19">
                  <c:v>252</c:v>
                </c:pt>
                <c:pt idx="20">
                  <c:v>244</c:v>
                </c:pt>
                <c:pt idx="21">
                  <c:v>202</c:v>
                </c:pt>
                <c:pt idx="22">
                  <c:v>169</c:v>
                </c:pt>
                <c:pt idx="23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27B-4CB7-A8D6-168947FB2F0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3355.4589999999998</c:v>
                </c:pt>
                <c:pt idx="1">
                  <c:v>3138.3980000000001</c:v>
                </c:pt>
                <c:pt idx="2">
                  <c:v>2926.4130000000005</c:v>
                </c:pt>
                <c:pt idx="3">
                  <c:v>2793.0460000000003</c:v>
                </c:pt>
                <c:pt idx="4">
                  <c:v>2763.0919999999996</c:v>
                </c:pt>
                <c:pt idx="5">
                  <c:v>2706.2380000000003</c:v>
                </c:pt>
                <c:pt idx="6">
                  <c:v>2554.9650000000001</c:v>
                </c:pt>
                <c:pt idx="7">
                  <c:v>2272.9</c:v>
                </c:pt>
                <c:pt idx="8">
                  <c:v>1624.9</c:v>
                </c:pt>
                <c:pt idx="9">
                  <c:v>1235.9000000000001</c:v>
                </c:pt>
                <c:pt idx="10">
                  <c:v>1235.9000000000001</c:v>
                </c:pt>
                <c:pt idx="11">
                  <c:v>163.9</c:v>
                </c:pt>
                <c:pt idx="12">
                  <c:v>163.9</c:v>
                </c:pt>
                <c:pt idx="13">
                  <c:v>163.9</c:v>
                </c:pt>
                <c:pt idx="14">
                  <c:v>243.9</c:v>
                </c:pt>
                <c:pt idx="15">
                  <c:v>890.9</c:v>
                </c:pt>
                <c:pt idx="16">
                  <c:v>1414.9</c:v>
                </c:pt>
                <c:pt idx="17">
                  <c:v>2139.9</c:v>
                </c:pt>
                <c:pt idx="18">
                  <c:v>2674.7659999999996</c:v>
                </c:pt>
                <c:pt idx="19">
                  <c:v>3115.5190000000002</c:v>
                </c:pt>
                <c:pt idx="20">
                  <c:v>3286.569</c:v>
                </c:pt>
                <c:pt idx="21">
                  <c:v>3259.5990000000002</c:v>
                </c:pt>
                <c:pt idx="22">
                  <c:v>3069.9409999999998</c:v>
                </c:pt>
                <c:pt idx="23">
                  <c:v>2764.5320000000002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27B-4CB7-A8D6-168947FB2F0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296</c:v>
                </c:pt>
                <c:pt idx="1">
                  <c:v>362</c:v>
                </c:pt>
                <c:pt idx="2">
                  <c:v>398</c:v>
                </c:pt>
                <c:pt idx="3">
                  <c:v>420.8</c:v>
                </c:pt>
                <c:pt idx="4">
                  <c:v>408</c:v>
                </c:pt>
                <c:pt idx="5">
                  <c:v>460</c:v>
                </c:pt>
                <c:pt idx="6">
                  <c:v>275.89999999999998</c:v>
                </c:pt>
                <c:pt idx="7">
                  <c:v>184</c:v>
                </c:pt>
                <c:pt idx="8">
                  <c:v>220</c:v>
                </c:pt>
                <c:pt idx="9">
                  <c:v>170</c:v>
                </c:pt>
                <c:pt idx="10">
                  <c:v>200.8</c:v>
                </c:pt>
                <c:pt idx="11">
                  <c:v>565.70000000000005</c:v>
                </c:pt>
                <c:pt idx="12">
                  <c:v>398.1</c:v>
                </c:pt>
                <c:pt idx="13">
                  <c:v>248</c:v>
                </c:pt>
                <c:pt idx="14">
                  <c:v>354.5</c:v>
                </c:pt>
                <c:pt idx="15">
                  <c:v>181.5</c:v>
                </c:pt>
                <c:pt idx="16">
                  <c:v>250</c:v>
                </c:pt>
                <c:pt idx="17">
                  <c:v>611</c:v>
                </c:pt>
                <c:pt idx="18">
                  <c:v>836</c:v>
                </c:pt>
                <c:pt idx="19">
                  <c:v>525</c:v>
                </c:pt>
                <c:pt idx="20">
                  <c:v>533</c:v>
                </c:pt>
                <c:pt idx="21">
                  <c:v>493</c:v>
                </c:pt>
                <c:pt idx="22">
                  <c:v>536.9</c:v>
                </c:pt>
                <c:pt idx="23">
                  <c:v>778.4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27B-4CB7-A8D6-168947FB2F0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1081.8800000000001</c:v>
                </c:pt>
                <c:pt idx="1">
                  <c:v>1073.5179999999998</c:v>
                </c:pt>
                <c:pt idx="2">
                  <c:v>1050.585</c:v>
                </c:pt>
                <c:pt idx="3">
                  <c:v>1067.366</c:v>
                </c:pt>
                <c:pt idx="4">
                  <c:v>1101.8219999999999</c:v>
                </c:pt>
                <c:pt idx="5">
                  <c:v>1219.7200000000003</c:v>
                </c:pt>
                <c:pt idx="6">
                  <c:v>1783.3430000000001</c:v>
                </c:pt>
                <c:pt idx="7">
                  <c:v>3027.328</c:v>
                </c:pt>
                <c:pt idx="8">
                  <c:v>4385.9790000000012</c:v>
                </c:pt>
                <c:pt idx="9">
                  <c:v>5278.125</c:v>
                </c:pt>
                <c:pt idx="10">
                  <c:v>5478.4989999999989</c:v>
                </c:pt>
                <c:pt idx="11">
                  <c:v>6213.8389999999999</c:v>
                </c:pt>
                <c:pt idx="12">
                  <c:v>6381.5950000000003</c:v>
                </c:pt>
                <c:pt idx="13">
                  <c:v>6219.0079999999989</c:v>
                </c:pt>
                <c:pt idx="14">
                  <c:v>5640.6769999999997</c:v>
                </c:pt>
                <c:pt idx="15">
                  <c:v>4950.192</c:v>
                </c:pt>
                <c:pt idx="16">
                  <c:v>4089.8270000000002</c:v>
                </c:pt>
                <c:pt idx="17">
                  <c:v>2919.3269999999998</c:v>
                </c:pt>
                <c:pt idx="18">
                  <c:v>1873.549</c:v>
                </c:pt>
                <c:pt idx="19">
                  <c:v>1414.2329999999999</c:v>
                </c:pt>
                <c:pt idx="20">
                  <c:v>1280.3889999999999</c:v>
                </c:pt>
                <c:pt idx="21">
                  <c:v>1204.404</c:v>
                </c:pt>
                <c:pt idx="22">
                  <c:v>1143.559</c:v>
                </c:pt>
                <c:pt idx="23">
                  <c:v>1074.4599999999998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27B-4CB7-A8D6-168947FB2F0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30</c:v>
                </c:pt>
                <c:pt idx="1">
                  <c:v>40</c:v>
                </c:pt>
                <c:pt idx="2">
                  <c:v>51</c:v>
                </c:pt>
                <c:pt idx="3">
                  <c:v>61</c:v>
                </c:pt>
                <c:pt idx="4">
                  <c:v>70</c:v>
                </c:pt>
                <c:pt idx="5">
                  <c:v>79</c:v>
                </c:pt>
                <c:pt idx="6">
                  <c:v>92</c:v>
                </c:pt>
                <c:pt idx="7">
                  <c:v>112</c:v>
                </c:pt>
                <c:pt idx="8">
                  <c:v>133</c:v>
                </c:pt>
                <c:pt idx="9">
                  <c:v>155</c:v>
                </c:pt>
                <c:pt idx="10">
                  <c:v>171</c:v>
                </c:pt>
                <c:pt idx="11">
                  <c:v>178</c:v>
                </c:pt>
                <c:pt idx="12">
                  <c:v>179</c:v>
                </c:pt>
                <c:pt idx="13">
                  <c:v>176</c:v>
                </c:pt>
                <c:pt idx="14">
                  <c:v>167</c:v>
                </c:pt>
                <c:pt idx="15">
                  <c:v>151</c:v>
                </c:pt>
                <c:pt idx="16">
                  <c:v>128</c:v>
                </c:pt>
                <c:pt idx="17">
                  <c:v>100</c:v>
                </c:pt>
                <c:pt idx="18">
                  <c:v>75</c:v>
                </c:pt>
                <c:pt idx="19">
                  <c:v>64</c:v>
                </c:pt>
                <c:pt idx="20">
                  <c:v>58</c:v>
                </c:pt>
                <c:pt idx="21">
                  <c:v>54</c:v>
                </c:pt>
                <c:pt idx="22">
                  <c:v>53</c:v>
                </c:pt>
                <c:pt idx="23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27B-4CB7-A8D6-168947FB2F0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66</c:v>
                </c:pt>
                <c:pt idx="5">
                  <c:v>66</c:v>
                </c:pt>
                <c:pt idx="6">
                  <c:v>26</c:v>
                </c:pt>
                <c:pt idx="7">
                  <c:v>71</c:v>
                </c:pt>
                <c:pt idx="8">
                  <c:v>58</c:v>
                </c:pt>
                <c:pt idx="9">
                  <c:v>58</c:v>
                </c:pt>
                <c:pt idx="10">
                  <c:v>26</c:v>
                </c:pt>
                <c:pt idx="11">
                  <c:v>26</c:v>
                </c:pt>
                <c:pt idx="18">
                  <c:v>309</c:v>
                </c:pt>
                <c:pt idx="19">
                  <c:v>1290</c:v>
                </c:pt>
                <c:pt idx="20">
                  <c:v>1363</c:v>
                </c:pt>
                <c:pt idx="21">
                  <c:v>1142</c:v>
                </c:pt>
                <c:pt idx="22">
                  <c:v>206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27B-4CB7-A8D6-168947FB2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112.45</c:v>
                </c:pt>
                <c:pt idx="1">
                  <c:v>98.89</c:v>
                </c:pt>
                <c:pt idx="2">
                  <c:v>94.46</c:v>
                </c:pt>
                <c:pt idx="3">
                  <c:v>89.91</c:v>
                </c:pt>
                <c:pt idx="4">
                  <c:v>89</c:v>
                </c:pt>
                <c:pt idx="5">
                  <c:v>89</c:v>
                </c:pt>
                <c:pt idx="6">
                  <c:v>89.99</c:v>
                </c:pt>
                <c:pt idx="7">
                  <c:v>78.2</c:v>
                </c:pt>
                <c:pt idx="8">
                  <c:v>63.35</c:v>
                </c:pt>
                <c:pt idx="9">
                  <c:v>12.26</c:v>
                </c:pt>
                <c:pt idx="10">
                  <c:v>0.84</c:v>
                </c:pt>
                <c:pt idx="11">
                  <c:v>7.69</c:v>
                </c:pt>
                <c:pt idx="12">
                  <c:v>8.44</c:v>
                </c:pt>
                <c:pt idx="13">
                  <c:v>10.23</c:v>
                </c:pt>
                <c:pt idx="14">
                  <c:v>14.8</c:v>
                </c:pt>
                <c:pt idx="15">
                  <c:v>15</c:v>
                </c:pt>
                <c:pt idx="16">
                  <c:v>55.09</c:v>
                </c:pt>
                <c:pt idx="17">
                  <c:v>70.650000000000006</c:v>
                </c:pt>
                <c:pt idx="18">
                  <c:v>95.39</c:v>
                </c:pt>
                <c:pt idx="19">
                  <c:v>122.53</c:v>
                </c:pt>
                <c:pt idx="20">
                  <c:v>176.7</c:v>
                </c:pt>
                <c:pt idx="21">
                  <c:v>137.91</c:v>
                </c:pt>
                <c:pt idx="22">
                  <c:v>130.29</c:v>
                </c:pt>
                <c:pt idx="23">
                  <c:v>102.02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27B-4CB7-A8D6-168947FB2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107</c:v>
                </c:pt>
                <c:pt idx="1">
                  <c:v>103</c:v>
                </c:pt>
                <c:pt idx="2">
                  <c:v>101.5</c:v>
                </c:pt>
                <c:pt idx="3">
                  <c:v>97</c:v>
                </c:pt>
                <c:pt idx="4">
                  <c:v>90.5</c:v>
                </c:pt>
                <c:pt idx="5">
                  <c:v>76.5</c:v>
                </c:pt>
                <c:pt idx="6">
                  <c:v>81</c:v>
                </c:pt>
                <c:pt idx="7">
                  <c:v>79.5</c:v>
                </c:pt>
                <c:pt idx="8">
                  <c:v>78</c:v>
                </c:pt>
                <c:pt idx="9">
                  <c:v>92.5</c:v>
                </c:pt>
                <c:pt idx="10">
                  <c:v>115.5</c:v>
                </c:pt>
                <c:pt idx="11">
                  <c:v>134.5</c:v>
                </c:pt>
                <c:pt idx="12">
                  <c:v>126.5</c:v>
                </c:pt>
                <c:pt idx="13">
                  <c:v>106</c:v>
                </c:pt>
                <c:pt idx="14">
                  <c:v>93</c:v>
                </c:pt>
                <c:pt idx="15">
                  <c:v>80</c:v>
                </c:pt>
                <c:pt idx="16">
                  <c:v>74.5</c:v>
                </c:pt>
                <c:pt idx="17">
                  <c:v>94.5</c:v>
                </c:pt>
                <c:pt idx="18">
                  <c:v>153.5</c:v>
                </c:pt>
                <c:pt idx="19">
                  <c:v>183</c:v>
                </c:pt>
                <c:pt idx="20">
                  <c:v>180.5</c:v>
                </c:pt>
                <c:pt idx="21">
                  <c:v>155.5</c:v>
                </c:pt>
                <c:pt idx="22">
                  <c:v>149</c:v>
                </c:pt>
                <c:pt idx="23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63-4144-ACF9-E2D17B27EE7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803.495</c:v>
                </c:pt>
                <c:pt idx="1">
                  <c:v>802.02499999999998</c:v>
                </c:pt>
                <c:pt idx="2">
                  <c:v>833.51200000000006</c:v>
                </c:pt>
                <c:pt idx="3">
                  <c:v>831.05199999999991</c:v>
                </c:pt>
                <c:pt idx="4">
                  <c:v>837.94900000000007</c:v>
                </c:pt>
                <c:pt idx="5">
                  <c:v>845.84500000000003</c:v>
                </c:pt>
                <c:pt idx="6">
                  <c:v>833.92400000000009</c:v>
                </c:pt>
                <c:pt idx="7">
                  <c:v>832.24299999999994</c:v>
                </c:pt>
                <c:pt idx="8">
                  <c:v>840.55599999999993</c:v>
                </c:pt>
                <c:pt idx="9">
                  <c:v>880.89499999999998</c:v>
                </c:pt>
                <c:pt idx="10">
                  <c:v>891.77599999999995</c:v>
                </c:pt>
                <c:pt idx="11">
                  <c:v>893.88099999999997</c:v>
                </c:pt>
                <c:pt idx="12">
                  <c:v>892.32500000000005</c:v>
                </c:pt>
                <c:pt idx="13">
                  <c:v>886.44100000000003</c:v>
                </c:pt>
                <c:pt idx="14">
                  <c:v>871.10400000000004</c:v>
                </c:pt>
                <c:pt idx="15">
                  <c:v>863.97199999999998</c:v>
                </c:pt>
                <c:pt idx="16">
                  <c:v>858.64299999999992</c:v>
                </c:pt>
                <c:pt idx="17">
                  <c:v>873.37299999999993</c:v>
                </c:pt>
                <c:pt idx="18">
                  <c:v>830.12400000000002</c:v>
                </c:pt>
                <c:pt idx="19">
                  <c:v>795.07699999999988</c:v>
                </c:pt>
                <c:pt idx="20">
                  <c:v>694.02599999999995</c:v>
                </c:pt>
                <c:pt idx="21">
                  <c:v>767.41700000000003</c:v>
                </c:pt>
                <c:pt idx="22">
                  <c:v>736.33399999999995</c:v>
                </c:pt>
                <c:pt idx="23">
                  <c:v>762.14300000000003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63-4144-ACF9-E2D17B27EE7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1036.0859999999998</c:v>
                </c:pt>
                <c:pt idx="1">
                  <c:v>1077.9130000000002</c:v>
                </c:pt>
                <c:pt idx="2">
                  <c:v>1053.9100000000001</c:v>
                </c:pt>
                <c:pt idx="3">
                  <c:v>1050.4700000000003</c:v>
                </c:pt>
                <c:pt idx="4">
                  <c:v>1058.8790000000001</c:v>
                </c:pt>
                <c:pt idx="5">
                  <c:v>1064.472</c:v>
                </c:pt>
                <c:pt idx="6">
                  <c:v>1128.817</c:v>
                </c:pt>
                <c:pt idx="7">
                  <c:v>1179.03</c:v>
                </c:pt>
                <c:pt idx="8">
                  <c:v>1194.8839999999998</c:v>
                </c:pt>
                <c:pt idx="9">
                  <c:v>1220.3820000000001</c:v>
                </c:pt>
                <c:pt idx="10">
                  <c:v>1254.3219999999999</c:v>
                </c:pt>
                <c:pt idx="11">
                  <c:v>1202.7849999999999</c:v>
                </c:pt>
                <c:pt idx="12">
                  <c:v>1191.9739999999999</c:v>
                </c:pt>
                <c:pt idx="13">
                  <c:v>1135.595</c:v>
                </c:pt>
                <c:pt idx="14">
                  <c:v>1099.643</c:v>
                </c:pt>
                <c:pt idx="15">
                  <c:v>1057.0560000000003</c:v>
                </c:pt>
                <c:pt idx="16">
                  <c:v>1066.3880000000001</c:v>
                </c:pt>
                <c:pt idx="17">
                  <c:v>1087.0910000000001</c:v>
                </c:pt>
                <c:pt idx="18">
                  <c:v>1089.0309999999999</c:v>
                </c:pt>
                <c:pt idx="19">
                  <c:v>1098.5400000000002</c:v>
                </c:pt>
                <c:pt idx="20">
                  <c:v>1063.106</c:v>
                </c:pt>
                <c:pt idx="21">
                  <c:v>995.09900000000005</c:v>
                </c:pt>
                <c:pt idx="22">
                  <c:v>964.60399999999993</c:v>
                </c:pt>
                <c:pt idx="23">
                  <c:v>928.63000000000022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63-4144-ACF9-E2D17B27EE7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2253.8540000000003</c:v>
                </c:pt>
                <c:pt idx="1">
                  <c:v>2114.2479999999996</c:v>
                </c:pt>
                <c:pt idx="2">
                  <c:v>2032.886</c:v>
                </c:pt>
                <c:pt idx="3">
                  <c:v>1992.6990000000001</c:v>
                </c:pt>
                <c:pt idx="4">
                  <c:v>2027.7819999999999</c:v>
                </c:pt>
                <c:pt idx="5">
                  <c:v>2086.1779999999999</c:v>
                </c:pt>
                <c:pt idx="6">
                  <c:v>2328.6329999999998</c:v>
                </c:pt>
                <c:pt idx="7">
                  <c:v>2721.9339999999997</c:v>
                </c:pt>
                <c:pt idx="8">
                  <c:v>3099.8910000000001</c:v>
                </c:pt>
                <c:pt idx="9">
                  <c:v>3472.6869999999999</c:v>
                </c:pt>
                <c:pt idx="10">
                  <c:v>3712.4679999999998</c:v>
                </c:pt>
                <c:pt idx="11">
                  <c:v>3766.8180000000002</c:v>
                </c:pt>
                <c:pt idx="12">
                  <c:v>3772.4799999999996</c:v>
                </c:pt>
                <c:pt idx="13">
                  <c:v>3552.2779999999998</c:v>
                </c:pt>
                <c:pt idx="14">
                  <c:v>3271.3209999999999</c:v>
                </c:pt>
                <c:pt idx="15">
                  <c:v>3170.5689999999995</c:v>
                </c:pt>
                <c:pt idx="16">
                  <c:v>3111.3390000000004</c:v>
                </c:pt>
                <c:pt idx="17">
                  <c:v>3152.0940000000001</c:v>
                </c:pt>
                <c:pt idx="18">
                  <c:v>3189.4120000000003</c:v>
                </c:pt>
                <c:pt idx="19">
                  <c:v>3357.1969999999997</c:v>
                </c:pt>
                <c:pt idx="20">
                  <c:v>3450.0279999999993</c:v>
                </c:pt>
                <c:pt idx="21">
                  <c:v>3156.9649999999997</c:v>
                </c:pt>
                <c:pt idx="22">
                  <c:v>2814.4700000000003</c:v>
                </c:pt>
                <c:pt idx="23">
                  <c:v>2540.5899999999992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63-4144-ACF9-E2D17B27EE7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294.99999999999994</c:v>
                </c:pt>
                <c:pt idx="1">
                  <c:v>284.00000000000006</c:v>
                </c:pt>
                <c:pt idx="2">
                  <c:v>278</c:v>
                </c:pt>
                <c:pt idx="3">
                  <c:v>277</c:v>
                </c:pt>
                <c:pt idx="4">
                  <c:v>283</c:v>
                </c:pt>
                <c:pt idx="5">
                  <c:v>303</c:v>
                </c:pt>
                <c:pt idx="6">
                  <c:v>357</c:v>
                </c:pt>
                <c:pt idx="7">
                  <c:v>407</c:v>
                </c:pt>
                <c:pt idx="8">
                  <c:v>429</c:v>
                </c:pt>
                <c:pt idx="9">
                  <c:v>437</c:v>
                </c:pt>
                <c:pt idx="10">
                  <c:v>439</c:v>
                </c:pt>
                <c:pt idx="11">
                  <c:v>446</c:v>
                </c:pt>
                <c:pt idx="12">
                  <c:v>451</c:v>
                </c:pt>
                <c:pt idx="13">
                  <c:v>429</c:v>
                </c:pt>
                <c:pt idx="14">
                  <c:v>416</c:v>
                </c:pt>
                <c:pt idx="15">
                  <c:v>415</c:v>
                </c:pt>
                <c:pt idx="16">
                  <c:v>428</c:v>
                </c:pt>
                <c:pt idx="17">
                  <c:v>446</c:v>
                </c:pt>
                <c:pt idx="18">
                  <c:v>455</c:v>
                </c:pt>
                <c:pt idx="19">
                  <c:v>466</c:v>
                </c:pt>
                <c:pt idx="20">
                  <c:v>451.99999999999994</c:v>
                </c:pt>
                <c:pt idx="21">
                  <c:v>406.00000000000006</c:v>
                </c:pt>
                <c:pt idx="22">
                  <c:v>372.00000000000006</c:v>
                </c:pt>
                <c:pt idx="23">
                  <c:v>330.00000000000006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63-4144-ACF9-E2D17B27EE7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F63-4144-ACF9-E2D17B27EE7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63-4144-ACF9-E2D17B27EE7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F63-4144-ACF9-E2D17B27EE7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F63-4144-ACF9-E2D17B27EE7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F63-4144-ACF9-E2D17B27EE7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362.9</c:v>
                </c:pt>
                <c:pt idx="1">
                  <c:v>314.7</c:v>
                </c:pt>
                <c:pt idx="2">
                  <c:v>208.2</c:v>
                </c:pt>
                <c:pt idx="3">
                  <c:v>176</c:v>
                </c:pt>
                <c:pt idx="4">
                  <c:v>192.8</c:v>
                </c:pt>
                <c:pt idx="5">
                  <c:v>244.7</c:v>
                </c:pt>
                <c:pt idx="6">
                  <c:v>108</c:v>
                </c:pt>
                <c:pt idx="7">
                  <c:v>592.5</c:v>
                </c:pt>
                <c:pt idx="8">
                  <c:v>925.5</c:v>
                </c:pt>
                <c:pt idx="9">
                  <c:v>705.6</c:v>
                </c:pt>
                <c:pt idx="10">
                  <c:v>584</c:v>
                </c:pt>
                <c:pt idx="11">
                  <c:v>589</c:v>
                </c:pt>
                <c:pt idx="12">
                  <c:v>578</c:v>
                </c:pt>
                <c:pt idx="13">
                  <c:v>573</c:v>
                </c:pt>
                <c:pt idx="14">
                  <c:v>543</c:v>
                </c:pt>
                <c:pt idx="15">
                  <c:v>481</c:v>
                </c:pt>
                <c:pt idx="16">
                  <c:v>493.9</c:v>
                </c:pt>
                <c:pt idx="17">
                  <c:v>311</c:v>
                </c:pt>
                <c:pt idx="18">
                  <c:v>267</c:v>
                </c:pt>
                <c:pt idx="19">
                  <c:v>741.7</c:v>
                </c:pt>
                <c:pt idx="20">
                  <c:v>905.3</c:v>
                </c:pt>
                <c:pt idx="21">
                  <c:v>854</c:v>
                </c:pt>
                <c:pt idx="22">
                  <c:v>122</c:v>
                </c:pt>
                <c:pt idx="23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63-4144-ACF9-E2D17B27EE7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18.224</c:v>
                </c:pt>
                <c:pt idx="6">
                  <c:v>9.8800000000000008</c:v>
                </c:pt>
                <c:pt idx="10">
                  <c:v>13.11</c:v>
                </c:pt>
                <c:pt idx="11">
                  <c:v>12.48</c:v>
                </c:pt>
                <c:pt idx="12">
                  <c:v>12.31</c:v>
                </c:pt>
                <c:pt idx="13">
                  <c:v>12.55</c:v>
                </c:pt>
                <c:pt idx="17">
                  <c:v>2.12</c:v>
                </c:pt>
                <c:pt idx="18">
                  <c:v>14.295</c:v>
                </c:pt>
                <c:pt idx="19">
                  <c:v>19.239000000000001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63-4144-ACF9-E2D17B27EE7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F63-4144-ACF9-E2D17B27EE7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F63-4144-ACF9-E2D17B27E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112.45</c:v>
                </c:pt>
                <c:pt idx="1">
                  <c:v>98.89</c:v>
                </c:pt>
                <c:pt idx="2">
                  <c:v>94.46</c:v>
                </c:pt>
                <c:pt idx="3">
                  <c:v>89.91</c:v>
                </c:pt>
                <c:pt idx="4">
                  <c:v>89</c:v>
                </c:pt>
                <c:pt idx="5">
                  <c:v>89</c:v>
                </c:pt>
                <c:pt idx="6">
                  <c:v>89.99</c:v>
                </c:pt>
                <c:pt idx="7">
                  <c:v>78.2</c:v>
                </c:pt>
                <c:pt idx="8">
                  <c:v>63.35</c:v>
                </c:pt>
                <c:pt idx="9">
                  <c:v>12.26</c:v>
                </c:pt>
                <c:pt idx="10">
                  <c:v>0.84</c:v>
                </c:pt>
                <c:pt idx="11">
                  <c:v>7.69</c:v>
                </c:pt>
                <c:pt idx="12">
                  <c:v>8.44</c:v>
                </c:pt>
                <c:pt idx="13">
                  <c:v>10.23</c:v>
                </c:pt>
                <c:pt idx="14">
                  <c:v>14.8</c:v>
                </c:pt>
                <c:pt idx="15">
                  <c:v>15</c:v>
                </c:pt>
                <c:pt idx="16">
                  <c:v>55.09</c:v>
                </c:pt>
                <c:pt idx="17">
                  <c:v>70.650000000000006</c:v>
                </c:pt>
                <c:pt idx="18">
                  <c:v>95.39</c:v>
                </c:pt>
                <c:pt idx="19">
                  <c:v>122.53</c:v>
                </c:pt>
                <c:pt idx="20">
                  <c:v>176.7</c:v>
                </c:pt>
                <c:pt idx="21">
                  <c:v>137.91</c:v>
                </c:pt>
                <c:pt idx="22">
                  <c:v>130.29</c:v>
                </c:pt>
                <c:pt idx="23">
                  <c:v>102.02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F63-4144-ACF9-E2D17B27E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4878.3389999999999</v>
      </c>
      <c r="C4" s="18">
        <v>4715.9159999999993</v>
      </c>
      <c r="D4" s="18">
        <v>4527.9979999999996</v>
      </c>
      <c r="E4" s="18">
        <v>4444.2120000000004</v>
      </c>
      <c r="F4" s="18">
        <v>4510.9139999999998</v>
      </c>
      <c r="G4" s="18">
        <v>4638.9580000000005</v>
      </c>
      <c r="H4" s="18">
        <v>4847.2079999999996</v>
      </c>
      <c r="I4" s="18">
        <v>5812.2279999999992</v>
      </c>
      <c r="J4" s="18">
        <v>6567.8790000000017</v>
      </c>
      <c r="K4" s="18">
        <v>7029.0249999999996</v>
      </c>
      <c r="L4" s="18">
        <v>7230.1989999999987</v>
      </c>
      <c r="M4" s="18">
        <v>7265.4390000000003</v>
      </c>
      <c r="N4" s="18">
        <v>7244.5950000000003</v>
      </c>
      <c r="O4" s="18">
        <v>6914.9079999999994</v>
      </c>
      <c r="P4" s="18">
        <v>6514.0770000000002</v>
      </c>
      <c r="Q4" s="18">
        <v>6287.5919999999996</v>
      </c>
      <c r="R4" s="18">
        <v>6032.726999999999</v>
      </c>
      <c r="S4" s="18">
        <v>5966.226999999998</v>
      </c>
      <c r="T4" s="18">
        <v>5998.3149999999996</v>
      </c>
      <c r="U4" s="18">
        <v>6660.7520000000004</v>
      </c>
      <c r="V4" s="18">
        <v>6764.9580000000005</v>
      </c>
      <c r="W4" s="18">
        <v>6355.0029999999997</v>
      </c>
      <c r="X4" s="18">
        <v>5178.3999999999996</v>
      </c>
      <c r="Y4" s="18">
        <v>4827.3920000000007</v>
      </c>
      <c r="Z4" s="19"/>
      <c r="AA4" s="20">
        <f>SUM(B4:Z4)</f>
        <v>141213.261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112.45</v>
      </c>
      <c r="C7" s="28">
        <v>98.89</v>
      </c>
      <c r="D7" s="28">
        <v>94.46</v>
      </c>
      <c r="E7" s="28">
        <v>89.91</v>
      </c>
      <c r="F7" s="28">
        <v>89</v>
      </c>
      <c r="G7" s="28">
        <v>89</v>
      </c>
      <c r="H7" s="28">
        <v>89.99</v>
      </c>
      <c r="I7" s="28">
        <v>78.2</v>
      </c>
      <c r="J7" s="28">
        <v>63.35</v>
      </c>
      <c r="K7" s="28">
        <v>12.26</v>
      </c>
      <c r="L7" s="28">
        <v>0.84</v>
      </c>
      <c r="M7" s="28">
        <v>7.69</v>
      </c>
      <c r="N7" s="28">
        <v>8.44</v>
      </c>
      <c r="O7" s="28">
        <v>10.23</v>
      </c>
      <c r="P7" s="28">
        <v>14.8</v>
      </c>
      <c r="Q7" s="28">
        <v>15</v>
      </c>
      <c r="R7" s="28">
        <v>55.09</v>
      </c>
      <c r="S7" s="28">
        <v>70.650000000000006</v>
      </c>
      <c r="T7" s="28">
        <v>95.39</v>
      </c>
      <c r="U7" s="28">
        <v>122.53</v>
      </c>
      <c r="V7" s="28">
        <v>176.7</v>
      </c>
      <c r="W7" s="28">
        <v>137.91</v>
      </c>
      <c r="X7" s="28">
        <v>130.29</v>
      </c>
      <c r="Y7" s="28">
        <v>102.02</v>
      </c>
      <c r="Z7" s="29"/>
      <c r="AA7" s="30">
        <f>IF(SUM(B7:Z7)&lt;&gt;0,AVERAGEIF(B7:Z7,"&lt;&gt;"""),"")</f>
        <v>73.545416666666682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115</v>
      </c>
      <c r="C11" s="47">
        <v>102</v>
      </c>
      <c r="D11" s="47">
        <v>102</v>
      </c>
      <c r="E11" s="47">
        <v>102</v>
      </c>
      <c r="F11" s="47">
        <v>102</v>
      </c>
      <c r="G11" s="47">
        <v>108</v>
      </c>
      <c r="H11" s="47">
        <v>115</v>
      </c>
      <c r="I11" s="47">
        <v>145</v>
      </c>
      <c r="J11" s="47">
        <v>146</v>
      </c>
      <c r="K11" s="47">
        <v>132</v>
      </c>
      <c r="L11" s="47">
        <v>118</v>
      </c>
      <c r="M11" s="47">
        <v>118</v>
      </c>
      <c r="N11" s="47">
        <v>122</v>
      </c>
      <c r="O11" s="47">
        <v>108</v>
      </c>
      <c r="P11" s="47">
        <v>108</v>
      </c>
      <c r="Q11" s="47">
        <v>114</v>
      </c>
      <c r="R11" s="47">
        <v>150</v>
      </c>
      <c r="S11" s="47">
        <v>196</v>
      </c>
      <c r="T11" s="47">
        <v>230</v>
      </c>
      <c r="U11" s="47">
        <v>252</v>
      </c>
      <c r="V11" s="47">
        <v>244</v>
      </c>
      <c r="W11" s="47">
        <v>202</v>
      </c>
      <c r="X11" s="47">
        <v>169</v>
      </c>
      <c r="Y11" s="47">
        <v>124</v>
      </c>
      <c r="Z11" s="48"/>
      <c r="AA11" s="49">
        <f t="shared" si="0"/>
        <v>3424</v>
      </c>
    </row>
    <row r="12" spans="1:27" ht="24.95" customHeight="1" x14ac:dyDescent="0.2">
      <c r="A12" s="50" t="s">
        <v>8</v>
      </c>
      <c r="B12" s="51">
        <v>3355.4589999999998</v>
      </c>
      <c r="C12" s="52">
        <v>3138.3980000000001</v>
      </c>
      <c r="D12" s="52">
        <v>2926.4130000000005</v>
      </c>
      <c r="E12" s="52">
        <v>2793.0460000000003</v>
      </c>
      <c r="F12" s="52">
        <v>2763.0919999999996</v>
      </c>
      <c r="G12" s="52">
        <v>2706.2380000000003</v>
      </c>
      <c r="H12" s="52">
        <v>2554.9650000000001</v>
      </c>
      <c r="I12" s="52">
        <v>2272.9</v>
      </c>
      <c r="J12" s="52">
        <v>1624.9</v>
      </c>
      <c r="K12" s="52">
        <v>1235.9000000000001</v>
      </c>
      <c r="L12" s="52">
        <v>1235.9000000000001</v>
      </c>
      <c r="M12" s="52">
        <v>163.9</v>
      </c>
      <c r="N12" s="52">
        <v>163.9</v>
      </c>
      <c r="O12" s="52">
        <v>163.9</v>
      </c>
      <c r="P12" s="52">
        <v>243.9</v>
      </c>
      <c r="Q12" s="52">
        <v>890.9</v>
      </c>
      <c r="R12" s="52">
        <v>1414.9</v>
      </c>
      <c r="S12" s="52">
        <v>2139.9</v>
      </c>
      <c r="T12" s="52">
        <v>2674.7659999999996</v>
      </c>
      <c r="U12" s="52">
        <v>3115.5190000000002</v>
      </c>
      <c r="V12" s="52">
        <v>3286.569</v>
      </c>
      <c r="W12" s="52">
        <v>3259.5990000000002</v>
      </c>
      <c r="X12" s="52">
        <v>3069.9409999999998</v>
      </c>
      <c r="Y12" s="52">
        <v>2764.5320000000002</v>
      </c>
      <c r="Z12" s="53"/>
      <c r="AA12" s="54">
        <f t="shared" si="0"/>
        <v>49959.43700000002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66</v>
      </c>
      <c r="G13" s="52">
        <v>66</v>
      </c>
      <c r="H13" s="52">
        <v>26</v>
      </c>
      <c r="I13" s="52">
        <v>71</v>
      </c>
      <c r="J13" s="52">
        <v>58</v>
      </c>
      <c r="K13" s="52">
        <v>58</v>
      </c>
      <c r="L13" s="52">
        <v>26</v>
      </c>
      <c r="M13" s="52">
        <v>26</v>
      </c>
      <c r="N13" s="52"/>
      <c r="O13" s="52"/>
      <c r="P13" s="52"/>
      <c r="Q13" s="52"/>
      <c r="R13" s="52"/>
      <c r="S13" s="52"/>
      <c r="T13" s="52">
        <v>309</v>
      </c>
      <c r="U13" s="52">
        <v>1290</v>
      </c>
      <c r="V13" s="52">
        <v>1363</v>
      </c>
      <c r="W13" s="52">
        <v>1142</v>
      </c>
      <c r="X13" s="52">
        <v>206</v>
      </c>
      <c r="Y13" s="52">
        <v>30</v>
      </c>
      <c r="Z13" s="53"/>
      <c r="AA13" s="54">
        <f t="shared" si="0"/>
        <v>4737</v>
      </c>
    </row>
    <row r="14" spans="1:27" ht="24.95" customHeight="1" x14ac:dyDescent="0.2">
      <c r="A14" s="55" t="s">
        <v>10</v>
      </c>
      <c r="B14" s="56">
        <v>1081.8800000000001</v>
      </c>
      <c r="C14" s="57">
        <v>1073.5179999999998</v>
      </c>
      <c r="D14" s="57">
        <v>1050.585</v>
      </c>
      <c r="E14" s="57">
        <v>1067.366</v>
      </c>
      <c r="F14" s="57">
        <v>1101.8219999999999</v>
      </c>
      <c r="G14" s="57">
        <v>1219.7200000000003</v>
      </c>
      <c r="H14" s="57">
        <v>1783.3430000000001</v>
      </c>
      <c r="I14" s="57">
        <v>3027.328</v>
      </c>
      <c r="J14" s="57">
        <v>4385.9790000000012</v>
      </c>
      <c r="K14" s="57">
        <v>5278.125</v>
      </c>
      <c r="L14" s="57">
        <v>5478.4989999999989</v>
      </c>
      <c r="M14" s="57">
        <v>6213.8389999999999</v>
      </c>
      <c r="N14" s="57">
        <v>6381.5950000000003</v>
      </c>
      <c r="O14" s="57">
        <v>6219.0079999999989</v>
      </c>
      <c r="P14" s="57">
        <v>5640.6769999999997</v>
      </c>
      <c r="Q14" s="57">
        <v>4950.192</v>
      </c>
      <c r="R14" s="57">
        <v>4089.8270000000002</v>
      </c>
      <c r="S14" s="57">
        <v>2919.3269999999998</v>
      </c>
      <c r="T14" s="57">
        <v>1873.549</v>
      </c>
      <c r="U14" s="57">
        <v>1414.2329999999999</v>
      </c>
      <c r="V14" s="57">
        <v>1280.3889999999999</v>
      </c>
      <c r="W14" s="57">
        <v>1204.404</v>
      </c>
      <c r="X14" s="57">
        <v>1143.559</v>
      </c>
      <c r="Y14" s="57">
        <v>1074.4599999999998</v>
      </c>
      <c r="Z14" s="58"/>
      <c r="AA14" s="59">
        <f t="shared" si="0"/>
        <v>70953.223999999987</v>
      </c>
    </row>
    <row r="15" spans="1:27" ht="24.95" customHeight="1" x14ac:dyDescent="0.2">
      <c r="A15" s="55" t="s">
        <v>11</v>
      </c>
      <c r="B15" s="56">
        <v>30</v>
      </c>
      <c r="C15" s="57">
        <v>40</v>
      </c>
      <c r="D15" s="57">
        <v>51</v>
      </c>
      <c r="E15" s="57">
        <v>61</v>
      </c>
      <c r="F15" s="57">
        <v>70</v>
      </c>
      <c r="G15" s="57">
        <v>79</v>
      </c>
      <c r="H15" s="57">
        <v>92</v>
      </c>
      <c r="I15" s="57">
        <v>112</v>
      </c>
      <c r="J15" s="57">
        <v>133</v>
      </c>
      <c r="K15" s="57">
        <v>155</v>
      </c>
      <c r="L15" s="57">
        <v>171</v>
      </c>
      <c r="M15" s="57">
        <v>178</v>
      </c>
      <c r="N15" s="57">
        <v>179</v>
      </c>
      <c r="O15" s="57">
        <v>176</v>
      </c>
      <c r="P15" s="57">
        <v>167</v>
      </c>
      <c r="Q15" s="57">
        <v>151</v>
      </c>
      <c r="R15" s="57">
        <v>128</v>
      </c>
      <c r="S15" s="57">
        <v>100</v>
      </c>
      <c r="T15" s="57">
        <v>75</v>
      </c>
      <c r="U15" s="57">
        <v>64</v>
      </c>
      <c r="V15" s="57">
        <v>58</v>
      </c>
      <c r="W15" s="57">
        <v>54</v>
      </c>
      <c r="X15" s="57">
        <v>53</v>
      </c>
      <c r="Y15" s="57">
        <v>56</v>
      </c>
      <c r="Z15" s="58"/>
      <c r="AA15" s="59">
        <f t="shared" si="0"/>
        <v>2433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4582.3389999999999</v>
      </c>
      <c r="C16" s="62">
        <f t="shared" si="1"/>
        <v>4353.9160000000002</v>
      </c>
      <c r="D16" s="62">
        <f t="shared" si="1"/>
        <v>4129.9980000000005</v>
      </c>
      <c r="E16" s="62">
        <f t="shared" si="1"/>
        <v>4023.4120000000003</v>
      </c>
      <c r="F16" s="62">
        <f t="shared" si="1"/>
        <v>4102.9139999999998</v>
      </c>
      <c r="G16" s="62">
        <f t="shared" si="1"/>
        <v>4178.9580000000005</v>
      </c>
      <c r="H16" s="62">
        <f t="shared" si="1"/>
        <v>4571.308</v>
      </c>
      <c r="I16" s="62">
        <f t="shared" si="1"/>
        <v>5628.2280000000001</v>
      </c>
      <c r="J16" s="62">
        <f t="shared" si="1"/>
        <v>6347.8790000000008</v>
      </c>
      <c r="K16" s="62">
        <f t="shared" si="1"/>
        <v>6859.0249999999996</v>
      </c>
      <c r="L16" s="62">
        <f t="shared" si="1"/>
        <v>7029.3989999999994</v>
      </c>
      <c r="M16" s="62">
        <f t="shared" si="1"/>
        <v>6699.7389999999996</v>
      </c>
      <c r="N16" s="62">
        <f t="shared" si="1"/>
        <v>6846.4949999999999</v>
      </c>
      <c r="O16" s="62">
        <f t="shared" si="1"/>
        <v>6666.9079999999985</v>
      </c>
      <c r="P16" s="62">
        <f t="shared" si="1"/>
        <v>6159.5769999999993</v>
      </c>
      <c r="Q16" s="62">
        <f t="shared" si="1"/>
        <v>6106.0919999999996</v>
      </c>
      <c r="R16" s="62">
        <f t="shared" si="1"/>
        <v>5782.7270000000008</v>
      </c>
      <c r="S16" s="62">
        <f t="shared" si="1"/>
        <v>5355.2269999999999</v>
      </c>
      <c r="T16" s="62">
        <f t="shared" si="1"/>
        <v>5162.3149999999996</v>
      </c>
      <c r="U16" s="62">
        <f t="shared" si="1"/>
        <v>6135.7520000000004</v>
      </c>
      <c r="V16" s="62">
        <f t="shared" si="1"/>
        <v>6231.9579999999996</v>
      </c>
      <c r="W16" s="62">
        <f t="shared" si="1"/>
        <v>5862.0030000000006</v>
      </c>
      <c r="X16" s="62">
        <f t="shared" si="1"/>
        <v>4641.5</v>
      </c>
      <c r="Y16" s="62">
        <f t="shared" si="1"/>
        <v>4048.9920000000002</v>
      </c>
      <c r="Z16" s="63" t="str">
        <f t="shared" si="1"/>
        <v/>
      </c>
      <c r="AA16" s="64">
        <f>SUM(AA10:AA15)</f>
        <v>131506.66100000002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1870.9</v>
      </c>
      <c r="C29" s="72">
        <v>1863.9</v>
      </c>
      <c r="D29" s="72">
        <v>1836.9</v>
      </c>
      <c r="E29" s="72">
        <v>1854.9</v>
      </c>
      <c r="F29" s="72">
        <v>1936.9</v>
      </c>
      <c r="G29" s="72">
        <v>1998.9</v>
      </c>
      <c r="H29" s="72">
        <v>2101.9</v>
      </c>
      <c r="I29" s="72">
        <v>2601.9</v>
      </c>
      <c r="J29" s="72">
        <v>2567.9</v>
      </c>
      <c r="K29" s="72">
        <v>2970.9</v>
      </c>
      <c r="L29" s="72">
        <v>3230.9</v>
      </c>
      <c r="M29" s="72">
        <v>3038.9</v>
      </c>
      <c r="N29" s="72">
        <v>3061.9</v>
      </c>
      <c r="O29" s="72">
        <v>2985.9</v>
      </c>
      <c r="P29" s="72">
        <v>2882.9</v>
      </c>
      <c r="Q29" s="72">
        <v>2990.9</v>
      </c>
      <c r="R29" s="72">
        <v>2650.9</v>
      </c>
      <c r="S29" s="72">
        <v>2678.9</v>
      </c>
      <c r="T29" s="72">
        <v>2671.9</v>
      </c>
      <c r="U29" s="72">
        <v>3524.9</v>
      </c>
      <c r="V29" s="72">
        <v>3618.9</v>
      </c>
      <c r="W29" s="72">
        <v>3168.9</v>
      </c>
      <c r="X29" s="72">
        <v>1999.9</v>
      </c>
      <c r="Y29" s="72">
        <v>1920.9</v>
      </c>
      <c r="Z29" s="73"/>
      <c r="AA29" s="74">
        <f>SUM(B29:Z29)</f>
        <v>62031.60000000002</v>
      </c>
    </row>
    <row r="30" spans="1:27" ht="24.95" customHeight="1" x14ac:dyDescent="0.2">
      <c r="A30" s="75" t="s">
        <v>24</v>
      </c>
      <c r="B30" s="76">
        <v>1263.4390000000001</v>
      </c>
      <c r="C30" s="77">
        <v>1138.0160000000001</v>
      </c>
      <c r="D30" s="77">
        <v>1112.098</v>
      </c>
      <c r="E30" s="77">
        <v>1049.5119999999999</v>
      </c>
      <c r="F30" s="77">
        <v>1060.0139999999999</v>
      </c>
      <c r="G30" s="77">
        <v>1126.058</v>
      </c>
      <c r="H30" s="77">
        <v>1424.4079999999999</v>
      </c>
      <c r="I30" s="77">
        <v>1951.328</v>
      </c>
      <c r="J30" s="77">
        <v>2918.9789999999998</v>
      </c>
      <c r="K30" s="77">
        <v>3366.125</v>
      </c>
      <c r="L30" s="77">
        <v>3255.4989999999998</v>
      </c>
      <c r="M30" s="77">
        <v>3848.8389999999999</v>
      </c>
      <c r="N30" s="77">
        <v>3976.5949999999998</v>
      </c>
      <c r="O30" s="77">
        <v>3859.0079999999998</v>
      </c>
      <c r="P30" s="77">
        <v>3463.6770000000001</v>
      </c>
      <c r="Q30" s="77">
        <v>3063.192</v>
      </c>
      <c r="R30" s="77">
        <v>2640.8270000000002</v>
      </c>
      <c r="S30" s="77">
        <v>1998.327</v>
      </c>
      <c r="T30" s="77">
        <v>1692.415</v>
      </c>
      <c r="U30" s="77">
        <v>1746.8520000000001</v>
      </c>
      <c r="V30" s="77">
        <v>1757.058</v>
      </c>
      <c r="W30" s="77">
        <v>1797.1030000000001</v>
      </c>
      <c r="X30" s="77">
        <v>1752.6</v>
      </c>
      <c r="Y30" s="77">
        <v>1244.0920000000001</v>
      </c>
      <c r="Z30" s="78"/>
      <c r="AA30" s="79">
        <f>SUM(B30:Z30)</f>
        <v>52506.060999999994</v>
      </c>
    </row>
    <row r="31" spans="1:27" ht="24.95" customHeight="1" x14ac:dyDescent="0.2">
      <c r="A31" s="82" t="s">
        <v>25</v>
      </c>
      <c r="B31" s="80">
        <v>1744</v>
      </c>
      <c r="C31" s="81">
        <v>1714</v>
      </c>
      <c r="D31" s="81">
        <v>1579</v>
      </c>
      <c r="E31" s="81">
        <v>1514</v>
      </c>
      <c r="F31" s="81">
        <v>1514</v>
      </c>
      <c r="G31" s="81">
        <v>1514</v>
      </c>
      <c r="H31" s="81">
        <v>1314</v>
      </c>
      <c r="I31" s="81">
        <v>1259</v>
      </c>
      <c r="J31" s="81">
        <v>1081</v>
      </c>
      <c r="K31" s="81">
        <v>692</v>
      </c>
      <c r="L31" s="81">
        <v>692</v>
      </c>
      <c r="M31" s="81"/>
      <c r="N31" s="81"/>
      <c r="O31" s="81"/>
      <c r="P31" s="81"/>
      <c r="Q31" s="81">
        <v>232</v>
      </c>
      <c r="R31" s="81">
        <v>741</v>
      </c>
      <c r="S31" s="81">
        <v>996</v>
      </c>
      <c r="T31" s="81">
        <v>1339</v>
      </c>
      <c r="U31" s="81">
        <v>1389</v>
      </c>
      <c r="V31" s="81">
        <v>1389</v>
      </c>
      <c r="W31" s="81">
        <v>1389</v>
      </c>
      <c r="X31" s="81">
        <v>1389</v>
      </c>
      <c r="Y31" s="81">
        <v>1339</v>
      </c>
      <c r="Z31" s="83"/>
      <c r="AA31" s="84">
        <f>SUM(B31:Z31)</f>
        <v>24820</v>
      </c>
    </row>
    <row r="32" spans="1:27" ht="30" customHeight="1" thickBot="1" x14ac:dyDescent="0.25">
      <c r="A32" s="60" t="s">
        <v>26</v>
      </c>
      <c r="B32" s="61">
        <f>IF(LEN(B$2)&gt;0,SUM(B29:B31),"")</f>
        <v>4878.3389999999999</v>
      </c>
      <c r="C32" s="62">
        <f t="shared" ref="C32:Z32" si="4">IF(LEN(C$2)&gt;0,SUM(C29:C31),"")</f>
        <v>4715.9160000000002</v>
      </c>
      <c r="D32" s="62">
        <f t="shared" si="4"/>
        <v>4527.9979999999996</v>
      </c>
      <c r="E32" s="62">
        <f t="shared" si="4"/>
        <v>4418.4120000000003</v>
      </c>
      <c r="F32" s="62">
        <f t="shared" si="4"/>
        <v>4510.9139999999998</v>
      </c>
      <c r="G32" s="62">
        <f t="shared" si="4"/>
        <v>4638.9580000000005</v>
      </c>
      <c r="H32" s="62">
        <f t="shared" si="4"/>
        <v>4840.308</v>
      </c>
      <c r="I32" s="62">
        <f t="shared" si="4"/>
        <v>5812.2280000000001</v>
      </c>
      <c r="J32" s="62">
        <f t="shared" si="4"/>
        <v>6567.8789999999999</v>
      </c>
      <c r="K32" s="62">
        <f t="shared" si="4"/>
        <v>7029.0249999999996</v>
      </c>
      <c r="L32" s="62">
        <f t="shared" si="4"/>
        <v>7178.3989999999994</v>
      </c>
      <c r="M32" s="62">
        <f t="shared" si="4"/>
        <v>6887.7389999999996</v>
      </c>
      <c r="N32" s="62">
        <f t="shared" si="4"/>
        <v>7038.4949999999999</v>
      </c>
      <c r="O32" s="62">
        <f t="shared" si="4"/>
        <v>6844.9079999999994</v>
      </c>
      <c r="P32" s="62">
        <f t="shared" si="4"/>
        <v>6346.5770000000002</v>
      </c>
      <c r="Q32" s="62">
        <f t="shared" si="4"/>
        <v>6286.0920000000006</v>
      </c>
      <c r="R32" s="62">
        <f t="shared" si="4"/>
        <v>6032.7270000000008</v>
      </c>
      <c r="S32" s="62">
        <f t="shared" si="4"/>
        <v>5673.2269999999999</v>
      </c>
      <c r="T32" s="62">
        <f t="shared" si="4"/>
        <v>5703.3150000000005</v>
      </c>
      <c r="U32" s="62">
        <f t="shared" si="4"/>
        <v>6660.7520000000004</v>
      </c>
      <c r="V32" s="62">
        <f t="shared" si="4"/>
        <v>6764.9580000000005</v>
      </c>
      <c r="W32" s="62">
        <f t="shared" si="4"/>
        <v>6355.0030000000006</v>
      </c>
      <c r="X32" s="62">
        <f t="shared" si="4"/>
        <v>5141.5</v>
      </c>
      <c r="Y32" s="62">
        <f t="shared" si="4"/>
        <v>4503.9920000000002</v>
      </c>
      <c r="Z32" s="63" t="str">
        <f t="shared" si="4"/>
        <v/>
      </c>
      <c r="AA32" s="64">
        <f>SUM(AA29:AA31)</f>
        <v>139357.66100000002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74</v>
      </c>
      <c r="C35" s="95">
        <v>114</v>
      </c>
      <c r="D35" s="95">
        <v>104</v>
      </c>
      <c r="E35" s="95">
        <v>106</v>
      </c>
      <c r="F35" s="95">
        <v>108</v>
      </c>
      <c r="G35" s="95">
        <v>142</v>
      </c>
      <c r="H35" s="95">
        <v>78</v>
      </c>
      <c r="I35" s="95">
        <v>58</v>
      </c>
      <c r="J35" s="95">
        <v>82</v>
      </c>
      <c r="K35" s="95">
        <v>64</v>
      </c>
      <c r="L35" s="95">
        <v>98</v>
      </c>
      <c r="M35" s="95">
        <v>95</v>
      </c>
      <c r="N35" s="95">
        <v>101</v>
      </c>
      <c r="O35" s="95">
        <v>101</v>
      </c>
      <c r="P35" s="95">
        <v>110</v>
      </c>
      <c r="Q35" s="95">
        <v>112</v>
      </c>
      <c r="R35" s="95">
        <v>143</v>
      </c>
      <c r="S35" s="95">
        <v>149</v>
      </c>
      <c r="T35" s="95">
        <v>312</v>
      </c>
      <c r="U35" s="95">
        <v>328</v>
      </c>
      <c r="V35" s="95">
        <v>336</v>
      </c>
      <c r="W35" s="95">
        <v>273</v>
      </c>
      <c r="X35" s="95">
        <v>262</v>
      </c>
      <c r="Y35" s="95">
        <v>260</v>
      </c>
      <c r="Z35" s="96"/>
      <c r="AA35" s="74">
        <f t="shared" ref="AA35:AA40" si="5">SUM(B35:Z35)</f>
        <v>3610</v>
      </c>
    </row>
    <row r="36" spans="1:27" ht="24.95" customHeight="1" x14ac:dyDescent="0.2">
      <c r="A36" s="97" t="s">
        <v>29</v>
      </c>
      <c r="B36" s="98">
        <v>147</v>
      </c>
      <c r="C36" s="99">
        <v>173</v>
      </c>
      <c r="D36" s="99">
        <v>219</v>
      </c>
      <c r="E36" s="99">
        <v>214</v>
      </c>
      <c r="F36" s="99">
        <v>225</v>
      </c>
      <c r="G36" s="99">
        <v>243</v>
      </c>
      <c r="H36" s="99">
        <v>116</v>
      </c>
      <c r="I36" s="99">
        <v>45</v>
      </c>
      <c r="J36" s="99">
        <v>76</v>
      </c>
      <c r="K36" s="99">
        <v>91</v>
      </c>
      <c r="L36" s="99">
        <v>47</v>
      </c>
      <c r="M36" s="99">
        <v>93</v>
      </c>
      <c r="N36" s="99">
        <v>91</v>
      </c>
      <c r="O36" s="99">
        <v>77</v>
      </c>
      <c r="P36" s="99">
        <v>77</v>
      </c>
      <c r="Q36" s="99">
        <v>53</v>
      </c>
      <c r="R36" s="99">
        <v>66</v>
      </c>
      <c r="S36" s="99">
        <v>110</v>
      </c>
      <c r="T36" s="99">
        <v>154</v>
      </c>
      <c r="U36" s="99">
        <v>122</v>
      </c>
      <c r="V36" s="99">
        <v>122</v>
      </c>
      <c r="W36" s="99">
        <v>145</v>
      </c>
      <c r="X36" s="99">
        <v>163</v>
      </c>
      <c r="Y36" s="99">
        <v>120</v>
      </c>
      <c r="Z36" s="100"/>
      <c r="AA36" s="79">
        <f t="shared" si="5"/>
        <v>2989</v>
      </c>
    </row>
    <row r="37" spans="1:27" ht="24.95" customHeight="1" x14ac:dyDescent="0.2">
      <c r="A37" s="97" t="s">
        <v>30</v>
      </c>
      <c r="B37" s="98"/>
      <c r="C37" s="99"/>
      <c r="D37" s="99"/>
      <c r="E37" s="99">
        <v>25.8</v>
      </c>
      <c r="F37" s="99"/>
      <c r="G37" s="99"/>
      <c r="H37" s="99">
        <v>6.9</v>
      </c>
      <c r="I37" s="99"/>
      <c r="J37" s="99"/>
      <c r="K37" s="99"/>
      <c r="L37" s="99">
        <v>51.8</v>
      </c>
      <c r="M37" s="99">
        <v>377.7</v>
      </c>
      <c r="N37" s="99">
        <v>206.1</v>
      </c>
      <c r="O37" s="99">
        <v>70</v>
      </c>
      <c r="P37" s="99">
        <v>167.5</v>
      </c>
      <c r="Q37" s="99">
        <v>1.5</v>
      </c>
      <c r="R37" s="99"/>
      <c r="S37" s="99">
        <v>293</v>
      </c>
      <c r="T37" s="99">
        <v>295</v>
      </c>
      <c r="U37" s="99"/>
      <c r="V37" s="99"/>
      <c r="W37" s="99"/>
      <c r="X37" s="99">
        <v>36.9</v>
      </c>
      <c r="Y37" s="99">
        <v>323.39999999999998</v>
      </c>
      <c r="Z37" s="100"/>
      <c r="AA37" s="79">
        <f t="shared" si="5"/>
        <v>1855.6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81</v>
      </c>
      <c r="J38" s="99">
        <v>62</v>
      </c>
      <c r="K38" s="99">
        <v>15</v>
      </c>
      <c r="L38" s="99">
        <v>4</v>
      </c>
      <c r="M38" s="99"/>
      <c r="N38" s="99"/>
      <c r="O38" s="99"/>
      <c r="P38" s="99"/>
      <c r="Q38" s="99">
        <v>15</v>
      </c>
      <c r="R38" s="99">
        <v>41</v>
      </c>
      <c r="S38" s="99">
        <v>59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1252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296</v>
      </c>
      <c r="C40" s="88">
        <f t="shared" si="6"/>
        <v>362</v>
      </c>
      <c r="D40" s="88">
        <f t="shared" si="6"/>
        <v>398</v>
      </c>
      <c r="E40" s="88">
        <f t="shared" si="6"/>
        <v>420.8</v>
      </c>
      <c r="F40" s="88">
        <f t="shared" si="6"/>
        <v>408</v>
      </c>
      <c r="G40" s="88">
        <f t="shared" si="6"/>
        <v>460</v>
      </c>
      <c r="H40" s="88">
        <f t="shared" si="6"/>
        <v>275.89999999999998</v>
      </c>
      <c r="I40" s="88">
        <f t="shared" si="6"/>
        <v>184</v>
      </c>
      <c r="J40" s="88">
        <f t="shared" si="6"/>
        <v>220</v>
      </c>
      <c r="K40" s="88">
        <f t="shared" si="6"/>
        <v>170</v>
      </c>
      <c r="L40" s="88">
        <f t="shared" si="6"/>
        <v>200.8</v>
      </c>
      <c r="M40" s="88">
        <f t="shared" si="6"/>
        <v>565.70000000000005</v>
      </c>
      <c r="N40" s="88">
        <f t="shared" si="6"/>
        <v>398.1</v>
      </c>
      <c r="O40" s="88">
        <f t="shared" si="6"/>
        <v>248</v>
      </c>
      <c r="P40" s="88">
        <f t="shared" si="6"/>
        <v>354.5</v>
      </c>
      <c r="Q40" s="88">
        <f t="shared" si="6"/>
        <v>181.5</v>
      </c>
      <c r="R40" s="88">
        <f t="shared" si="6"/>
        <v>250</v>
      </c>
      <c r="S40" s="88">
        <f t="shared" si="6"/>
        <v>611</v>
      </c>
      <c r="T40" s="88">
        <f t="shared" si="6"/>
        <v>836</v>
      </c>
      <c r="U40" s="88">
        <f t="shared" si="6"/>
        <v>525</v>
      </c>
      <c r="V40" s="88">
        <f t="shared" si="6"/>
        <v>533</v>
      </c>
      <c r="W40" s="88">
        <f t="shared" si="6"/>
        <v>493</v>
      </c>
      <c r="X40" s="88">
        <f t="shared" si="6"/>
        <v>536.9</v>
      </c>
      <c r="Y40" s="88">
        <f t="shared" si="6"/>
        <v>778.4</v>
      </c>
      <c r="Z40" s="89" t="str">
        <f t="shared" si="6"/>
        <v/>
      </c>
      <c r="AA40" s="90">
        <f t="shared" si="5"/>
        <v>9706.6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>
        <v>25.8</v>
      </c>
      <c r="F45" s="99"/>
      <c r="G45" s="99"/>
      <c r="H45" s="99">
        <v>6.9</v>
      </c>
      <c r="I45" s="99"/>
      <c r="J45" s="99"/>
      <c r="K45" s="99"/>
      <c r="L45" s="99">
        <v>51.8</v>
      </c>
      <c r="M45" s="99">
        <v>377.7</v>
      </c>
      <c r="N45" s="99">
        <v>206.1</v>
      </c>
      <c r="O45" s="99">
        <v>70</v>
      </c>
      <c r="P45" s="99">
        <v>167.5</v>
      </c>
      <c r="Q45" s="99">
        <v>1.5</v>
      </c>
      <c r="R45" s="99"/>
      <c r="S45" s="99">
        <v>293</v>
      </c>
      <c r="T45" s="99">
        <v>295</v>
      </c>
      <c r="U45" s="99"/>
      <c r="V45" s="99"/>
      <c r="W45" s="99"/>
      <c r="X45" s="99">
        <v>36.9</v>
      </c>
      <c r="Y45" s="99">
        <v>323.39999999999998</v>
      </c>
      <c r="Z45" s="100"/>
      <c r="AA45" s="79">
        <f t="shared" si="7"/>
        <v>1855.6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25.8</v>
      </c>
      <c r="F49" s="88">
        <f t="shared" si="8"/>
        <v>0</v>
      </c>
      <c r="G49" s="88">
        <f t="shared" si="8"/>
        <v>0</v>
      </c>
      <c r="H49" s="88">
        <f t="shared" si="8"/>
        <v>6.9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51.8</v>
      </c>
      <c r="M49" s="88">
        <f t="shared" si="8"/>
        <v>377.7</v>
      </c>
      <c r="N49" s="88">
        <f t="shared" si="8"/>
        <v>206.1</v>
      </c>
      <c r="O49" s="88">
        <f t="shared" si="8"/>
        <v>70</v>
      </c>
      <c r="P49" s="88">
        <f t="shared" si="8"/>
        <v>167.5</v>
      </c>
      <c r="Q49" s="88">
        <f t="shared" si="8"/>
        <v>1.5</v>
      </c>
      <c r="R49" s="88">
        <f t="shared" si="8"/>
        <v>0</v>
      </c>
      <c r="S49" s="88">
        <f t="shared" si="8"/>
        <v>293</v>
      </c>
      <c r="T49" s="88">
        <f t="shared" si="8"/>
        <v>295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36.9</v>
      </c>
      <c r="Y49" s="88">
        <f t="shared" si="8"/>
        <v>323.39999999999998</v>
      </c>
      <c r="Z49" s="89" t="str">
        <f t="shared" si="8"/>
        <v/>
      </c>
      <c r="AA49" s="90">
        <f t="shared" si="7"/>
        <v>1855.6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4878.3389999999999</v>
      </c>
      <c r="C52" s="88">
        <f t="shared" si="10"/>
        <v>4715.9160000000002</v>
      </c>
      <c r="D52" s="88">
        <f t="shared" si="10"/>
        <v>4527.9980000000005</v>
      </c>
      <c r="E52" s="88">
        <f t="shared" si="10"/>
        <v>4444.2120000000004</v>
      </c>
      <c r="F52" s="88">
        <f t="shared" si="10"/>
        <v>4510.9139999999998</v>
      </c>
      <c r="G52" s="88">
        <f t="shared" si="10"/>
        <v>4638.9580000000005</v>
      </c>
      <c r="H52" s="88">
        <f t="shared" si="10"/>
        <v>4847.2079999999996</v>
      </c>
      <c r="I52" s="88">
        <f t="shared" si="10"/>
        <v>5812.2280000000001</v>
      </c>
      <c r="J52" s="88">
        <f t="shared" si="10"/>
        <v>6567.8790000000008</v>
      </c>
      <c r="K52" s="88">
        <f t="shared" si="10"/>
        <v>7029.0249999999996</v>
      </c>
      <c r="L52" s="88">
        <f t="shared" si="10"/>
        <v>7230.1989999999996</v>
      </c>
      <c r="M52" s="88">
        <f t="shared" si="10"/>
        <v>7265.4389999999994</v>
      </c>
      <c r="N52" s="88">
        <f t="shared" si="10"/>
        <v>7244.5950000000003</v>
      </c>
      <c r="O52" s="88">
        <f t="shared" si="10"/>
        <v>6914.9079999999985</v>
      </c>
      <c r="P52" s="88">
        <f t="shared" si="10"/>
        <v>6514.0769999999993</v>
      </c>
      <c r="Q52" s="88">
        <f t="shared" si="10"/>
        <v>6287.5919999999996</v>
      </c>
      <c r="R52" s="88">
        <f t="shared" si="10"/>
        <v>6032.7270000000008</v>
      </c>
      <c r="S52" s="88">
        <f t="shared" si="10"/>
        <v>5966.2269999999999</v>
      </c>
      <c r="T52" s="88">
        <f t="shared" si="10"/>
        <v>5998.3149999999996</v>
      </c>
      <c r="U52" s="88">
        <f t="shared" si="10"/>
        <v>6660.7520000000004</v>
      </c>
      <c r="V52" s="88">
        <f t="shared" si="10"/>
        <v>6764.9579999999996</v>
      </c>
      <c r="W52" s="88">
        <f t="shared" si="10"/>
        <v>6355.0030000000006</v>
      </c>
      <c r="X52" s="88">
        <f t="shared" si="10"/>
        <v>5178.3999999999996</v>
      </c>
      <c r="Y52" s="88">
        <f t="shared" si="10"/>
        <v>4827.3919999999998</v>
      </c>
      <c r="Z52" s="89" t="str">
        <f t="shared" si="10"/>
        <v/>
      </c>
      <c r="AA52" s="104">
        <f>SUM(B52:Z52)</f>
        <v>141213.261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4878.3350000000009</v>
      </c>
      <c r="C4" s="18">
        <v>4715.8860000000013</v>
      </c>
      <c r="D4" s="18">
        <v>4528.0080000000007</v>
      </c>
      <c r="E4" s="18">
        <v>4444.2210000000014</v>
      </c>
      <c r="F4" s="18">
        <v>4510.9100000000008</v>
      </c>
      <c r="G4" s="18">
        <v>4638.918999999999</v>
      </c>
      <c r="H4" s="18">
        <v>4847.2540000000017</v>
      </c>
      <c r="I4" s="18">
        <v>5812.2069999999985</v>
      </c>
      <c r="J4" s="18">
        <v>6567.831000000001</v>
      </c>
      <c r="K4" s="18">
        <v>7029.0640000000021</v>
      </c>
      <c r="L4" s="18">
        <v>7230.1760000000004</v>
      </c>
      <c r="M4" s="18">
        <v>7265.4640000000009</v>
      </c>
      <c r="N4" s="18">
        <v>7244.5890000000018</v>
      </c>
      <c r="O4" s="18">
        <v>6914.8640000000023</v>
      </c>
      <c r="P4" s="18">
        <v>6514.0680000000002</v>
      </c>
      <c r="Q4" s="18">
        <v>6287.5970000000016</v>
      </c>
      <c r="R4" s="18">
        <v>6032.7699999999986</v>
      </c>
      <c r="S4" s="18">
        <v>5966.1780000000017</v>
      </c>
      <c r="T4" s="18">
        <v>5998.3620000000019</v>
      </c>
      <c r="U4" s="18">
        <v>6660.7530000000024</v>
      </c>
      <c r="V4" s="18">
        <v>6764.9600000000009</v>
      </c>
      <c r="W4" s="18">
        <v>6354.9810000000025</v>
      </c>
      <c r="X4" s="18">
        <v>5178.4079999999994</v>
      </c>
      <c r="Y4" s="18">
        <v>4827.3630000000012</v>
      </c>
      <c r="Z4" s="19"/>
      <c r="AA4" s="20">
        <f>SUM(B4:Z4)</f>
        <v>141213.16800000003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112.45</v>
      </c>
      <c r="C7" s="28">
        <v>98.89</v>
      </c>
      <c r="D7" s="28">
        <v>94.46</v>
      </c>
      <c r="E7" s="28">
        <v>89.91</v>
      </c>
      <c r="F7" s="28">
        <v>89</v>
      </c>
      <c r="G7" s="28">
        <v>89</v>
      </c>
      <c r="H7" s="28">
        <v>89.99</v>
      </c>
      <c r="I7" s="28">
        <v>78.2</v>
      </c>
      <c r="J7" s="28">
        <v>63.35</v>
      </c>
      <c r="K7" s="28">
        <v>12.26</v>
      </c>
      <c r="L7" s="28">
        <v>0.84</v>
      </c>
      <c r="M7" s="28">
        <v>7.69</v>
      </c>
      <c r="N7" s="28">
        <v>8.44</v>
      </c>
      <c r="O7" s="28">
        <v>10.23</v>
      </c>
      <c r="P7" s="28">
        <v>14.8</v>
      </c>
      <c r="Q7" s="28">
        <v>15</v>
      </c>
      <c r="R7" s="28">
        <v>55.09</v>
      </c>
      <c r="S7" s="28">
        <v>70.650000000000006</v>
      </c>
      <c r="T7" s="28">
        <v>95.39</v>
      </c>
      <c r="U7" s="28">
        <v>122.53</v>
      </c>
      <c r="V7" s="28">
        <v>176.7</v>
      </c>
      <c r="W7" s="28">
        <v>137.91</v>
      </c>
      <c r="X7" s="28">
        <v>130.29</v>
      </c>
      <c r="Y7" s="28">
        <v>102.02</v>
      </c>
      <c r="Z7" s="29"/>
      <c r="AA7" s="30">
        <f>IF(SUM(B7:Z7)&lt;&gt;0,AVERAGEIF(B7:Z7,"&lt;&gt;"""),"")</f>
        <v>73.545416666666682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</v>
      </c>
      <c r="C14" s="57">
        <v>20</v>
      </c>
      <c r="D14" s="57">
        <v>20</v>
      </c>
      <c r="E14" s="57">
        <v>20</v>
      </c>
      <c r="F14" s="57">
        <v>20</v>
      </c>
      <c r="G14" s="57">
        <v>18.224</v>
      </c>
      <c r="H14" s="57">
        <v>9.8800000000000008</v>
      </c>
      <c r="I14" s="57"/>
      <c r="J14" s="57"/>
      <c r="K14" s="57"/>
      <c r="L14" s="57">
        <v>13.11</v>
      </c>
      <c r="M14" s="57">
        <v>12.48</v>
      </c>
      <c r="N14" s="57">
        <v>12.31</v>
      </c>
      <c r="O14" s="57">
        <v>12.55</v>
      </c>
      <c r="P14" s="57"/>
      <c r="Q14" s="57"/>
      <c r="R14" s="57"/>
      <c r="S14" s="57">
        <v>2.12</v>
      </c>
      <c r="T14" s="57">
        <v>14.295</v>
      </c>
      <c r="U14" s="57">
        <v>19.239000000000001</v>
      </c>
      <c r="V14" s="57">
        <v>20</v>
      </c>
      <c r="W14" s="57">
        <v>20</v>
      </c>
      <c r="X14" s="57">
        <v>20</v>
      </c>
      <c r="Y14" s="57">
        <v>20</v>
      </c>
      <c r="Z14" s="58"/>
      <c r="AA14" s="59">
        <f t="shared" si="0"/>
        <v>294.20799999999997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20</v>
      </c>
      <c r="G16" s="62">
        <f t="shared" si="1"/>
        <v>18.224</v>
      </c>
      <c r="H16" s="62">
        <f t="shared" si="1"/>
        <v>9.8800000000000008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13.11</v>
      </c>
      <c r="M16" s="62">
        <f t="shared" si="1"/>
        <v>12.48</v>
      </c>
      <c r="N16" s="62">
        <f t="shared" si="1"/>
        <v>12.31</v>
      </c>
      <c r="O16" s="62">
        <f t="shared" si="1"/>
        <v>12.55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2.12</v>
      </c>
      <c r="T16" s="62">
        <f t="shared" si="1"/>
        <v>14.295</v>
      </c>
      <c r="U16" s="62">
        <f t="shared" si="1"/>
        <v>19.239000000000001</v>
      </c>
      <c r="V16" s="62">
        <f t="shared" si="1"/>
        <v>20</v>
      </c>
      <c r="W16" s="62">
        <f t="shared" si="1"/>
        <v>20</v>
      </c>
      <c r="X16" s="62">
        <f t="shared" si="1"/>
        <v>20</v>
      </c>
      <c r="Y16" s="62">
        <f t="shared" si="1"/>
        <v>20</v>
      </c>
      <c r="Z16" s="63" t="str">
        <f t="shared" si="1"/>
        <v/>
      </c>
      <c r="AA16" s="64">
        <f>SUM(AA10:AA15)</f>
        <v>294.20799999999997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803.495</v>
      </c>
      <c r="C19" s="72">
        <v>802.02499999999998</v>
      </c>
      <c r="D19" s="72">
        <v>833.51200000000006</v>
      </c>
      <c r="E19" s="72">
        <v>831.05199999999991</v>
      </c>
      <c r="F19" s="72">
        <v>837.94900000000007</v>
      </c>
      <c r="G19" s="72">
        <v>845.84500000000003</v>
      </c>
      <c r="H19" s="72">
        <v>833.92400000000009</v>
      </c>
      <c r="I19" s="72">
        <v>832.24299999999994</v>
      </c>
      <c r="J19" s="72">
        <v>840.55599999999993</v>
      </c>
      <c r="K19" s="72">
        <v>880.89499999999998</v>
      </c>
      <c r="L19" s="72">
        <v>891.77599999999995</v>
      </c>
      <c r="M19" s="72">
        <v>893.88099999999997</v>
      </c>
      <c r="N19" s="72">
        <v>892.32500000000005</v>
      </c>
      <c r="O19" s="72">
        <v>886.44100000000003</v>
      </c>
      <c r="P19" s="72">
        <v>871.10400000000004</v>
      </c>
      <c r="Q19" s="72">
        <v>863.97199999999998</v>
      </c>
      <c r="R19" s="72">
        <v>858.64299999999992</v>
      </c>
      <c r="S19" s="72">
        <v>873.37299999999993</v>
      </c>
      <c r="T19" s="72">
        <v>830.12400000000002</v>
      </c>
      <c r="U19" s="72">
        <v>795.07699999999988</v>
      </c>
      <c r="V19" s="72">
        <v>694.02599999999995</v>
      </c>
      <c r="W19" s="72">
        <v>767.41700000000003</v>
      </c>
      <c r="X19" s="72">
        <v>736.33399999999995</v>
      </c>
      <c r="Y19" s="72">
        <v>762.14300000000003</v>
      </c>
      <c r="Z19" s="73"/>
      <c r="AA19" s="74">
        <f t="shared" ref="AA19:AA25" si="2">SUM(B19:Z19)</f>
        <v>19958.132000000001</v>
      </c>
    </row>
    <row r="20" spans="1:27" ht="24.95" customHeight="1" x14ac:dyDescent="0.2">
      <c r="A20" s="75" t="s">
        <v>15</v>
      </c>
      <c r="B20" s="76">
        <v>1036.0859999999998</v>
      </c>
      <c r="C20" s="77">
        <v>1077.9130000000002</v>
      </c>
      <c r="D20" s="77">
        <v>1053.9100000000001</v>
      </c>
      <c r="E20" s="77">
        <v>1050.4700000000003</v>
      </c>
      <c r="F20" s="77">
        <v>1058.8790000000001</v>
      </c>
      <c r="G20" s="77">
        <v>1064.472</v>
      </c>
      <c r="H20" s="77">
        <v>1128.817</v>
      </c>
      <c r="I20" s="77">
        <v>1179.03</v>
      </c>
      <c r="J20" s="77">
        <v>1194.8839999999998</v>
      </c>
      <c r="K20" s="77">
        <v>1220.3820000000001</v>
      </c>
      <c r="L20" s="77">
        <v>1254.3219999999999</v>
      </c>
      <c r="M20" s="77">
        <v>1202.7849999999999</v>
      </c>
      <c r="N20" s="77">
        <v>1191.9739999999999</v>
      </c>
      <c r="O20" s="77">
        <v>1135.595</v>
      </c>
      <c r="P20" s="77">
        <v>1099.643</v>
      </c>
      <c r="Q20" s="77">
        <v>1057.0560000000003</v>
      </c>
      <c r="R20" s="77">
        <v>1066.3880000000001</v>
      </c>
      <c r="S20" s="77">
        <v>1087.0910000000001</v>
      </c>
      <c r="T20" s="77">
        <v>1089.0309999999999</v>
      </c>
      <c r="U20" s="77">
        <v>1098.5400000000002</v>
      </c>
      <c r="V20" s="77">
        <v>1063.106</v>
      </c>
      <c r="W20" s="77">
        <v>995.09900000000005</v>
      </c>
      <c r="X20" s="77">
        <v>964.60399999999993</v>
      </c>
      <c r="Y20" s="77">
        <v>928.63000000000022</v>
      </c>
      <c r="Z20" s="78"/>
      <c r="AA20" s="79">
        <f t="shared" si="2"/>
        <v>26298.706999999995</v>
      </c>
    </row>
    <row r="21" spans="1:27" ht="24.95" customHeight="1" x14ac:dyDescent="0.2">
      <c r="A21" s="75" t="s">
        <v>16</v>
      </c>
      <c r="B21" s="80">
        <v>2253.8540000000003</v>
      </c>
      <c r="C21" s="81">
        <v>2114.2479999999996</v>
      </c>
      <c r="D21" s="81">
        <v>2032.886</v>
      </c>
      <c r="E21" s="81">
        <v>1992.6990000000001</v>
      </c>
      <c r="F21" s="81">
        <v>2027.7819999999999</v>
      </c>
      <c r="G21" s="81">
        <v>2086.1779999999999</v>
      </c>
      <c r="H21" s="81">
        <v>2328.6329999999998</v>
      </c>
      <c r="I21" s="81">
        <v>2721.9339999999997</v>
      </c>
      <c r="J21" s="81">
        <v>3099.8910000000001</v>
      </c>
      <c r="K21" s="81">
        <v>3472.6869999999999</v>
      </c>
      <c r="L21" s="81">
        <v>3712.4679999999998</v>
      </c>
      <c r="M21" s="81">
        <v>3766.8180000000002</v>
      </c>
      <c r="N21" s="81">
        <v>3772.4799999999996</v>
      </c>
      <c r="O21" s="81">
        <v>3552.2779999999998</v>
      </c>
      <c r="P21" s="81">
        <v>3271.3209999999999</v>
      </c>
      <c r="Q21" s="81">
        <v>3170.5689999999995</v>
      </c>
      <c r="R21" s="81">
        <v>3111.3390000000004</v>
      </c>
      <c r="S21" s="81">
        <v>3152.0940000000001</v>
      </c>
      <c r="T21" s="81">
        <v>3189.4120000000003</v>
      </c>
      <c r="U21" s="81">
        <v>3357.1969999999997</v>
      </c>
      <c r="V21" s="81">
        <v>3450.0279999999993</v>
      </c>
      <c r="W21" s="81">
        <v>3156.9649999999997</v>
      </c>
      <c r="X21" s="81">
        <v>2814.4700000000003</v>
      </c>
      <c r="Y21" s="81">
        <v>2540.5899999999992</v>
      </c>
      <c r="Z21" s="78"/>
      <c r="AA21" s="79">
        <f t="shared" si="2"/>
        <v>70148.820999999996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220</v>
      </c>
      <c r="L22" s="81">
        <v>220</v>
      </c>
      <c r="M22" s="81">
        <v>220</v>
      </c>
      <c r="N22" s="81">
        <v>220</v>
      </c>
      <c r="O22" s="81">
        <v>220</v>
      </c>
      <c r="P22" s="81">
        <v>220</v>
      </c>
      <c r="Q22" s="81">
        <v>220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1540</v>
      </c>
    </row>
    <row r="23" spans="1:27" ht="24.95" customHeight="1" x14ac:dyDescent="0.2">
      <c r="A23" s="85" t="s">
        <v>18</v>
      </c>
      <c r="B23" s="77">
        <v>107</v>
      </c>
      <c r="C23" s="77">
        <v>103</v>
      </c>
      <c r="D23" s="77">
        <v>101.5</v>
      </c>
      <c r="E23" s="77">
        <v>97</v>
      </c>
      <c r="F23" s="77">
        <v>90.5</v>
      </c>
      <c r="G23" s="77">
        <v>76.5</v>
      </c>
      <c r="H23" s="77">
        <v>81</v>
      </c>
      <c r="I23" s="77">
        <v>79.5</v>
      </c>
      <c r="J23" s="77">
        <v>78</v>
      </c>
      <c r="K23" s="77">
        <v>92.5</v>
      </c>
      <c r="L23" s="77">
        <v>115.5</v>
      </c>
      <c r="M23" s="77">
        <v>134.5</v>
      </c>
      <c r="N23" s="77">
        <v>126.5</v>
      </c>
      <c r="O23" s="77">
        <v>106</v>
      </c>
      <c r="P23" s="77">
        <v>93</v>
      </c>
      <c r="Q23" s="77">
        <v>80</v>
      </c>
      <c r="R23" s="77">
        <v>74.5</v>
      </c>
      <c r="S23" s="77">
        <v>94.5</v>
      </c>
      <c r="T23" s="77">
        <v>153.5</v>
      </c>
      <c r="U23" s="77">
        <v>183</v>
      </c>
      <c r="V23" s="77">
        <v>180.5</v>
      </c>
      <c r="W23" s="77">
        <v>155.5</v>
      </c>
      <c r="X23" s="77">
        <v>149</v>
      </c>
      <c r="Y23" s="77">
        <v>111</v>
      </c>
      <c r="Z23" s="77"/>
      <c r="AA23" s="79">
        <f t="shared" si="2"/>
        <v>2663.5</v>
      </c>
    </row>
    <row r="24" spans="1:27" ht="24.95" customHeight="1" x14ac:dyDescent="0.2">
      <c r="A24" s="85" t="s">
        <v>19</v>
      </c>
      <c r="B24" s="77">
        <v>294.99999999999994</v>
      </c>
      <c r="C24" s="77">
        <v>284.00000000000006</v>
      </c>
      <c r="D24" s="77">
        <v>278</v>
      </c>
      <c r="E24" s="77">
        <v>277</v>
      </c>
      <c r="F24" s="77">
        <v>283</v>
      </c>
      <c r="G24" s="77">
        <v>303</v>
      </c>
      <c r="H24" s="77">
        <v>357</v>
      </c>
      <c r="I24" s="77">
        <v>407</v>
      </c>
      <c r="J24" s="77">
        <v>429</v>
      </c>
      <c r="K24" s="77">
        <v>437</v>
      </c>
      <c r="L24" s="77">
        <v>439</v>
      </c>
      <c r="M24" s="77">
        <v>446</v>
      </c>
      <c r="N24" s="77">
        <v>451</v>
      </c>
      <c r="O24" s="77">
        <v>429</v>
      </c>
      <c r="P24" s="77">
        <v>416</v>
      </c>
      <c r="Q24" s="77">
        <v>415</v>
      </c>
      <c r="R24" s="77">
        <v>428</v>
      </c>
      <c r="S24" s="77">
        <v>446</v>
      </c>
      <c r="T24" s="77">
        <v>455</v>
      </c>
      <c r="U24" s="77">
        <v>466</v>
      </c>
      <c r="V24" s="77">
        <v>451.99999999999994</v>
      </c>
      <c r="W24" s="77">
        <v>406.00000000000006</v>
      </c>
      <c r="X24" s="77">
        <v>372.00000000000006</v>
      </c>
      <c r="Y24" s="77">
        <v>330.00000000000006</v>
      </c>
      <c r="Z24" s="77"/>
      <c r="AA24" s="79">
        <f t="shared" si="2"/>
        <v>9301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4495.4349999999995</v>
      </c>
      <c r="C26" s="88">
        <f t="shared" ref="C26:Z26" si="3">IF(LEN(C$2)&gt;0,SUM(C19:C25),"")</f>
        <v>4381.1859999999997</v>
      </c>
      <c r="D26" s="88">
        <f t="shared" si="3"/>
        <v>4299.808</v>
      </c>
      <c r="E26" s="88">
        <f t="shared" si="3"/>
        <v>4248.2210000000005</v>
      </c>
      <c r="F26" s="88">
        <f t="shared" si="3"/>
        <v>4298.1100000000006</v>
      </c>
      <c r="G26" s="88">
        <f t="shared" si="3"/>
        <v>4375.9949999999999</v>
      </c>
      <c r="H26" s="88">
        <f t="shared" si="3"/>
        <v>4729.3739999999998</v>
      </c>
      <c r="I26" s="88">
        <f t="shared" si="3"/>
        <v>5219.7069999999994</v>
      </c>
      <c r="J26" s="88">
        <f t="shared" si="3"/>
        <v>5642.3310000000001</v>
      </c>
      <c r="K26" s="88">
        <f t="shared" si="3"/>
        <v>6323.4639999999999</v>
      </c>
      <c r="L26" s="88">
        <f t="shared" si="3"/>
        <v>6633.0659999999998</v>
      </c>
      <c r="M26" s="88">
        <f t="shared" si="3"/>
        <v>6663.9840000000004</v>
      </c>
      <c r="N26" s="88">
        <f t="shared" si="3"/>
        <v>6654.2789999999995</v>
      </c>
      <c r="O26" s="88">
        <f t="shared" si="3"/>
        <v>6329.3140000000003</v>
      </c>
      <c r="P26" s="88">
        <f t="shared" si="3"/>
        <v>5971.0680000000002</v>
      </c>
      <c r="Q26" s="88">
        <f t="shared" si="3"/>
        <v>5806.5969999999998</v>
      </c>
      <c r="R26" s="88">
        <f t="shared" si="3"/>
        <v>5538.8700000000008</v>
      </c>
      <c r="S26" s="88">
        <f t="shared" si="3"/>
        <v>5653.058</v>
      </c>
      <c r="T26" s="88">
        <f t="shared" si="3"/>
        <v>5717.067</v>
      </c>
      <c r="U26" s="88">
        <f t="shared" si="3"/>
        <v>5899.8140000000003</v>
      </c>
      <c r="V26" s="88">
        <f t="shared" si="3"/>
        <v>5839.66</v>
      </c>
      <c r="W26" s="88">
        <f t="shared" si="3"/>
        <v>5480.9809999999998</v>
      </c>
      <c r="X26" s="88">
        <f t="shared" si="3"/>
        <v>5036.4080000000004</v>
      </c>
      <c r="Y26" s="88">
        <f t="shared" si="3"/>
        <v>4672.3629999999994</v>
      </c>
      <c r="Z26" s="89" t="str">
        <f t="shared" si="3"/>
        <v/>
      </c>
      <c r="AA26" s="90">
        <f>SUM(AA19:AA25)</f>
        <v>129910.15999999999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463</v>
      </c>
      <c r="C29" s="72">
        <v>448</v>
      </c>
      <c r="D29" s="72">
        <v>440.5</v>
      </c>
      <c r="E29" s="72">
        <v>435</v>
      </c>
      <c r="F29" s="72">
        <v>434.5</v>
      </c>
      <c r="G29" s="72">
        <v>440.5</v>
      </c>
      <c r="H29" s="72">
        <v>499</v>
      </c>
      <c r="I29" s="72">
        <v>567.5</v>
      </c>
      <c r="J29" s="72">
        <v>603</v>
      </c>
      <c r="K29" s="72">
        <v>653.5</v>
      </c>
      <c r="L29" s="72">
        <v>766.5</v>
      </c>
      <c r="M29" s="72">
        <v>797.5</v>
      </c>
      <c r="N29" s="72">
        <v>794.5</v>
      </c>
      <c r="O29" s="72">
        <v>752</v>
      </c>
      <c r="P29" s="72">
        <v>706</v>
      </c>
      <c r="Q29" s="72">
        <v>589</v>
      </c>
      <c r="R29" s="72">
        <v>573.5</v>
      </c>
      <c r="S29" s="72">
        <v>601.5</v>
      </c>
      <c r="T29" s="72">
        <v>669.5</v>
      </c>
      <c r="U29" s="72">
        <v>710</v>
      </c>
      <c r="V29" s="72">
        <v>693.5</v>
      </c>
      <c r="W29" s="72">
        <v>622.5</v>
      </c>
      <c r="X29" s="72">
        <v>582</v>
      </c>
      <c r="Y29" s="72">
        <v>502</v>
      </c>
      <c r="Z29" s="73"/>
      <c r="AA29" s="74">
        <f>SUM(B29:Z29)</f>
        <v>14344.5</v>
      </c>
    </row>
    <row r="30" spans="1:27" ht="24.95" customHeight="1" x14ac:dyDescent="0.2">
      <c r="A30" s="75" t="s">
        <v>24</v>
      </c>
      <c r="B30" s="76">
        <v>4257.4350000000004</v>
      </c>
      <c r="C30" s="77">
        <v>4143.1859999999997</v>
      </c>
      <c r="D30" s="77">
        <v>4072.308</v>
      </c>
      <c r="E30" s="77">
        <v>4009.221</v>
      </c>
      <c r="F30" s="77">
        <v>4049.61</v>
      </c>
      <c r="G30" s="77">
        <v>4105.7190000000001</v>
      </c>
      <c r="H30" s="77">
        <v>4348.2539999999999</v>
      </c>
      <c r="I30" s="77">
        <v>4760.2070000000003</v>
      </c>
      <c r="J30" s="77">
        <v>5349.3310000000001</v>
      </c>
      <c r="K30" s="77">
        <v>6207.9639999999999</v>
      </c>
      <c r="L30" s="77">
        <v>6463.6760000000004</v>
      </c>
      <c r="M30" s="77">
        <v>6467.9639999999999</v>
      </c>
      <c r="N30" s="77">
        <v>6450.0889999999999</v>
      </c>
      <c r="O30" s="77">
        <v>6162.8639999999996</v>
      </c>
      <c r="P30" s="77">
        <v>5808.0680000000002</v>
      </c>
      <c r="Q30" s="77">
        <v>5698.5969999999998</v>
      </c>
      <c r="R30" s="77">
        <v>5232.37</v>
      </c>
      <c r="S30" s="77">
        <v>5364.6779999999999</v>
      </c>
      <c r="T30" s="77">
        <v>5328.8620000000001</v>
      </c>
      <c r="U30" s="77">
        <v>5437.0529999999999</v>
      </c>
      <c r="V30" s="77">
        <v>5394.16</v>
      </c>
      <c r="W30" s="77">
        <v>5096.4809999999998</v>
      </c>
      <c r="X30" s="77">
        <v>4596.4080000000004</v>
      </c>
      <c r="Y30" s="77">
        <v>4325.3630000000003</v>
      </c>
      <c r="Z30" s="78"/>
      <c r="AA30" s="79">
        <f>SUM(B30:Z30)</f>
        <v>123129.86799999997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4720.4350000000004</v>
      </c>
      <c r="C32" s="62">
        <f t="shared" ref="C32:Z32" si="4">IF(LEN(C$2)&gt;0,SUM(C29:C31),"")</f>
        <v>4591.1859999999997</v>
      </c>
      <c r="D32" s="62">
        <f t="shared" si="4"/>
        <v>4512.808</v>
      </c>
      <c r="E32" s="62">
        <f t="shared" si="4"/>
        <v>4444.2209999999995</v>
      </c>
      <c r="F32" s="62">
        <f t="shared" si="4"/>
        <v>4484.1100000000006</v>
      </c>
      <c r="G32" s="62">
        <f t="shared" si="4"/>
        <v>4546.2190000000001</v>
      </c>
      <c r="H32" s="62">
        <f t="shared" si="4"/>
        <v>4847.2539999999999</v>
      </c>
      <c r="I32" s="62">
        <f t="shared" si="4"/>
        <v>5327.7070000000003</v>
      </c>
      <c r="J32" s="62">
        <f t="shared" si="4"/>
        <v>5952.3310000000001</v>
      </c>
      <c r="K32" s="62">
        <f t="shared" si="4"/>
        <v>6861.4639999999999</v>
      </c>
      <c r="L32" s="62">
        <f t="shared" si="4"/>
        <v>7230.1760000000004</v>
      </c>
      <c r="M32" s="62">
        <f t="shared" si="4"/>
        <v>7265.4639999999999</v>
      </c>
      <c r="N32" s="62">
        <f t="shared" si="4"/>
        <v>7244.5889999999999</v>
      </c>
      <c r="O32" s="62">
        <f t="shared" si="4"/>
        <v>6914.8639999999996</v>
      </c>
      <c r="P32" s="62">
        <f t="shared" si="4"/>
        <v>6514.0680000000002</v>
      </c>
      <c r="Q32" s="62">
        <f t="shared" si="4"/>
        <v>6287.5969999999998</v>
      </c>
      <c r="R32" s="62">
        <f t="shared" si="4"/>
        <v>5805.87</v>
      </c>
      <c r="S32" s="62">
        <f t="shared" si="4"/>
        <v>5966.1779999999999</v>
      </c>
      <c r="T32" s="62">
        <f t="shared" si="4"/>
        <v>5998.3620000000001</v>
      </c>
      <c r="U32" s="62">
        <f t="shared" si="4"/>
        <v>6147.0529999999999</v>
      </c>
      <c r="V32" s="62">
        <f t="shared" si="4"/>
        <v>6087.66</v>
      </c>
      <c r="W32" s="62">
        <f t="shared" si="4"/>
        <v>5718.9809999999998</v>
      </c>
      <c r="X32" s="62">
        <f t="shared" si="4"/>
        <v>5178.4080000000004</v>
      </c>
      <c r="Y32" s="62">
        <f t="shared" si="4"/>
        <v>4827.3630000000003</v>
      </c>
      <c r="Z32" s="63" t="str">
        <f t="shared" si="4"/>
        <v/>
      </c>
      <c r="AA32" s="64">
        <f>SUM(AA29:AA31)</f>
        <v>137474.36799999996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141</v>
      </c>
      <c r="C35" s="95">
        <v>139</v>
      </c>
      <c r="D35" s="95">
        <v>146</v>
      </c>
      <c r="E35" s="95">
        <v>139</v>
      </c>
      <c r="F35" s="95">
        <v>138</v>
      </c>
      <c r="G35" s="95">
        <v>80</v>
      </c>
      <c r="H35" s="95">
        <v>81</v>
      </c>
      <c r="I35" s="95">
        <v>93</v>
      </c>
      <c r="J35" s="95">
        <v>125</v>
      </c>
      <c r="K35" s="95">
        <v>38</v>
      </c>
      <c r="L35" s="95">
        <v>69</v>
      </c>
      <c r="M35" s="95">
        <v>74</v>
      </c>
      <c r="N35" s="95">
        <v>73</v>
      </c>
      <c r="O35" s="95">
        <v>62</v>
      </c>
      <c r="P35" s="95">
        <v>62</v>
      </c>
      <c r="Q35" s="95">
        <v>55</v>
      </c>
      <c r="R35" s="95">
        <v>23</v>
      </c>
      <c r="S35" s="95">
        <v>62</v>
      </c>
      <c r="T35" s="95">
        <v>52</v>
      </c>
      <c r="U35" s="95">
        <v>51</v>
      </c>
      <c r="V35" s="95">
        <v>22</v>
      </c>
      <c r="W35" s="95">
        <v>51</v>
      </c>
      <c r="X35" s="95">
        <v>52</v>
      </c>
      <c r="Y35" s="95">
        <v>63</v>
      </c>
      <c r="Z35" s="96"/>
      <c r="AA35" s="74">
        <f t="shared" ref="AA35:AA40" si="5">SUM(B35:Z35)</f>
        <v>1891</v>
      </c>
    </row>
    <row r="36" spans="1:27" ht="24.95" customHeight="1" x14ac:dyDescent="0.2">
      <c r="A36" s="97" t="s">
        <v>42</v>
      </c>
      <c r="B36" s="98">
        <v>64</v>
      </c>
      <c r="C36" s="99">
        <v>51</v>
      </c>
      <c r="D36" s="99">
        <v>47</v>
      </c>
      <c r="E36" s="99">
        <v>37</v>
      </c>
      <c r="F36" s="99">
        <v>28</v>
      </c>
      <c r="G36" s="99">
        <v>72</v>
      </c>
      <c r="H36" s="99">
        <v>27</v>
      </c>
      <c r="I36" s="99">
        <v>5</v>
      </c>
      <c r="J36" s="99">
        <v>175</v>
      </c>
      <c r="K36" s="99">
        <v>319</v>
      </c>
      <c r="L36" s="99">
        <v>345</v>
      </c>
      <c r="M36" s="99">
        <v>349</v>
      </c>
      <c r="N36" s="99">
        <v>339</v>
      </c>
      <c r="O36" s="99">
        <v>345</v>
      </c>
      <c r="P36" s="99">
        <v>315</v>
      </c>
      <c r="Q36" s="99">
        <v>270</v>
      </c>
      <c r="R36" s="99">
        <v>196</v>
      </c>
      <c r="S36" s="99">
        <v>216</v>
      </c>
      <c r="T36" s="99">
        <v>215</v>
      </c>
      <c r="U36" s="99">
        <v>177</v>
      </c>
      <c r="V36" s="99">
        <v>206</v>
      </c>
      <c r="W36" s="99">
        <v>167</v>
      </c>
      <c r="X36" s="99">
        <v>70</v>
      </c>
      <c r="Y36" s="99">
        <v>72</v>
      </c>
      <c r="Z36" s="100"/>
      <c r="AA36" s="79">
        <f t="shared" si="5"/>
        <v>4107</v>
      </c>
    </row>
    <row r="37" spans="1:27" ht="24.95" customHeight="1" x14ac:dyDescent="0.2">
      <c r="A37" s="97" t="s">
        <v>43</v>
      </c>
      <c r="B37" s="98">
        <v>157.9</v>
      </c>
      <c r="C37" s="99">
        <v>124.7</v>
      </c>
      <c r="D37" s="99">
        <v>15.2</v>
      </c>
      <c r="E37" s="99"/>
      <c r="F37" s="99">
        <v>26.8</v>
      </c>
      <c r="G37" s="99">
        <v>92.7</v>
      </c>
      <c r="H37" s="99"/>
      <c r="I37" s="99">
        <v>484.5</v>
      </c>
      <c r="J37" s="99">
        <v>615.5</v>
      </c>
      <c r="K37" s="99">
        <v>167.6</v>
      </c>
      <c r="L37" s="99"/>
      <c r="M37" s="99"/>
      <c r="N37" s="99"/>
      <c r="O37" s="99"/>
      <c r="P37" s="99"/>
      <c r="Q37" s="99"/>
      <c r="R37" s="99">
        <v>226.9</v>
      </c>
      <c r="S37" s="99"/>
      <c r="T37" s="99"/>
      <c r="U37" s="99">
        <v>513.70000000000005</v>
      </c>
      <c r="V37" s="99">
        <v>677.3</v>
      </c>
      <c r="W37" s="99">
        <v>636</v>
      </c>
      <c r="X37" s="99"/>
      <c r="Y37" s="99"/>
      <c r="Z37" s="100"/>
      <c r="AA37" s="79">
        <f t="shared" si="5"/>
        <v>3738.8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10</v>
      </c>
      <c r="J38" s="99">
        <v>10</v>
      </c>
      <c r="K38" s="99">
        <v>181</v>
      </c>
      <c r="L38" s="99">
        <v>170</v>
      </c>
      <c r="M38" s="99">
        <v>166</v>
      </c>
      <c r="N38" s="99">
        <v>166</v>
      </c>
      <c r="O38" s="99">
        <v>166</v>
      </c>
      <c r="P38" s="99">
        <v>166</v>
      </c>
      <c r="Q38" s="99">
        <v>156</v>
      </c>
      <c r="R38" s="99">
        <v>48</v>
      </c>
      <c r="S38" s="99">
        <v>33</v>
      </c>
      <c r="T38" s="99"/>
      <c r="U38" s="99"/>
      <c r="V38" s="99"/>
      <c r="W38" s="99"/>
      <c r="X38" s="99"/>
      <c r="Y38" s="99"/>
      <c r="Z38" s="100"/>
      <c r="AA38" s="79">
        <f t="shared" si="5"/>
        <v>1272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362.9</v>
      </c>
      <c r="C40" s="88">
        <f t="shared" ref="C40:Z40" si="6">IF(LEN(C$2)&gt;0,SUM(C35:C39),"")</f>
        <v>314.7</v>
      </c>
      <c r="D40" s="88">
        <f t="shared" si="6"/>
        <v>208.2</v>
      </c>
      <c r="E40" s="88">
        <f t="shared" si="6"/>
        <v>176</v>
      </c>
      <c r="F40" s="88">
        <f t="shared" si="6"/>
        <v>192.8</v>
      </c>
      <c r="G40" s="88">
        <f t="shared" si="6"/>
        <v>244.7</v>
      </c>
      <c r="H40" s="88">
        <f t="shared" si="6"/>
        <v>108</v>
      </c>
      <c r="I40" s="88">
        <f t="shared" si="6"/>
        <v>592.5</v>
      </c>
      <c r="J40" s="88">
        <f t="shared" si="6"/>
        <v>925.5</v>
      </c>
      <c r="K40" s="88">
        <f t="shared" si="6"/>
        <v>705.6</v>
      </c>
      <c r="L40" s="88">
        <f t="shared" si="6"/>
        <v>584</v>
      </c>
      <c r="M40" s="88">
        <f t="shared" si="6"/>
        <v>589</v>
      </c>
      <c r="N40" s="88">
        <f t="shared" si="6"/>
        <v>578</v>
      </c>
      <c r="O40" s="88">
        <f t="shared" si="6"/>
        <v>573</v>
      </c>
      <c r="P40" s="88">
        <f t="shared" si="6"/>
        <v>543</v>
      </c>
      <c r="Q40" s="88">
        <f t="shared" si="6"/>
        <v>481</v>
      </c>
      <c r="R40" s="88">
        <f t="shared" si="6"/>
        <v>493.9</v>
      </c>
      <c r="S40" s="88">
        <f t="shared" si="6"/>
        <v>311</v>
      </c>
      <c r="T40" s="88">
        <f t="shared" si="6"/>
        <v>267</v>
      </c>
      <c r="U40" s="88">
        <f t="shared" si="6"/>
        <v>741.7</v>
      </c>
      <c r="V40" s="88">
        <f t="shared" si="6"/>
        <v>905.3</v>
      </c>
      <c r="W40" s="88">
        <f t="shared" si="6"/>
        <v>854</v>
      </c>
      <c r="X40" s="88">
        <f t="shared" si="6"/>
        <v>122</v>
      </c>
      <c r="Y40" s="88">
        <f t="shared" si="6"/>
        <v>135</v>
      </c>
      <c r="Z40" s="89" t="str">
        <f t="shared" si="6"/>
        <v/>
      </c>
      <c r="AA40" s="90">
        <f t="shared" si="5"/>
        <v>11008.8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157.9</v>
      </c>
      <c r="C45" s="99">
        <v>124.7</v>
      </c>
      <c r="D45" s="99">
        <v>15.2</v>
      </c>
      <c r="E45" s="99"/>
      <c r="F45" s="99">
        <v>26.8</v>
      </c>
      <c r="G45" s="99">
        <v>92.7</v>
      </c>
      <c r="H45" s="99"/>
      <c r="I45" s="99">
        <v>484.5</v>
      </c>
      <c r="J45" s="99">
        <v>615.5</v>
      </c>
      <c r="K45" s="99">
        <v>167.6</v>
      </c>
      <c r="L45" s="99"/>
      <c r="M45" s="99"/>
      <c r="N45" s="99"/>
      <c r="O45" s="99"/>
      <c r="P45" s="99"/>
      <c r="Q45" s="99"/>
      <c r="R45" s="99">
        <v>226.9</v>
      </c>
      <c r="S45" s="99"/>
      <c r="T45" s="99"/>
      <c r="U45" s="99">
        <v>513.70000000000005</v>
      </c>
      <c r="V45" s="99">
        <v>677.3</v>
      </c>
      <c r="W45" s="99">
        <v>636</v>
      </c>
      <c r="X45" s="99"/>
      <c r="Y45" s="99"/>
      <c r="Z45" s="100"/>
      <c r="AA45" s="79">
        <f t="shared" si="7"/>
        <v>3738.8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142</v>
      </c>
      <c r="D48" s="99">
        <v>125</v>
      </c>
      <c r="E48" s="99">
        <v>114</v>
      </c>
      <c r="F48" s="99">
        <v>111</v>
      </c>
      <c r="G48" s="99">
        <v>116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145</v>
      </c>
      <c r="P48" s="99">
        <v>141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3444</v>
      </c>
    </row>
    <row r="49" spans="1:27" ht="30" customHeight="1" thickBot="1" x14ac:dyDescent="0.25">
      <c r="A49" s="86" t="s">
        <v>49</v>
      </c>
      <c r="B49" s="87">
        <f>IF(LEN(B$2)&gt;0,SUM(B43:B48),"")</f>
        <v>307.89999999999998</v>
      </c>
      <c r="C49" s="88">
        <f t="shared" ref="C49:Z49" si="8">IF(LEN(C$2)&gt;0,SUM(C43:C48),"")</f>
        <v>266.7</v>
      </c>
      <c r="D49" s="88">
        <f t="shared" si="8"/>
        <v>140.19999999999999</v>
      </c>
      <c r="E49" s="88">
        <f t="shared" si="8"/>
        <v>114</v>
      </c>
      <c r="F49" s="88">
        <f t="shared" si="8"/>
        <v>137.80000000000001</v>
      </c>
      <c r="G49" s="88">
        <f t="shared" si="8"/>
        <v>208.7</v>
      </c>
      <c r="H49" s="88">
        <f t="shared" si="8"/>
        <v>150</v>
      </c>
      <c r="I49" s="88">
        <f t="shared" si="8"/>
        <v>634.5</v>
      </c>
      <c r="J49" s="88">
        <f t="shared" si="8"/>
        <v>765.5</v>
      </c>
      <c r="K49" s="88">
        <f t="shared" si="8"/>
        <v>317.60000000000002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145</v>
      </c>
      <c r="P49" s="88">
        <f t="shared" si="8"/>
        <v>141</v>
      </c>
      <c r="Q49" s="88">
        <f t="shared" si="8"/>
        <v>150</v>
      </c>
      <c r="R49" s="88">
        <f t="shared" si="8"/>
        <v>376.9</v>
      </c>
      <c r="S49" s="88">
        <f t="shared" si="8"/>
        <v>150</v>
      </c>
      <c r="T49" s="88">
        <f t="shared" si="8"/>
        <v>150</v>
      </c>
      <c r="U49" s="88">
        <f t="shared" si="8"/>
        <v>663.7</v>
      </c>
      <c r="V49" s="88">
        <f t="shared" si="8"/>
        <v>827.3</v>
      </c>
      <c r="W49" s="88">
        <f t="shared" si="8"/>
        <v>786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7182.8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4878.3349999999991</v>
      </c>
      <c r="C52" s="88">
        <f t="shared" ref="C52:Z52" si="10">IF(LEN(C$2)&gt;0,SUM(C10:C15)+C26+C40,"")</f>
        <v>4715.8859999999995</v>
      </c>
      <c r="D52" s="88">
        <f t="shared" si="10"/>
        <v>4528.0079999999998</v>
      </c>
      <c r="E52" s="88">
        <f t="shared" si="10"/>
        <v>4444.2210000000005</v>
      </c>
      <c r="F52" s="88">
        <f t="shared" si="10"/>
        <v>4510.9100000000008</v>
      </c>
      <c r="G52" s="88">
        <f t="shared" si="10"/>
        <v>4638.9189999999999</v>
      </c>
      <c r="H52" s="88">
        <f t="shared" si="10"/>
        <v>4847.2539999999999</v>
      </c>
      <c r="I52" s="88">
        <f t="shared" si="10"/>
        <v>5812.2069999999994</v>
      </c>
      <c r="J52" s="88">
        <f t="shared" si="10"/>
        <v>6567.8310000000001</v>
      </c>
      <c r="K52" s="88">
        <f t="shared" si="10"/>
        <v>7029.0640000000003</v>
      </c>
      <c r="L52" s="88">
        <f t="shared" si="10"/>
        <v>7230.1759999999995</v>
      </c>
      <c r="M52" s="88">
        <f t="shared" si="10"/>
        <v>7265.4639999999999</v>
      </c>
      <c r="N52" s="88">
        <f t="shared" si="10"/>
        <v>7244.5889999999999</v>
      </c>
      <c r="O52" s="88">
        <f t="shared" si="10"/>
        <v>6914.8640000000005</v>
      </c>
      <c r="P52" s="88">
        <f t="shared" si="10"/>
        <v>6514.0680000000002</v>
      </c>
      <c r="Q52" s="88">
        <f t="shared" si="10"/>
        <v>6287.5969999999998</v>
      </c>
      <c r="R52" s="88">
        <f t="shared" si="10"/>
        <v>6032.77</v>
      </c>
      <c r="S52" s="88">
        <f t="shared" si="10"/>
        <v>5966.1779999999999</v>
      </c>
      <c r="T52" s="88">
        <f t="shared" si="10"/>
        <v>5998.3620000000001</v>
      </c>
      <c r="U52" s="88">
        <f t="shared" si="10"/>
        <v>6660.7529999999997</v>
      </c>
      <c r="V52" s="88">
        <f t="shared" si="10"/>
        <v>6764.96</v>
      </c>
      <c r="W52" s="88">
        <f t="shared" si="10"/>
        <v>6354.9809999999998</v>
      </c>
      <c r="X52" s="88">
        <f t="shared" si="10"/>
        <v>5178.4080000000004</v>
      </c>
      <c r="Y52" s="88">
        <f t="shared" si="10"/>
        <v>4827.3629999999994</v>
      </c>
      <c r="Z52" s="89" t="str">
        <f t="shared" si="10"/>
        <v/>
      </c>
      <c r="AA52" s="104">
        <f>SUM(B52:Z52)</f>
        <v>141213.16800000001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157.9</v>
      </c>
      <c r="C4" s="18">
        <v>124.7</v>
      </c>
      <c r="D4" s="18">
        <v>15.2</v>
      </c>
      <c r="E4" s="18">
        <v>-25.8</v>
      </c>
      <c r="F4" s="18">
        <v>26.8</v>
      </c>
      <c r="G4" s="18">
        <v>92.7</v>
      </c>
      <c r="H4" s="18">
        <v>-6.9</v>
      </c>
      <c r="I4" s="18">
        <v>484.5</v>
      </c>
      <c r="J4" s="18">
        <v>615.5</v>
      </c>
      <c r="K4" s="18">
        <v>167.6</v>
      </c>
      <c r="L4" s="18">
        <v>-51.8</v>
      </c>
      <c r="M4" s="18">
        <v>-377.7</v>
      </c>
      <c r="N4" s="18">
        <v>-206.1</v>
      </c>
      <c r="O4" s="18">
        <v>-70</v>
      </c>
      <c r="P4" s="18">
        <v>-167.5</v>
      </c>
      <c r="Q4" s="18">
        <v>-1.5</v>
      </c>
      <c r="R4" s="18">
        <v>226.9</v>
      </c>
      <c r="S4" s="18">
        <v>-293</v>
      </c>
      <c r="T4" s="18">
        <v>-295</v>
      </c>
      <c r="U4" s="18">
        <v>513.70000000000005</v>
      </c>
      <c r="V4" s="18">
        <v>677.3</v>
      </c>
      <c r="W4" s="18">
        <v>636</v>
      </c>
      <c r="X4" s="18">
        <v>-36.9</v>
      </c>
      <c r="Y4" s="18">
        <v>-323.39999999999998</v>
      </c>
      <c r="Z4" s="19"/>
      <c r="AA4" s="111">
        <f>SUM(B4:Z4)</f>
        <v>1883.1999999999998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112.45</v>
      </c>
      <c r="C7" s="117">
        <v>98.89</v>
      </c>
      <c r="D7" s="117">
        <v>94.46</v>
      </c>
      <c r="E7" s="117">
        <v>89.91</v>
      </c>
      <c r="F7" s="117">
        <v>89</v>
      </c>
      <c r="G7" s="117">
        <v>89</v>
      </c>
      <c r="H7" s="117">
        <v>89.99</v>
      </c>
      <c r="I7" s="117">
        <v>78.2</v>
      </c>
      <c r="J7" s="117">
        <v>63.35</v>
      </c>
      <c r="K7" s="117">
        <v>12.26</v>
      </c>
      <c r="L7" s="117">
        <v>0.84</v>
      </c>
      <c r="M7" s="117">
        <v>7.69</v>
      </c>
      <c r="N7" s="117">
        <v>8.44</v>
      </c>
      <c r="O7" s="117">
        <v>10.23</v>
      </c>
      <c r="P7" s="117">
        <v>14.8</v>
      </c>
      <c r="Q7" s="117">
        <v>15</v>
      </c>
      <c r="R7" s="117">
        <v>55.09</v>
      </c>
      <c r="S7" s="117">
        <v>70.650000000000006</v>
      </c>
      <c r="T7" s="117">
        <v>95.39</v>
      </c>
      <c r="U7" s="117">
        <v>122.53</v>
      </c>
      <c r="V7" s="117">
        <v>176.7</v>
      </c>
      <c r="W7" s="117">
        <v>137.91</v>
      </c>
      <c r="X7" s="117">
        <v>130.29</v>
      </c>
      <c r="Y7" s="117">
        <v>102.02</v>
      </c>
      <c r="Z7" s="118"/>
      <c r="AA7" s="119">
        <f>IF(SUM(B7:Z7)&lt;&gt;0,AVERAGEIF(B7:Z7,"&lt;&gt;"""),"")</f>
        <v>73.545416666666682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>
        <v>25.8</v>
      </c>
      <c r="F13" s="129"/>
      <c r="G13" s="129"/>
      <c r="H13" s="129">
        <v>6.9</v>
      </c>
      <c r="I13" s="129"/>
      <c r="J13" s="129"/>
      <c r="K13" s="129"/>
      <c r="L13" s="129">
        <v>51.8</v>
      </c>
      <c r="M13" s="129">
        <v>377.7</v>
      </c>
      <c r="N13" s="129">
        <v>206.1</v>
      </c>
      <c r="O13" s="129">
        <v>70</v>
      </c>
      <c r="P13" s="129">
        <v>167.5</v>
      </c>
      <c r="Q13" s="129">
        <v>1.5</v>
      </c>
      <c r="R13" s="129"/>
      <c r="S13" s="129">
        <v>293</v>
      </c>
      <c r="T13" s="129">
        <v>295</v>
      </c>
      <c r="U13" s="129"/>
      <c r="V13" s="129"/>
      <c r="W13" s="129"/>
      <c r="X13" s="129">
        <v>36.9</v>
      </c>
      <c r="Y13" s="130">
        <v>323.39999999999998</v>
      </c>
      <c r="Z13" s="131"/>
      <c r="AA13" s="132">
        <f t="shared" si="0"/>
        <v>1855.6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25.8</v>
      </c>
      <c r="F16" s="135">
        <f t="shared" si="1"/>
        <v>0</v>
      </c>
      <c r="G16" s="135">
        <f t="shared" si="1"/>
        <v>0</v>
      </c>
      <c r="H16" s="135">
        <f t="shared" si="1"/>
        <v>6.9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51.8</v>
      </c>
      <c r="M16" s="135">
        <f t="shared" si="1"/>
        <v>377.7</v>
      </c>
      <c r="N16" s="135">
        <f t="shared" si="1"/>
        <v>206.1</v>
      </c>
      <c r="O16" s="135">
        <f t="shared" si="1"/>
        <v>70</v>
      </c>
      <c r="P16" s="135">
        <f t="shared" si="1"/>
        <v>167.5</v>
      </c>
      <c r="Q16" s="135">
        <f t="shared" si="1"/>
        <v>1.5</v>
      </c>
      <c r="R16" s="135">
        <f t="shared" si="1"/>
        <v>0</v>
      </c>
      <c r="S16" s="135">
        <f t="shared" si="1"/>
        <v>293</v>
      </c>
      <c r="T16" s="135">
        <f t="shared" si="1"/>
        <v>295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36.9</v>
      </c>
      <c r="Y16" s="135">
        <f t="shared" si="1"/>
        <v>323.39999999999998</v>
      </c>
      <c r="Z16" s="136" t="str">
        <f t="shared" si="1"/>
        <v/>
      </c>
      <c r="AA16" s="90">
        <f t="shared" si="0"/>
        <v>1855.6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157.9</v>
      </c>
      <c r="C21" s="129">
        <v>124.7</v>
      </c>
      <c r="D21" s="129">
        <v>15.2</v>
      </c>
      <c r="E21" s="129"/>
      <c r="F21" s="129">
        <v>26.8</v>
      </c>
      <c r="G21" s="129">
        <v>92.7</v>
      </c>
      <c r="H21" s="129"/>
      <c r="I21" s="129">
        <v>484.5</v>
      </c>
      <c r="J21" s="129">
        <v>615.5</v>
      </c>
      <c r="K21" s="129">
        <v>167.6</v>
      </c>
      <c r="L21" s="129"/>
      <c r="M21" s="129"/>
      <c r="N21" s="129"/>
      <c r="O21" s="129"/>
      <c r="P21" s="129"/>
      <c r="Q21" s="129"/>
      <c r="R21" s="129">
        <v>226.9</v>
      </c>
      <c r="S21" s="129"/>
      <c r="T21" s="129"/>
      <c r="U21" s="129">
        <v>513.70000000000005</v>
      </c>
      <c r="V21" s="129">
        <v>677.3</v>
      </c>
      <c r="W21" s="129">
        <v>636</v>
      </c>
      <c r="X21" s="129"/>
      <c r="Y21" s="130"/>
      <c r="Z21" s="131"/>
      <c r="AA21" s="132">
        <f t="shared" si="2"/>
        <v>3738.8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157.9</v>
      </c>
      <c r="C24" s="135">
        <f t="shared" si="3"/>
        <v>124.7</v>
      </c>
      <c r="D24" s="135">
        <f t="shared" si="3"/>
        <v>15.2</v>
      </c>
      <c r="E24" s="135">
        <f t="shared" si="3"/>
        <v>0</v>
      </c>
      <c r="F24" s="135">
        <f t="shared" si="3"/>
        <v>26.8</v>
      </c>
      <c r="G24" s="135">
        <f t="shared" si="3"/>
        <v>92.7</v>
      </c>
      <c r="H24" s="135">
        <f t="shared" si="3"/>
        <v>0</v>
      </c>
      <c r="I24" s="135">
        <f t="shared" si="3"/>
        <v>484.5</v>
      </c>
      <c r="J24" s="135">
        <f t="shared" si="3"/>
        <v>615.5</v>
      </c>
      <c r="K24" s="135">
        <f t="shared" si="3"/>
        <v>167.6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226.9</v>
      </c>
      <c r="S24" s="135">
        <f t="shared" si="3"/>
        <v>0</v>
      </c>
      <c r="T24" s="135">
        <f t="shared" si="3"/>
        <v>0</v>
      </c>
      <c r="U24" s="135">
        <f t="shared" si="3"/>
        <v>513.70000000000005</v>
      </c>
      <c r="V24" s="135">
        <f t="shared" si="3"/>
        <v>677.3</v>
      </c>
      <c r="W24" s="135">
        <f t="shared" si="3"/>
        <v>636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3738.8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2025-05-23T11:05:48Z</dcterms:created>
  <dcterms:modified xsi:type="dcterms:W3CDTF">2025-05-23T11:05:49Z</dcterms:modified>
</cp:coreProperties>
</file>