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<sst xmlns="http://schemas.openxmlformats.org/spreadsheetml/2006/main" count="119" uniqueCount="54">
  <si>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22/05/2025 14:14:44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</si>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</sst>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2B1-4C9A-B0F5-0B8E3AB903C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2B1-4C9A-B0F5-0B8E3AB903C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42B1-4C9A-B0F5-0B8E3AB903C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42B1-4C9A-B0F5-0B8E3AB903C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2B1-4C9A-B0F5-0B8E3AB903C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2B1-4C9A-B0F5-0B8E3AB903C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2B1-4C9A-B0F5-0B8E3AB903C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2B1-4C9A-B0F5-0B8E3AB903C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111</c:v>
                </c:pt>
                <c:pt idx="1">
                  <c:v>102</c:v>
                </c:pt>
                <c:pt idx="2">
                  <c:v>102</c:v>
                </c:pt>
                <c:pt idx="3">
                  <c:v>102</c:v>
                </c:pt>
                <c:pt idx="4">
                  <c:v>108</c:v>
                </c:pt>
                <c:pt idx="5">
                  <c:v>133</c:v>
                </c:pt>
                <c:pt idx="6">
                  <c:v>184</c:v>
                </c:pt>
                <c:pt idx="7">
                  <c:v>209</c:v>
                </c:pt>
                <c:pt idx="8">
                  <c:v>197</c:v>
                </c:pt>
                <c:pt idx="9">
                  <c:v>210</c:v>
                </c:pt>
                <c:pt idx="10">
                  <c:v>209</c:v>
                </c:pt>
                <c:pt idx="11">
                  <c:v>206</c:v>
                </c:pt>
                <c:pt idx="12">
                  <c:v>202</c:v>
                </c:pt>
                <c:pt idx="13">
                  <c:v>196</c:v>
                </c:pt>
                <c:pt idx="14">
                  <c:v>200</c:v>
                </c:pt>
                <c:pt idx="15">
                  <c:v>201</c:v>
                </c:pt>
                <c:pt idx="16">
                  <c:v>227</c:v>
                </c:pt>
                <c:pt idx="17">
                  <c:v>257</c:v>
                </c:pt>
                <c:pt idx="18">
                  <c:v>279</c:v>
                </c:pt>
                <c:pt idx="19">
                  <c:v>292</c:v>
                </c:pt>
                <c:pt idx="20">
                  <c:v>278</c:v>
                </c:pt>
                <c:pt idx="21">
                  <c:v>231</c:v>
                </c:pt>
                <c:pt idx="22">
                  <c:v>179</c:v>
                </c:pt>
                <c:pt idx="23">
                  <c:v>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2B1-4C9A-B0F5-0B8E3AB903C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2672.4390000000003</c:v>
                </c:pt>
                <c:pt idx="1">
                  <c:v>2525.1319999999996</c:v>
                </c:pt>
                <c:pt idx="2">
                  <c:v>2415.4070000000002</c:v>
                </c:pt>
                <c:pt idx="3">
                  <c:v>2405.1880000000001</c:v>
                </c:pt>
                <c:pt idx="4">
                  <c:v>2529.0659999999998</c:v>
                </c:pt>
                <c:pt idx="5">
                  <c:v>2199.2089999999998</c:v>
                </c:pt>
                <c:pt idx="6">
                  <c:v>2410.0239999999999</c:v>
                </c:pt>
                <c:pt idx="7">
                  <c:v>2399.8409999999999</c:v>
                </c:pt>
                <c:pt idx="8">
                  <c:v>2101.7640000000001</c:v>
                </c:pt>
                <c:pt idx="9">
                  <c:v>1429.9</c:v>
                </c:pt>
                <c:pt idx="10">
                  <c:v>1087.9000000000001</c:v>
                </c:pt>
                <c:pt idx="11">
                  <c:v>812.9</c:v>
                </c:pt>
                <c:pt idx="12">
                  <c:v>812.9</c:v>
                </c:pt>
                <c:pt idx="13">
                  <c:v>892.9</c:v>
                </c:pt>
                <c:pt idx="14">
                  <c:v>1057.9000000000001</c:v>
                </c:pt>
                <c:pt idx="15">
                  <c:v>1346.9</c:v>
                </c:pt>
                <c:pt idx="16">
                  <c:v>1918.5839999999998</c:v>
                </c:pt>
                <c:pt idx="17">
                  <c:v>2832.5209999999997</c:v>
                </c:pt>
                <c:pt idx="18">
                  <c:v>3207.6060000000002</c:v>
                </c:pt>
                <c:pt idx="19">
                  <c:v>3484.09</c:v>
                </c:pt>
                <c:pt idx="20">
                  <c:v>3529.1570000000002</c:v>
                </c:pt>
                <c:pt idx="21">
                  <c:v>3507.4790000000003</c:v>
                </c:pt>
                <c:pt idx="22">
                  <c:v>3441.8720000000003</c:v>
                </c:pt>
                <c:pt idx="23">
                  <c:v>3096.6080000000002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2B1-4C9A-B0F5-0B8E3AB903C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521.79999999999995</c:v>
                </c:pt>
                <c:pt idx="1">
                  <c:v>529.4</c:v>
                </c:pt>
                <c:pt idx="2">
                  <c:v>628.1</c:v>
                </c:pt>
                <c:pt idx="3">
                  <c:v>752.5</c:v>
                </c:pt>
                <c:pt idx="4">
                  <c:v>654.79999999999995</c:v>
                </c:pt>
                <c:pt idx="5">
                  <c:v>1225.0999999999999</c:v>
                </c:pt>
                <c:pt idx="6">
                  <c:v>791.5</c:v>
                </c:pt>
                <c:pt idx="7">
                  <c:v>253</c:v>
                </c:pt>
                <c:pt idx="8">
                  <c:v>170</c:v>
                </c:pt>
                <c:pt idx="9">
                  <c:v>148</c:v>
                </c:pt>
                <c:pt idx="10">
                  <c:v>82</c:v>
                </c:pt>
                <c:pt idx="11">
                  <c:v>224</c:v>
                </c:pt>
                <c:pt idx="12">
                  <c:v>59</c:v>
                </c:pt>
                <c:pt idx="13">
                  <c:v>114</c:v>
                </c:pt>
                <c:pt idx="14">
                  <c:v>131</c:v>
                </c:pt>
                <c:pt idx="15">
                  <c:v>143</c:v>
                </c:pt>
                <c:pt idx="16">
                  <c:v>130.69999999999999</c:v>
                </c:pt>
                <c:pt idx="17">
                  <c:v>120</c:v>
                </c:pt>
                <c:pt idx="18">
                  <c:v>409</c:v>
                </c:pt>
                <c:pt idx="19">
                  <c:v>417</c:v>
                </c:pt>
                <c:pt idx="20">
                  <c:v>403</c:v>
                </c:pt>
                <c:pt idx="21">
                  <c:v>370</c:v>
                </c:pt>
                <c:pt idx="22">
                  <c:v>662.9</c:v>
                </c:pt>
                <c:pt idx="23">
                  <c:v>705.8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2B1-4C9A-B0F5-0B8E3AB903C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1411.2239999999999</c:v>
                </c:pt>
                <c:pt idx="1">
                  <c:v>1340.934</c:v>
                </c:pt>
                <c:pt idx="2">
                  <c:v>1245.548</c:v>
                </c:pt>
                <c:pt idx="3">
                  <c:v>1190.9100000000001</c:v>
                </c:pt>
                <c:pt idx="4">
                  <c:v>1160.3970000000004</c:v>
                </c:pt>
                <c:pt idx="5">
                  <c:v>1223.9090000000003</c:v>
                </c:pt>
                <c:pt idx="6">
                  <c:v>1761.1570000000002</c:v>
                </c:pt>
                <c:pt idx="7">
                  <c:v>3131.6780000000008</c:v>
                </c:pt>
                <c:pt idx="8">
                  <c:v>4516.9050000000007</c:v>
                </c:pt>
                <c:pt idx="9">
                  <c:v>5599.3940000000002</c:v>
                </c:pt>
                <c:pt idx="10">
                  <c:v>6083.6770000000006</c:v>
                </c:pt>
                <c:pt idx="11">
                  <c:v>6359.9169999999986</c:v>
                </c:pt>
                <c:pt idx="12">
                  <c:v>6302.8100000000013</c:v>
                </c:pt>
                <c:pt idx="13">
                  <c:v>5999.4279999999999</c:v>
                </c:pt>
                <c:pt idx="14">
                  <c:v>5454.5160000000005</c:v>
                </c:pt>
                <c:pt idx="15">
                  <c:v>4686.5560000000014</c:v>
                </c:pt>
                <c:pt idx="16">
                  <c:v>3944.4650000000006</c:v>
                </c:pt>
                <c:pt idx="17">
                  <c:v>2990.88</c:v>
                </c:pt>
                <c:pt idx="18">
                  <c:v>2070.694</c:v>
                </c:pt>
                <c:pt idx="19">
                  <c:v>1604.0030000000002</c:v>
                </c:pt>
                <c:pt idx="20">
                  <c:v>1407.4280000000001</c:v>
                </c:pt>
                <c:pt idx="21">
                  <c:v>1280.9770000000001</c:v>
                </c:pt>
                <c:pt idx="22">
                  <c:v>1207.9490000000003</c:v>
                </c:pt>
                <c:pt idx="23">
                  <c:v>1154.229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2B1-4C9A-B0F5-0B8E3AB903C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20</c:v>
                </c:pt>
                <c:pt idx="1">
                  <c:v>21</c:v>
                </c:pt>
                <c:pt idx="2">
                  <c:v>20</c:v>
                </c:pt>
                <c:pt idx="3">
                  <c:v>18</c:v>
                </c:pt>
                <c:pt idx="4">
                  <c:v>16</c:v>
                </c:pt>
                <c:pt idx="5">
                  <c:v>17</c:v>
                </c:pt>
                <c:pt idx="6">
                  <c:v>20</c:v>
                </c:pt>
                <c:pt idx="7">
                  <c:v>32</c:v>
                </c:pt>
                <c:pt idx="8">
                  <c:v>46</c:v>
                </c:pt>
                <c:pt idx="9">
                  <c:v>60</c:v>
                </c:pt>
                <c:pt idx="10">
                  <c:v>71</c:v>
                </c:pt>
                <c:pt idx="11">
                  <c:v>76</c:v>
                </c:pt>
                <c:pt idx="12">
                  <c:v>76</c:v>
                </c:pt>
                <c:pt idx="13">
                  <c:v>68</c:v>
                </c:pt>
                <c:pt idx="14">
                  <c:v>58</c:v>
                </c:pt>
                <c:pt idx="15">
                  <c:v>45</c:v>
                </c:pt>
                <c:pt idx="16">
                  <c:v>28</c:v>
                </c:pt>
                <c:pt idx="17">
                  <c:v>16</c:v>
                </c:pt>
                <c:pt idx="18">
                  <c:v>9</c:v>
                </c:pt>
                <c:pt idx="19">
                  <c:v>9</c:v>
                </c:pt>
                <c:pt idx="20">
                  <c:v>11</c:v>
                </c:pt>
                <c:pt idx="21">
                  <c:v>13</c:v>
                </c:pt>
                <c:pt idx="22">
                  <c:v>16</c:v>
                </c:pt>
                <c:pt idx="23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2B1-4C9A-B0F5-0B8E3AB903C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45</c:v>
                </c:pt>
                <c:pt idx="5">
                  <c:v>71</c:v>
                </c:pt>
                <c:pt idx="6">
                  <c:v>26</c:v>
                </c:pt>
                <c:pt idx="7">
                  <c:v>101</c:v>
                </c:pt>
                <c:pt idx="8">
                  <c:v>96</c:v>
                </c:pt>
                <c:pt idx="9">
                  <c:v>96</c:v>
                </c:pt>
                <c:pt idx="10">
                  <c:v>64</c:v>
                </c:pt>
                <c:pt idx="11">
                  <c:v>64</c:v>
                </c:pt>
                <c:pt idx="12">
                  <c:v>38</c:v>
                </c:pt>
                <c:pt idx="13">
                  <c:v>30</c:v>
                </c:pt>
                <c:pt idx="18">
                  <c:v>349</c:v>
                </c:pt>
                <c:pt idx="19">
                  <c:v>1239</c:v>
                </c:pt>
                <c:pt idx="20">
                  <c:v>1425</c:v>
                </c:pt>
                <c:pt idx="21">
                  <c:v>1102</c:v>
                </c:pt>
                <c:pt idx="22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2B1-4C9A-B0F5-0B8E3AB903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108.5</c:v>
                </c:pt>
                <c:pt idx="1">
                  <c:v>99.49</c:v>
                </c:pt>
                <c:pt idx="2">
                  <c:v>92.84</c:v>
                </c:pt>
                <c:pt idx="3">
                  <c:v>92.53</c:v>
                </c:pt>
                <c:pt idx="4">
                  <c:v>100.68</c:v>
                </c:pt>
                <c:pt idx="5">
                  <c:v>116.43</c:v>
                </c:pt>
                <c:pt idx="6">
                  <c:v>138.41999999999999</c:v>
                </c:pt>
                <c:pt idx="7">
                  <c:v>145</c:v>
                </c:pt>
                <c:pt idx="8">
                  <c:v>100.66</c:v>
                </c:pt>
                <c:pt idx="9">
                  <c:v>65</c:v>
                </c:pt>
                <c:pt idx="10">
                  <c:v>55</c:v>
                </c:pt>
                <c:pt idx="11">
                  <c:v>55</c:v>
                </c:pt>
                <c:pt idx="12">
                  <c:v>46.18</c:v>
                </c:pt>
                <c:pt idx="13">
                  <c:v>45.37</c:v>
                </c:pt>
                <c:pt idx="14">
                  <c:v>55</c:v>
                </c:pt>
                <c:pt idx="15">
                  <c:v>77.37</c:v>
                </c:pt>
                <c:pt idx="16">
                  <c:v>98.56</c:v>
                </c:pt>
                <c:pt idx="17">
                  <c:v>99.63</c:v>
                </c:pt>
                <c:pt idx="18">
                  <c:v>126.87</c:v>
                </c:pt>
                <c:pt idx="19">
                  <c:v>149.76</c:v>
                </c:pt>
                <c:pt idx="20">
                  <c:v>215.53</c:v>
                </c:pt>
                <c:pt idx="21">
                  <c:v>151.61000000000001</c:v>
                </c:pt>
                <c:pt idx="22">
                  <c:v>129.37</c:v>
                </c:pt>
                <c:pt idx="23">
                  <c:v>112.54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2B1-4C9A-B0F5-0B8E3AB903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97.5</c:v>
                </c:pt>
                <c:pt idx="1">
                  <c:v>93.5</c:v>
                </c:pt>
                <c:pt idx="2">
                  <c:v>88.5</c:v>
                </c:pt>
                <c:pt idx="3">
                  <c:v>90.5</c:v>
                </c:pt>
                <c:pt idx="4">
                  <c:v>88</c:v>
                </c:pt>
                <c:pt idx="5">
                  <c:v>84.5</c:v>
                </c:pt>
                <c:pt idx="6">
                  <c:v>90</c:v>
                </c:pt>
                <c:pt idx="7">
                  <c:v>77</c:v>
                </c:pt>
                <c:pt idx="8">
                  <c:v>80</c:v>
                </c:pt>
                <c:pt idx="9">
                  <c:v>91</c:v>
                </c:pt>
                <c:pt idx="10">
                  <c:v>105</c:v>
                </c:pt>
                <c:pt idx="11">
                  <c:v>117</c:v>
                </c:pt>
                <c:pt idx="12">
                  <c:v>108.5</c:v>
                </c:pt>
                <c:pt idx="13">
                  <c:v>99.5</c:v>
                </c:pt>
                <c:pt idx="14">
                  <c:v>103</c:v>
                </c:pt>
                <c:pt idx="15">
                  <c:v>108</c:v>
                </c:pt>
                <c:pt idx="16">
                  <c:v>114</c:v>
                </c:pt>
                <c:pt idx="17">
                  <c:v>107</c:v>
                </c:pt>
                <c:pt idx="18">
                  <c:v>120</c:v>
                </c:pt>
                <c:pt idx="19">
                  <c:v>139</c:v>
                </c:pt>
                <c:pt idx="20">
                  <c:v>156</c:v>
                </c:pt>
                <c:pt idx="21">
                  <c:v>149.5</c:v>
                </c:pt>
                <c:pt idx="22">
                  <c:v>122.5</c:v>
                </c:pt>
                <c:pt idx="2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54-48AF-9DFA-751AC45B580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827.02600000000018</c:v>
                </c:pt>
                <c:pt idx="1">
                  <c:v>804.46800000000007</c:v>
                </c:pt>
                <c:pt idx="2">
                  <c:v>835.851</c:v>
                </c:pt>
                <c:pt idx="3">
                  <c:v>826.91100000000006</c:v>
                </c:pt>
                <c:pt idx="4">
                  <c:v>830.73899999999992</c:v>
                </c:pt>
                <c:pt idx="5">
                  <c:v>842.02099999999996</c:v>
                </c:pt>
                <c:pt idx="6">
                  <c:v>713.75599999999997</c:v>
                </c:pt>
                <c:pt idx="7">
                  <c:v>838.73</c:v>
                </c:pt>
                <c:pt idx="8">
                  <c:v>803.47900000000004</c:v>
                </c:pt>
                <c:pt idx="9">
                  <c:v>869.75</c:v>
                </c:pt>
                <c:pt idx="10">
                  <c:v>866.68100000000004</c:v>
                </c:pt>
                <c:pt idx="11">
                  <c:v>872.15499999999997</c:v>
                </c:pt>
                <c:pt idx="12">
                  <c:v>867.32700000000011</c:v>
                </c:pt>
                <c:pt idx="13">
                  <c:v>871.66599999999994</c:v>
                </c:pt>
                <c:pt idx="14">
                  <c:v>874.14299999999992</c:v>
                </c:pt>
                <c:pt idx="15">
                  <c:v>880.71</c:v>
                </c:pt>
                <c:pt idx="16">
                  <c:v>837.46899999999994</c:v>
                </c:pt>
                <c:pt idx="17">
                  <c:v>751.51199999999994</c:v>
                </c:pt>
                <c:pt idx="18">
                  <c:v>708.56399999999996</c:v>
                </c:pt>
                <c:pt idx="19">
                  <c:v>662.33900000000006</c:v>
                </c:pt>
                <c:pt idx="20">
                  <c:v>665.79500000000007</c:v>
                </c:pt>
                <c:pt idx="21">
                  <c:v>674.64299999999992</c:v>
                </c:pt>
                <c:pt idx="22">
                  <c:v>748.447</c:v>
                </c:pt>
                <c:pt idx="23">
                  <c:v>770.04200000000003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54-48AF-9DFA-751AC45B580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1088.8339999999998</c:v>
                </c:pt>
                <c:pt idx="1">
                  <c:v>1088.1470000000002</c:v>
                </c:pt>
                <c:pt idx="2">
                  <c:v>1085.4290000000003</c:v>
                </c:pt>
                <c:pt idx="3">
                  <c:v>1093.1620000000003</c:v>
                </c:pt>
                <c:pt idx="4">
                  <c:v>1127.6130000000001</c:v>
                </c:pt>
                <c:pt idx="5">
                  <c:v>1236.0759999999996</c:v>
                </c:pt>
                <c:pt idx="6">
                  <c:v>1413.7339999999999</c:v>
                </c:pt>
                <c:pt idx="7">
                  <c:v>1529.3009999999999</c:v>
                </c:pt>
                <c:pt idx="8">
                  <c:v>1586.7460000000001</c:v>
                </c:pt>
                <c:pt idx="9">
                  <c:v>1574.2819999999997</c:v>
                </c:pt>
                <c:pt idx="10">
                  <c:v>1544.8129999999999</c:v>
                </c:pt>
                <c:pt idx="11">
                  <c:v>1538.9180000000001</c:v>
                </c:pt>
                <c:pt idx="12">
                  <c:v>1546.0260000000001</c:v>
                </c:pt>
                <c:pt idx="13">
                  <c:v>1511.4280000000001</c:v>
                </c:pt>
                <c:pt idx="14">
                  <c:v>1474.8189999999997</c:v>
                </c:pt>
                <c:pt idx="15">
                  <c:v>1428.712</c:v>
                </c:pt>
                <c:pt idx="16">
                  <c:v>1438.1800000000003</c:v>
                </c:pt>
                <c:pt idx="17">
                  <c:v>1441.6099999999997</c:v>
                </c:pt>
                <c:pt idx="18">
                  <c:v>1414.5659999999996</c:v>
                </c:pt>
                <c:pt idx="19">
                  <c:v>1407.2289999999998</c:v>
                </c:pt>
                <c:pt idx="20">
                  <c:v>1335.9069999999999</c:v>
                </c:pt>
                <c:pt idx="21">
                  <c:v>1213.7050000000002</c:v>
                </c:pt>
                <c:pt idx="22">
                  <c:v>1150.904</c:v>
                </c:pt>
                <c:pt idx="23">
                  <c:v>1107.6559999999999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54-48AF-9DFA-751AC45B580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2144.1089999999995</c:v>
                </c:pt>
                <c:pt idx="1">
                  <c:v>2026.345</c:v>
                </c:pt>
                <c:pt idx="2">
                  <c:v>1943.2830000000001</c:v>
                </c:pt>
                <c:pt idx="3">
                  <c:v>1926.0630000000003</c:v>
                </c:pt>
                <c:pt idx="4">
                  <c:v>1996.9079999999999</c:v>
                </c:pt>
                <c:pt idx="5">
                  <c:v>2156.1119999999996</c:v>
                </c:pt>
                <c:pt idx="6">
                  <c:v>2501.5349999999999</c:v>
                </c:pt>
                <c:pt idx="7">
                  <c:v>2879.9580000000001</c:v>
                </c:pt>
                <c:pt idx="8">
                  <c:v>3133.4440000000004</c:v>
                </c:pt>
                <c:pt idx="9">
                  <c:v>3279.6749999999997</c:v>
                </c:pt>
                <c:pt idx="10">
                  <c:v>3390.9559999999997</c:v>
                </c:pt>
                <c:pt idx="11">
                  <c:v>3512.7199999999993</c:v>
                </c:pt>
                <c:pt idx="12">
                  <c:v>3520.6580000000004</c:v>
                </c:pt>
                <c:pt idx="13">
                  <c:v>3363.8559999999998</c:v>
                </c:pt>
                <c:pt idx="14">
                  <c:v>3144.712</c:v>
                </c:pt>
                <c:pt idx="15">
                  <c:v>3023.2960000000003</c:v>
                </c:pt>
                <c:pt idx="16">
                  <c:v>3085.1329999999998</c:v>
                </c:pt>
                <c:pt idx="17">
                  <c:v>3189.002</c:v>
                </c:pt>
                <c:pt idx="18">
                  <c:v>3304.5829999999996</c:v>
                </c:pt>
                <c:pt idx="19">
                  <c:v>3449.4849999999992</c:v>
                </c:pt>
                <c:pt idx="20">
                  <c:v>3483.4069999999992</c:v>
                </c:pt>
                <c:pt idx="21">
                  <c:v>3192.9279999999999</c:v>
                </c:pt>
                <c:pt idx="22">
                  <c:v>2857.875</c:v>
                </c:pt>
                <c:pt idx="23">
                  <c:v>2484.9669999999996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054-48AF-9DFA-751AC45B580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281</c:v>
                </c:pt>
                <c:pt idx="1">
                  <c:v>270.00000000000006</c:v>
                </c:pt>
                <c:pt idx="2">
                  <c:v>263</c:v>
                </c:pt>
                <c:pt idx="3">
                  <c:v>262</c:v>
                </c:pt>
                <c:pt idx="4">
                  <c:v>270.00000000000006</c:v>
                </c:pt>
                <c:pt idx="5">
                  <c:v>300</c:v>
                </c:pt>
                <c:pt idx="6">
                  <c:v>354</c:v>
                </c:pt>
                <c:pt idx="7">
                  <c:v>391</c:v>
                </c:pt>
                <c:pt idx="8">
                  <c:v>393</c:v>
                </c:pt>
                <c:pt idx="9">
                  <c:v>420</c:v>
                </c:pt>
                <c:pt idx="10">
                  <c:v>430</c:v>
                </c:pt>
                <c:pt idx="11">
                  <c:v>432.00000000000011</c:v>
                </c:pt>
                <c:pt idx="12">
                  <c:v>428</c:v>
                </c:pt>
                <c:pt idx="13">
                  <c:v>413.99999999999994</c:v>
                </c:pt>
                <c:pt idx="14">
                  <c:v>408</c:v>
                </c:pt>
                <c:pt idx="15">
                  <c:v>396</c:v>
                </c:pt>
                <c:pt idx="16">
                  <c:v>405.00000000000006</c:v>
                </c:pt>
                <c:pt idx="17">
                  <c:v>422.99999999999994</c:v>
                </c:pt>
                <c:pt idx="18">
                  <c:v>437.99999999999994</c:v>
                </c:pt>
                <c:pt idx="19">
                  <c:v>451</c:v>
                </c:pt>
                <c:pt idx="20">
                  <c:v>439</c:v>
                </c:pt>
                <c:pt idx="21">
                  <c:v>394</c:v>
                </c:pt>
                <c:pt idx="22">
                  <c:v>345</c:v>
                </c:pt>
                <c:pt idx="23">
                  <c:v>308.99999999999994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054-48AF-9DFA-751AC45B580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054-48AF-9DFA-751AC45B580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9">
                  <c:v>144.58699999999999</c:v>
                </c:pt>
                <c:pt idx="10">
                  <c:v>46.127000000000002</c:v>
                </c:pt>
                <c:pt idx="11">
                  <c:v>57.024000000000001</c:v>
                </c:pt>
                <c:pt idx="12">
                  <c:v>220</c:v>
                </c:pt>
                <c:pt idx="13">
                  <c:v>220</c:v>
                </c:pt>
                <c:pt idx="14">
                  <c:v>42.543999999999997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054-48AF-9DFA-751AC45B580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054-48AF-9DFA-751AC45B580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054-48AF-9DFA-751AC45B580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054-48AF-9DFA-751AC45B580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278</c:v>
                </c:pt>
                <c:pt idx="1">
                  <c:v>216</c:v>
                </c:pt>
                <c:pt idx="2">
                  <c:v>175</c:v>
                </c:pt>
                <c:pt idx="3">
                  <c:v>250</c:v>
                </c:pt>
                <c:pt idx="4">
                  <c:v>180</c:v>
                </c:pt>
                <c:pt idx="5">
                  <c:v>233</c:v>
                </c:pt>
                <c:pt idx="6">
                  <c:v>113</c:v>
                </c:pt>
                <c:pt idx="7">
                  <c:v>410.5</c:v>
                </c:pt>
                <c:pt idx="8">
                  <c:v>1131</c:v>
                </c:pt>
                <c:pt idx="9">
                  <c:v>1164</c:v>
                </c:pt>
                <c:pt idx="10">
                  <c:v>1214</c:v>
                </c:pt>
                <c:pt idx="11">
                  <c:v>1213</c:v>
                </c:pt>
                <c:pt idx="12">
                  <c:v>800.2</c:v>
                </c:pt>
                <c:pt idx="13">
                  <c:v>819.9</c:v>
                </c:pt>
                <c:pt idx="14">
                  <c:v>854.2</c:v>
                </c:pt>
                <c:pt idx="15">
                  <c:v>585.70000000000005</c:v>
                </c:pt>
                <c:pt idx="16">
                  <c:v>369</c:v>
                </c:pt>
                <c:pt idx="17">
                  <c:v>304.3</c:v>
                </c:pt>
                <c:pt idx="18">
                  <c:v>325.3</c:v>
                </c:pt>
                <c:pt idx="19">
                  <c:v>917.2</c:v>
                </c:pt>
                <c:pt idx="20">
                  <c:v>953.5</c:v>
                </c:pt>
                <c:pt idx="21">
                  <c:v>859.7</c:v>
                </c:pt>
                <c:pt idx="22">
                  <c:v>289</c:v>
                </c:pt>
                <c:pt idx="23">
                  <c:v>324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054-48AF-9DFA-751AC45B580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19.998000000000001</c:v>
                </c:pt>
                <c:pt idx="5">
                  <c:v>17.501999999999999</c:v>
                </c:pt>
                <c:pt idx="6">
                  <c:v>6.6470000000000002</c:v>
                </c:pt>
                <c:pt idx="18">
                  <c:v>13.329000000000001</c:v>
                </c:pt>
                <c:pt idx="19">
                  <c:v>18.861999999999998</c:v>
                </c:pt>
                <c:pt idx="20">
                  <c:v>19.995000000000001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054-48AF-9DFA-751AC45B580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054-48AF-9DFA-751AC45B580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054-48AF-9DFA-751AC45B5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108.5</c:v>
                </c:pt>
                <c:pt idx="1">
                  <c:v>99.49</c:v>
                </c:pt>
                <c:pt idx="2">
                  <c:v>92.84</c:v>
                </c:pt>
                <c:pt idx="3">
                  <c:v>92.53</c:v>
                </c:pt>
                <c:pt idx="4">
                  <c:v>100.68</c:v>
                </c:pt>
                <c:pt idx="5">
                  <c:v>116.43</c:v>
                </c:pt>
                <c:pt idx="6">
                  <c:v>138.41999999999999</c:v>
                </c:pt>
                <c:pt idx="7">
                  <c:v>145</c:v>
                </c:pt>
                <c:pt idx="8">
                  <c:v>100.66</c:v>
                </c:pt>
                <c:pt idx="9">
                  <c:v>65</c:v>
                </c:pt>
                <c:pt idx="10">
                  <c:v>55</c:v>
                </c:pt>
                <c:pt idx="11">
                  <c:v>55</c:v>
                </c:pt>
                <c:pt idx="12">
                  <c:v>46.18</c:v>
                </c:pt>
                <c:pt idx="13">
                  <c:v>45.37</c:v>
                </c:pt>
                <c:pt idx="14">
                  <c:v>55</c:v>
                </c:pt>
                <c:pt idx="15">
                  <c:v>77.37</c:v>
                </c:pt>
                <c:pt idx="16">
                  <c:v>98.56</c:v>
                </c:pt>
                <c:pt idx="17">
                  <c:v>99.63</c:v>
                </c:pt>
                <c:pt idx="18">
                  <c:v>126.87</c:v>
                </c:pt>
                <c:pt idx="19">
                  <c:v>149.76</c:v>
                </c:pt>
                <c:pt idx="20">
                  <c:v>215.53</c:v>
                </c:pt>
                <c:pt idx="21">
                  <c:v>151.61000000000001</c:v>
                </c:pt>
                <c:pt idx="22">
                  <c:v>129.37</c:v>
                </c:pt>
                <c:pt idx="23">
                  <c:v>112.54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054-48AF-9DFA-751AC45B5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4736.4630000000006</v>
      </c>
      <c r="C4" s="18">
        <v>4518.4660000000022</v>
      </c>
      <c r="D4" s="18">
        <v>4411.0549999999994</v>
      </c>
      <c r="E4" s="18">
        <v>4468.598</v>
      </c>
      <c r="F4" s="18">
        <v>4513.2629999999999</v>
      </c>
      <c r="G4" s="18">
        <v>4869.2180000000008</v>
      </c>
      <c r="H4" s="18">
        <v>5192.6809999999996</v>
      </c>
      <c r="I4" s="18">
        <v>6126.5190000000002</v>
      </c>
      <c r="J4" s="18">
        <v>7127.6690000000008</v>
      </c>
      <c r="K4" s="18">
        <v>7543.293999999999</v>
      </c>
      <c r="L4" s="18">
        <v>7597.5770000000011</v>
      </c>
      <c r="M4" s="18">
        <v>7742.817</v>
      </c>
      <c r="N4" s="18">
        <v>7490.7100000000028</v>
      </c>
      <c r="O4" s="18">
        <v>7300.3279999999995</v>
      </c>
      <c r="P4" s="18">
        <v>6901.4160000000011</v>
      </c>
      <c r="Q4" s="18">
        <v>6422.456000000001</v>
      </c>
      <c r="R4" s="18">
        <v>6248.7490000000016</v>
      </c>
      <c r="S4" s="18">
        <v>6216.4010000000007</v>
      </c>
      <c r="T4" s="18">
        <v>6324.3000000000011</v>
      </c>
      <c r="U4" s="18">
        <v>7045.0929999999998</v>
      </c>
      <c r="V4" s="18">
        <v>7053.585</v>
      </c>
      <c r="W4" s="18">
        <v>6504.4559999999992</v>
      </c>
      <c r="X4" s="18">
        <v>5533.7209999999986</v>
      </c>
      <c r="Y4" s="18">
        <v>5115.6370000000006</v>
      </c>
      <c r="Z4" s="19"/>
      <c r="AA4" s="20">
        <f>SUM(B4:Z4)</f>
        <v>147004.47199999998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108.5</v>
      </c>
      <c r="C7" s="28">
        <v>99.49</v>
      </c>
      <c r="D7" s="28">
        <v>92.84</v>
      </c>
      <c r="E7" s="28">
        <v>92.53</v>
      </c>
      <c r="F7" s="28">
        <v>100.68</v>
      </c>
      <c r="G7" s="28">
        <v>116.43</v>
      </c>
      <c r="H7" s="28">
        <v>138.41999999999999</v>
      </c>
      <c r="I7" s="28">
        <v>145</v>
      </c>
      <c r="J7" s="28">
        <v>100.66</v>
      </c>
      <c r="K7" s="28">
        <v>65</v>
      </c>
      <c r="L7" s="28">
        <v>55</v>
      </c>
      <c r="M7" s="28">
        <v>55</v>
      </c>
      <c r="N7" s="28">
        <v>46.18</v>
      </c>
      <c r="O7" s="28">
        <v>45.37</v>
      </c>
      <c r="P7" s="28">
        <v>55</v>
      </c>
      <c r="Q7" s="28">
        <v>77.37</v>
      </c>
      <c r="R7" s="28">
        <v>98.56</v>
      </c>
      <c r="S7" s="28">
        <v>99.63</v>
      </c>
      <c r="T7" s="28">
        <v>126.87</v>
      </c>
      <c r="U7" s="28">
        <v>149.76</v>
      </c>
      <c r="V7" s="28">
        <v>215.53</v>
      </c>
      <c r="W7" s="28">
        <v>151.61000000000001</v>
      </c>
      <c r="X7" s="28">
        <v>129.37</v>
      </c>
      <c r="Y7" s="28">
        <v>112.54</v>
      </c>
      <c r="Z7" s="29"/>
      <c r="AA7" s="30">
        <f>IF(SUM(B7:Z7)&lt;&gt;0,AVERAGEIF(B7:Z7,"&lt;&gt;"""),"")</f>
        <v>103.22249999999998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111</v>
      </c>
      <c r="C11" s="47">
        <v>102</v>
      </c>
      <c r="D11" s="47">
        <v>102</v>
      </c>
      <c r="E11" s="47">
        <v>102</v>
      </c>
      <c r="F11" s="47">
        <v>108</v>
      </c>
      <c r="G11" s="47">
        <v>133</v>
      </c>
      <c r="H11" s="47">
        <v>184</v>
      </c>
      <c r="I11" s="47">
        <v>209</v>
      </c>
      <c r="J11" s="47">
        <v>197</v>
      </c>
      <c r="K11" s="47">
        <v>210</v>
      </c>
      <c r="L11" s="47">
        <v>209</v>
      </c>
      <c r="M11" s="47">
        <v>206</v>
      </c>
      <c r="N11" s="47">
        <v>202</v>
      </c>
      <c r="O11" s="47">
        <v>196</v>
      </c>
      <c r="P11" s="47">
        <v>200</v>
      </c>
      <c r="Q11" s="47">
        <v>201</v>
      </c>
      <c r="R11" s="47">
        <v>227</v>
      </c>
      <c r="S11" s="47">
        <v>257</v>
      </c>
      <c r="T11" s="47">
        <v>279</v>
      </c>
      <c r="U11" s="47">
        <v>292</v>
      </c>
      <c r="V11" s="47">
        <v>278</v>
      </c>
      <c r="W11" s="47">
        <v>231</v>
      </c>
      <c r="X11" s="47">
        <v>179</v>
      </c>
      <c r="Y11" s="47">
        <v>140</v>
      </c>
      <c r="Z11" s="48"/>
      <c r="AA11" s="49">
        <f t="shared" si="0"/>
        <v>4555</v>
      </c>
    </row>
    <row r="12" spans="1:27" ht="24.95" customHeight="1" x14ac:dyDescent="0.2">
      <c r="A12" s="50" t="s">
        <v>8</v>
      </c>
      <c r="B12" s="51">
        <v>2672.4390000000003</v>
      </c>
      <c r="C12" s="52">
        <v>2525.1319999999996</v>
      </c>
      <c r="D12" s="52">
        <v>2415.4070000000002</v>
      </c>
      <c r="E12" s="52">
        <v>2405.1880000000001</v>
      </c>
      <c r="F12" s="52">
        <v>2529.0659999999998</v>
      </c>
      <c r="G12" s="52">
        <v>2199.2089999999998</v>
      </c>
      <c r="H12" s="52">
        <v>2410.0239999999999</v>
      </c>
      <c r="I12" s="52">
        <v>2399.8409999999999</v>
      </c>
      <c r="J12" s="52">
        <v>2101.7640000000001</v>
      </c>
      <c r="K12" s="52">
        <v>1429.9</v>
      </c>
      <c r="L12" s="52">
        <v>1087.9000000000001</v>
      </c>
      <c r="M12" s="52">
        <v>812.9</v>
      </c>
      <c r="N12" s="52">
        <v>812.9</v>
      </c>
      <c r="O12" s="52">
        <v>892.9</v>
      </c>
      <c r="P12" s="52">
        <v>1057.9000000000001</v>
      </c>
      <c r="Q12" s="52">
        <v>1346.9</v>
      </c>
      <c r="R12" s="52">
        <v>1918.5839999999998</v>
      </c>
      <c r="S12" s="52">
        <v>2832.5209999999997</v>
      </c>
      <c r="T12" s="52">
        <v>3207.6060000000002</v>
      </c>
      <c r="U12" s="52">
        <v>3484.09</v>
      </c>
      <c r="V12" s="52">
        <v>3529.1570000000002</v>
      </c>
      <c r="W12" s="52">
        <v>3507.4790000000003</v>
      </c>
      <c r="X12" s="52">
        <v>3441.8720000000003</v>
      </c>
      <c r="Y12" s="52">
        <v>3096.6080000000002</v>
      </c>
      <c r="Z12" s="53"/>
      <c r="AA12" s="54">
        <f t="shared" si="0"/>
        <v>54117.287000000004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45</v>
      </c>
      <c r="G13" s="52">
        <v>71</v>
      </c>
      <c r="H13" s="52">
        <v>26</v>
      </c>
      <c r="I13" s="52">
        <v>101</v>
      </c>
      <c r="J13" s="52">
        <v>96</v>
      </c>
      <c r="K13" s="52">
        <v>96</v>
      </c>
      <c r="L13" s="52">
        <v>64</v>
      </c>
      <c r="M13" s="52">
        <v>64</v>
      </c>
      <c r="N13" s="52">
        <v>38</v>
      </c>
      <c r="O13" s="52">
        <v>30</v>
      </c>
      <c r="P13" s="52"/>
      <c r="Q13" s="52"/>
      <c r="R13" s="52"/>
      <c r="S13" s="52"/>
      <c r="T13" s="52">
        <v>349</v>
      </c>
      <c r="U13" s="52">
        <v>1239</v>
      </c>
      <c r="V13" s="52">
        <v>1425</v>
      </c>
      <c r="W13" s="52">
        <v>1102</v>
      </c>
      <c r="X13" s="52">
        <v>26</v>
      </c>
      <c r="Y13" s="52"/>
      <c r="Z13" s="53"/>
      <c r="AA13" s="54">
        <f t="shared" si="0"/>
        <v>4772</v>
      </c>
    </row>
    <row r="14" spans="1:27" ht="24.95" customHeight="1" x14ac:dyDescent="0.2">
      <c r="A14" s="55" t="s">
        <v>10</v>
      </c>
      <c r="B14" s="56">
        <v>1411.2239999999999</v>
      </c>
      <c r="C14" s="57">
        <v>1340.934</v>
      </c>
      <c r="D14" s="57">
        <v>1245.548</v>
      </c>
      <c r="E14" s="57">
        <v>1190.9100000000001</v>
      </c>
      <c r="F14" s="57">
        <v>1160.3970000000004</v>
      </c>
      <c r="G14" s="57">
        <v>1223.9090000000003</v>
      </c>
      <c r="H14" s="57">
        <v>1761.1570000000002</v>
      </c>
      <c r="I14" s="57">
        <v>3131.6780000000008</v>
      </c>
      <c r="J14" s="57">
        <v>4516.9050000000007</v>
      </c>
      <c r="K14" s="57">
        <v>5599.3940000000002</v>
      </c>
      <c r="L14" s="57">
        <v>6083.6770000000006</v>
      </c>
      <c r="M14" s="57">
        <v>6359.9169999999986</v>
      </c>
      <c r="N14" s="57">
        <v>6302.8100000000013</v>
      </c>
      <c r="O14" s="57">
        <v>5999.4279999999999</v>
      </c>
      <c r="P14" s="57">
        <v>5454.5160000000005</v>
      </c>
      <c r="Q14" s="57">
        <v>4686.5560000000014</v>
      </c>
      <c r="R14" s="57">
        <v>3944.4650000000006</v>
      </c>
      <c r="S14" s="57">
        <v>2990.88</v>
      </c>
      <c r="T14" s="57">
        <v>2070.694</v>
      </c>
      <c r="U14" s="57">
        <v>1604.0030000000002</v>
      </c>
      <c r="V14" s="57">
        <v>1407.4280000000001</v>
      </c>
      <c r="W14" s="57">
        <v>1280.9770000000001</v>
      </c>
      <c r="X14" s="57">
        <v>1207.9490000000003</v>
      </c>
      <c r="Y14" s="57">
        <v>1154.229</v>
      </c>
      <c r="Z14" s="58"/>
      <c r="AA14" s="59">
        <f t="shared" si="0"/>
        <v>73129.585000000006</v>
      </c>
    </row>
    <row r="15" spans="1:27" ht="24.95" customHeight="1" x14ac:dyDescent="0.2">
      <c r="A15" s="55" t="s">
        <v>11</v>
      </c>
      <c r="B15" s="56">
        <v>20</v>
      </c>
      <c r="C15" s="57">
        <v>21</v>
      </c>
      <c r="D15" s="57">
        <v>20</v>
      </c>
      <c r="E15" s="57">
        <v>18</v>
      </c>
      <c r="F15" s="57">
        <v>16</v>
      </c>
      <c r="G15" s="57">
        <v>17</v>
      </c>
      <c r="H15" s="57">
        <v>20</v>
      </c>
      <c r="I15" s="57">
        <v>32</v>
      </c>
      <c r="J15" s="57">
        <v>46</v>
      </c>
      <c r="K15" s="57">
        <v>60</v>
      </c>
      <c r="L15" s="57">
        <v>71</v>
      </c>
      <c r="M15" s="57">
        <v>76</v>
      </c>
      <c r="N15" s="57">
        <v>76</v>
      </c>
      <c r="O15" s="57">
        <v>68</v>
      </c>
      <c r="P15" s="57">
        <v>58</v>
      </c>
      <c r="Q15" s="57">
        <v>45</v>
      </c>
      <c r="R15" s="57">
        <v>28</v>
      </c>
      <c r="S15" s="57">
        <v>16</v>
      </c>
      <c r="T15" s="57">
        <v>9</v>
      </c>
      <c r="U15" s="57">
        <v>9</v>
      </c>
      <c r="V15" s="57">
        <v>11</v>
      </c>
      <c r="W15" s="57">
        <v>13</v>
      </c>
      <c r="X15" s="57">
        <v>16</v>
      </c>
      <c r="Y15" s="57">
        <v>19</v>
      </c>
      <c r="Z15" s="58"/>
      <c r="AA15" s="59">
        <f t="shared" si="0"/>
        <v>785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4214.6630000000005</v>
      </c>
      <c r="C16" s="62">
        <f t="shared" si="1"/>
        <v>3989.0659999999998</v>
      </c>
      <c r="D16" s="62">
        <f t="shared" si="1"/>
        <v>3782.9549999999999</v>
      </c>
      <c r="E16" s="62">
        <f t="shared" si="1"/>
        <v>3716.098</v>
      </c>
      <c r="F16" s="62">
        <f t="shared" si="1"/>
        <v>3858.4630000000002</v>
      </c>
      <c r="G16" s="62">
        <f t="shared" si="1"/>
        <v>3644.1180000000004</v>
      </c>
      <c r="H16" s="62">
        <f t="shared" si="1"/>
        <v>4401.1810000000005</v>
      </c>
      <c r="I16" s="62">
        <f t="shared" si="1"/>
        <v>5873.5190000000002</v>
      </c>
      <c r="J16" s="62">
        <f t="shared" si="1"/>
        <v>6957.6690000000008</v>
      </c>
      <c r="K16" s="62">
        <f t="shared" si="1"/>
        <v>7395.2939999999999</v>
      </c>
      <c r="L16" s="62">
        <f t="shared" si="1"/>
        <v>7515.5770000000011</v>
      </c>
      <c r="M16" s="62">
        <f t="shared" si="1"/>
        <v>7518.8169999999991</v>
      </c>
      <c r="N16" s="62">
        <f t="shared" si="1"/>
        <v>7431.7100000000009</v>
      </c>
      <c r="O16" s="62">
        <f t="shared" si="1"/>
        <v>7186.3279999999995</v>
      </c>
      <c r="P16" s="62">
        <f t="shared" si="1"/>
        <v>6770.4160000000011</v>
      </c>
      <c r="Q16" s="62">
        <f t="shared" si="1"/>
        <v>6279.4560000000019</v>
      </c>
      <c r="R16" s="62">
        <f t="shared" si="1"/>
        <v>6118.0490000000009</v>
      </c>
      <c r="S16" s="62">
        <f t="shared" si="1"/>
        <v>6096.4009999999998</v>
      </c>
      <c r="T16" s="62">
        <f t="shared" si="1"/>
        <v>5915.3</v>
      </c>
      <c r="U16" s="62">
        <f t="shared" si="1"/>
        <v>6628.0930000000008</v>
      </c>
      <c r="V16" s="62">
        <f t="shared" si="1"/>
        <v>6650.585</v>
      </c>
      <c r="W16" s="62">
        <f t="shared" si="1"/>
        <v>6134.4560000000001</v>
      </c>
      <c r="X16" s="62">
        <f t="shared" si="1"/>
        <v>4870.8210000000008</v>
      </c>
      <c r="Y16" s="62">
        <f t="shared" si="1"/>
        <v>4409.8370000000004</v>
      </c>
      <c r="Z16" s="63" t="str">
        <f t="shared" si="1"/>
        <v/>
      </c>
      <c r="AA16" s="64">
        <f>SUM(AA10:AA15)</f>
        <v>137358.872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1453.9</v>
      </c>
      <c r="C29" s="72">
        <v>1407.9</v>
      </c>
      <c r="D29" s="72">
        <v>1377.9</v>
      </c>
      <c r="E29" s="72">
        <v>1351.9</v>
      </c>
      <c r="F29" s="72">
        <v>1376.9</v>
      </c>
      <c r="G29" s="72">
        <v>1450.9</v>
      </c>
      <c r="H29" s="72">
        <v>1639.9</v>
      </c>
      <c r="I29" s="72">
        <v>2161.9</v>
      </c>
      <c r="J29" s="72">
        <v>2547.9</v>
      </c>
      <c r="K29" s="72">
        <v>2965.9</v>
      </c>
      <c r="L29" s="72">
        <v>3211.9</v>
      </c>
      <c r="M29" s="72">
        <v>3337.9</v>
      </c>
      <c r="N29" s="72">
        <v>3307.9</v>
      </c>
      <c r="O29" s="72">
        <v>3241.9</v>
      </c>
      <c r="P29" s="72">
        <v>3064.9</v>
      </c>
      <c r="Q29" s="72">
        <v>2829.9</v>
      </c>
      <c r="R29" s="72">
        <v>2556.9</v>
      </c>
      <c r="S29" s="72">
        <v>2719.9</v>
      </c>
      <c r="T29" s="72">
        <v>2791.9</v>
      </c>
      <c r="U29" s="72">
        <v>3527.9</v>
      </c>
      <c r="V29" s="72">
        <v>3712.9</v>
      </c>
      <c r="W29" s="72">
        <v>3139.9</v>
      </c>
      <c r="X29" s="72">
        <v>2101.9</v>
      </c>
      <c r="Y29" s="72">
        <v>1897.9</v>
      </c>
      <c r="Z29" s="73"/>
      <c r="AA29" s="74">
        <f>SUM(B29:Z29)</f>
        <v>59178.60000000002</v>
      </c>
    </row>
    <row r="30" spans="1:27" ht="24.95" customHeight="1" x14ac:dyDescent="0.2">
      <c r="A30" s="75" t="s">
        <v>24</v>
      </c>
      <c r="B30" s="76">
        <v>1239.7629999999999</v>
      </c>
      <c r="C30" s="77">
        <v>1067.1659999999999</v>
      </c>
      <c r="D30" s="77">
        <v>923.05499999999995</v>
      </c>
      <c r="E30" s="77">
        <v>846.19799999999998</v>
      </c>
      <c r="F30" s="77">
        <v>1007.563</v>
      </c>
      <c r="G30" s="77">
        <v>1039.2180000000001</v>
      </c>
      <c r="H30" s="77">
        <v>1829.2809999999999</v>
      </c>
      <c r="I30" s="77">
        <v>2775.6190000000001</v>
      </c>
      <c r="J30" s="77">
        <v>3632.7689999999998</v>
      </c>
      <c r="K30" s="77">
        <v>3691.3939999999998</v>
      </c>
      <c r="L30" s="77">
        <v>3841.6770000000001</v>
      </c>
      <c r="M30" s="77">
        <v>4135.9170000000004</v>
      </c>
      <c r="N30" s="77">
        <v>3913.81</v>
      </c>
      <c r="O30" s="77">
        <v>3789.4279999999999</v>
      </c>
      <c r="P30" s="77">
        <v>3437.5160000000001</v>
      </c>
      <c r="Q30" s="77">
        <v>2919.556</v>
      </c>
      <c r="R30" s="77">
        <v>2736.1489999999999</v>
      </c>
      <c r="S30" s="77">
        <v>2227.5010000000002</v>
      </c>
      <c r="T30" s="77">
        <v>1988.4</v>
      </c>
      <c r="U30" s="77">
        <v>1928.193</v>
      </c>
      <c r="V30" s="77">
        <v>1751.6849999999999</v>
      </c>
      <c r="W30" s="77">
        <v>1775.556</v>
      </c>
      <c r="X30" s="77">
        <v>1589.921</v>
      </c>
      <c r="Y30" s="77">
        <v>1153.9369999999999</v>
      </c>
      <c r="Z30" s="78"/>
      <c r="AA30" s="79">
        <f>SUM(B30:Z30)</f>
        <v>55241.271999999997</v>
      </c>
    </row>
    <row r="31" spans="1:27" ht="24.95" customHeight="1" x14ac:dyDescent="0.2">
      <c r="A31" s="82" t="s">
        <v>25</v>
      </c>
      <c r="B31" s="80">
        <v>1628</v>
      </c>
      <c r="C31" s="81">
        <v>1628</v>
      </c>
      <c r="D31" s="81">
        <v>1628</v>
      </c>
      <c r="E31" s="81">
        <v>1628</v>
      </c>
      <c r="F31" s="81">
        <v>1580</v>
      </c>
      <c r="G31" s="81">
        <v>1264</v>
      </c>
      <c r="H31" s="81">
        <v>1189</v>
      </c>
      <c r="I31" s="81">
        <v>1189</v>
      </c>
      <c r="J31" s="81">
        <v>947</v>
      </c>
      <c r="K31" s="81">
        <v>886</v>
      </c>
      <c r="L31" s="81">
        <v>544</v>
      </c>
      <c r="M31" s="81">
        <v>269</v>
      </c>
      <c r="N31" s="81">
        <v>269</v>
      </c>
      <c r="O31" s="81">
        <v>269</v>
      </c>
      <c r="P31" s="81">
        <v>399</v>
      </c>
      <c r="Q31" s="81">
        <v>673</v>
      </c>
      <c r="R31" s="81">
        <v>904</v>
      </c>
      <c r="S31" s="81">
        <v>1269</v>
      </c>
      <c r="T31" s="81">
        <v>1544</v>
      </c>
      <c r="U31" s="81">
        <v>1589</v>
      </c>
      <c r="V31" s="81">
        <v>1589</v>
      </c>
      <c r="W31" s="81">
        <v>1589</v>
      </c>
      <c r="X31" s="81">
        <v>1589</v>
      </c>
      <c r="Y31" s="81">
        <v>1589</v>
      </c>
      <c r="Z31" s="83"/>
      <c r="AA31" s="84">
        <f>SUM(B31:Z31)</f>
        <v>27652</v>
      </c>
    </row>
    <row r="32" spans="1:27" ht="30" customHeight="1" thickBot="1" x14ac:dyDescent="0.25">
      <c r="A32" s="60" t="s">
        <v>26</v>
      </c>
      <c r="B32" s="61">
        <f>IF(LEN(B$2)&gt;0,SUM(B29:B31),"")</f>
        <v>4321.6630000000005</v>
      </c>
      <c r="C32" s="62">
        <f t="shared" ref="C32:Z32" si="4">IF(LEN(C$2)&gt;0,SUM(C29:C31),"")</f>
        <v>4103.0659999999998</v>
      </c>
      <c r="D32" s="62">
        <f t="shared" si="4"/>
        <v>3928.9549999999999</v>
      </c>
      <c r="E32" s="62">
        <f t="shared" si="4"/>
        <v>3826.098</v>
      </c>
      <c r="F32" s="62">
        <f t="shared" si="4"/>
        <v>3964.4630000000002</v>
      </c>
      <c r="G32" s="62">
        <f t="shared" si="4"/>
        <v>3754.1180000000004</v>
      </c>
      <c r="H32" s="62">
        <f t="shared" si="4"/>
        <v>4658.1810000000005</v>
      </c>
      <c r="I32" s="62">
        <f t="shared" si="4"/>
        <v>6126.5190000000002</v>
      </c>
      <c r="J32" s="62">
        <f t="shared" si="4"/>
        <v>7127.6689999999999</v>
      </c>
      <c r="K32" s="62">
        <f t="shared" si="4"/>
        <v>7543.2939999999999</v>
      </c>
      <c r="L32" s="62">
        <f t="shared" si="4"/>
        <v>7597.5770000000002</v>
      </c>
      <c r="M32" s="62">
        <f t="shared" si="4"/>
        <v>7742.8170000000009</v>
      </c>
      <c r="N32" s="62">
        <f t="shared" si="4"/>
        <v>7490.71</v>
      </c>
      <c r="O32" s="62">
        <f t="shared" si="4"/>
        <v>7300.3279999999995</v>
      </c>
      <c r="P32" s="62">
        <f t="shared" si="4"/>
        <v>6901.4160000000002</v>
      </c>
      <c r="Q32" s="62">
        <f t="shared" si="4"/>
        <v>6422.4560000000001</v>
      </c>
      <c r="R32" s="62">
        <f t="shared" si="4"/>
        <v>6197.049</v>
      </c>
      <c r="S32" s="62">
        <f t="shared" si="4"/>
        <v>6216.4009999999998</v>
      </c>
      <c r="T32" s="62">
        <f t="shared" si="4"/>
        <v>6324.3</v>
      </c>
      <c r="U32" s="62">
        <f t="shared" si="4"/>
        <v>7045.0929999999998</v>
      </c>
      <c r="V32" s="62">
        <f t="shared" si="4"/>
        <v>7053.585</v>
      </c>
      <c r="W32" s="62">
        <f t="shared" si="4"/>
        <v>6504.4560000000001</v>
      </c>
      <c r="X32" s="62">
        <f t="shared" si="4"/>
        <v>5280.8209999999999</v>
      </c>
      <c r="Y32" s="62">
        <f t="shared" si="4"/>
        <v>4640.8369999999995</v>
      </c>
      <c r="Z32" s="63" t="str">
        <f t="shared" si="4"/>
        <v/>
      </c>
      <c r="AA32" s="64">
        <f>SUM(AA29:AA31)</f>
        <v>142071.87200000003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41</v>
      </c>
      <c r="C35" s="95">
        <v>40</v>
      </c>
      <c r="D35" s="95">
        <v>31</v>
      </c>
      <c r="E35" s="95">
        <v>42</v>
      </c>
      <c r="F35" s="95">
        <v>42</v>
      </c>
      <c r="G35" s="95">
        <v>43</v>
      </c>
      <c r="H35" s="95">
        <v>151</v>
      </c>
      <c r="I35" s="95">
        <v>149</v>
      </c>
      <c r="J35" s="95">
        <v>76</v>
      </c>
      <c r="K35" s="95">
        <v>19</v>
      </c>
      <c r="L35" s="95">
        <v>10</v>
      </c>
      <c r="M35" s="95">
        <v>38</v>
      </c>
      <c r="N35" s="95">
        <v>19</v>
      </c>
      <c r="O35" s="95">
        <v>89</v>
      </c>
      <c r="P35" s="95">
        <v>91</v>
      </c>
      <c r="Q35" s="95">
        <v>82</v>
      </c>
      <c r="R35" s="95">
        <v>25</v>
      </c>
      <c r="S35" s="95">
        <v>66</v>
      </c>
      <c r="T35" s="95">
        <v>279</v>
      </c>
      <c r="U35" s="95">
        <v>285</v>
      </c>
      <c r="V35" s="95">
        <v>271</v>
      </c>
      <c r="W35" s="95">
        <v>238</v>
      </c>
      <c r="X35" s="95">
        <v>317</v>
      </c>
      <c r="Y35" s="95">
        <v>146</v>
      </c>
      <c r="Z35" s="96"/>
      <c r="AA35" s="74">
        <f t="shared" ref="AA35:AA40" si="5">SUM(B35:Z35)</f>
        <v>2590</v>
      </c>
    </row>
    <row r="36" spans="1:27" ht="24.95" customHeight="1" x14ac:dyDescent="0.2">
      <c r="A36" s="97" t="s">
        <v>29</v>
      </c>
      <c r="B36" s="98">
        <v>16</v>
      </c>
      <c r="C36" s="99">
        <v>24</v>
      </c>
      <c r="D36" s="99">
        <v>65</v>
      </c>
      <c r="E36" s="99">
        <v>18</v>
      </c>
      <c r="F36" s="99">
        <v>14</v>
      </c>
      <c r="G36" s="99">
        <v>17</v>
      </c>
      <c r="H36" s="99">
        <v>56</v>
      </c>
      <c r="I36" s="99">
        <v>54</v>
      </c>
      <c r="J36" s="99">
        <v>44</v>
      </c>
      <c r="K36" s="99">
        <v>79</v>
      </c>
      <c r="L36" s="99">
        <v>14</v>
      </c>
      <c r="M36" s="99">
        <v>81</v>
      </c>
      <c r="N36" s="99">
        <v>16</v>
      </c>
      <c r="O36" s="99">
        <v>14</v>
      </c>
      <c r="P36" s="99">
        <v>4</v>
      </c>
      <c r="Q36" s="99">
        <v>4</v>
      </c>
      <c r="R36" s="99">
        <v>4</v>
      </c>
      <c r="S36" s="99">
        <v>4</v>
      </c>
      <c r="T36" s="99">
        <v>80</v>
      </c>
      <c r="U36" s="99">
        <v>82</v>
      </c>
      <c r="V36" s="99">
        <v>82</v>
      </c>
      <c r="W36" s="99">
        <v>82</v>
      </c>
      <c r="X36" s="99">
        <v>43</v>
      </c>
      <c r="Y36" s="99">
        <v>35</v>
      </c>
      <c r="Z36" s="100"/>
      <c r="AA36" s="79">
        <f t="shared" si="5"/>
        <v>932</v>
      </c>
    </row>
    <row r="37" spans="1:27" ht="24.95" customHeight="1" x14ac:dyDescent="0.2">
      <c r="A37" s="97" t="s">
        <v>30</v>
      </c>
      <c r="B37" s="98">
        <v>414.8</v>
      </c>
      <c r="C37" s="99">
        <v>415.4</v>
      </c>
      <c r="D37" s="99">
        <v>482.1</v>
      </c>
      <c r="E37" s="99">
        <v>642.5</v>
      </c>
      <c r="F37" s="99">
        <v>548.79999999999995</v>
      </c>
      <c r="G37" s="99">
        <v>1115.0999999999999</v>
      </c>
      <c r="H37" s="99">
        <v>534.5</v>
      </c>
      <c r="I37" s="99"/>
      <c r="J37" s="99"/>
      <c r="K37" s="99"/>
      <c r="L37" s="99"/>
      <c r="M37" s="99"/>
      <c r="N37" s="99"/>
      <c r="O37" s="99"/>
      <c r="P37" s="99"/>
      <c r="Q37" s="99"/>
      <c r="R37" s="99">
        <v>51.7</v>
      </c>
      <c r="S37" s="99"/>
      <c r="T37" s="99"/>
      <c r="U37" s="99"/>
      <c r="V37" s="99"/>
      <c r="W37" s="99"/>
      <c r="X37" s="99">
        <v>252.9</v>
      </c>
      <c r="Y37" s="99">
        <v>474.8</v>
      </c>
      <c r="Z37" s="100"/>
      <c r="AA37" s="79">
        <f t="shared" si="5"/>
        <v>4932.6000000000004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58</v>
      </c>
      <c r="M38" s="99">
        <v>105</v>
      </c>
      <c r="N38" s="99">
        <v>24</v>
      </c>
      <c r="O38" s="99">
        <v>11</v>
      </c>
      <c r="P38" s="99">
        <v>36</v>
      </c>
      <c r="Q38" s="99">
        <v>57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1191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521.79999999999995</v>
      </c>
      <c r="C40" s="88">
        <f t="shared" si="6"/>
        <v>529.4</v>
      </c>
      <c r="D40" s="88">
        <f t="shared" si="6"/>
        <v>628.1</v>
      </c>
      <c r="E40" s="88">
        <f t="shared" si="6"/>
        <v>752.5</v>
      </c>
      <c r="F40" s="88">
        <f t="shared" si="6"/>
        <v>654.79999999999995</v>
      </c>
      <c r="G40" s="88">
        <f t="shared" si="6"/>
        <v>1225.0999999999999</v>
      </c>
      <c r="H40" s="88">
        <f t="shared" si="6"/>
        <v>791.5</v>
      </c>
      <c r="I40" s="88">
        <f t="shared" si="6"/>
        <v>253</v>
      </c>
      <c r="J40" s="88">
        <f t="shared" si="6"/>
        <v>170</v>
      </c>
      <c r="K40" s="88">
        <f t="shared" si="6"/>
        <v>148</v>
      </c>
      <c r="L40" s="88">
        <f t="shared" si="6"/>
        <v>82</v>
      </c>
      <c r="M40" s="88">
        <f t="shared" si="6"/>
        <v>224</v>
      </c>
      <c r="N40" s="88">
        <f t="shared" si="6"/>
        <v>59</v>
      </c>
      <c r="O40" s="88">
        <f t="shared" si="6"/>
        <v>114</v>
      </c>
      <c r="P40" s="88">
        <f t="shared" si="6"/>
        <v>131</v>
      </c>
      <c r="Q40" s="88">
        <f t="shared" si="6"/>
        <v>143</v>
      </c>
      <c r="R40" s="88">
        <f t="shared" si="6"/>
        <v>130.69999999999999</v>
      </c>
      <c r="S40" s="88">
        <f t="shared" si="6"/>
        <v>120</v>
      </c>
      <c r="T40" s="88">
        <f t="shared" si="6"/>
        <v>409</v>
      </c>
      <c r="U40" s="88">
        <f t="shared" si="6"/>
        <v>417</v>
      </c>
      <c r="V40" s="88">
        <f t="shared" si="6"/>
        <v>403</v>
      </c>
      <c r="W40" s="88">
        <f t="shared" si="6"/>
        <v>370</v>
      </c>
      <c r="X40" s="88">
        <f t="shared" si="6"/>
        <v>662.9</v>
      </c>
      <c r="Y40" s="88">
        <f t="shared" si="6"/>
        <v>705.8</v>
      </c>
      <c r="Z40" s="89" t="str">
        <f t="shared" si="6"/>
        <v/>
      </c>
      <c r="AA40" s="90">
        <f t="shared" si="5"/>
        <v>9645.5999999999967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414.8</v>
      </c>
      <c r="C45" s="99">
        <v>415.4</v>
      </c>
      <c r="D45" s="99">
        <v>482.1</v>
      </c>
      <c r="E45" s="99">
        <v>642.5</v>
      </c>
      <c r="F45" s="99">
        <v>548.79999999999995</v>
      </c>
      <c r="G45" s="99">
        <v>1115.0999999999999</v>
      </c>
      <c r="H45" s="99">
        <v>534.5</v>
      </c>
      <c r="I45" s="99"/>
      <c r="J45" s="99"/>
      <c r="K45" s="99"/>
      <c r="L45" s="99"/>
      <c r="M45" s="99"/>
      <c r="N45" s="99"/>
      <c r="O45" s="99"/>
      <c r="P45" s="99"/>
      <c r="Q45" s="99"/>
      <c r="R45" s="99">
        <v>51.7</v>
      </c>
      <c r="S45" s="99"/>
      <c r="T45" s="99"/>
      <c r="U45" s="99"/>
      <c r="V45" s="99"/>
      <c r="W45" s="99"/>
      <c r="X45" s="99">
        <v>252.9</v>
      </c>
      <c r="Y45" s="99">
        <v>474.8</v>
      </c>
      <c r="Z45" s="100"/>
      <c r="AA45" s="79">
        <f t="shared" si="7"/>
        <v>4932.6000000000004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414.8</v>
      </c>
      <c r="C49" s="88">
        <f t="shared" ref="C49:Z49" si="8">IF(LEN(C$2)&gt;0,SUM(C43:C48),"")</f>
        <v>415.4</v>
      </c>
      <c r="D49" s="88">
        <f t="shared" si="8"/>
        <v>482.1</v>
      </c>
      <c r="E49" s="88">
        <f t="shared" si="8"/>
        <v>642.5</v>
      </c>
      <c r="F49" s="88">
        <f t="shared" si="8"/>
        <v>548.79999999999995</v>
      </c>
      <c r="G49" s="88">
        <f t="shared" si="8"/>
        <v>1115.0999999999999</v>
      </c>
      <c r="H49" s="88">
        <f t="shared" si="8"/>
        <v>534.5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51.7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252.9</v>
      </c>
      <c r="Y49" s="88">
        <f t="shared" si="8"/>
        <v>474.8</v>
      </c>
      <c r="Z49" s="89" t="str">
        <f t="shared" si="8"/>
        <v/>
      </c>
      <c r="AA49" s="90">
        <f t="shared" si="7"/>
        <v>4932.6000000000004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4736.4630000000006</v>
      </c>
      <c r="C52" s="88">
        <f t="shared" si="10"/>
        <v>4518.4659999999994</v>
      </c>
      <c r="D52" s="88">
        <f t="shared" si="10"/>
        <v>4411.0550000000003</v>
      </c>
      <c r="E52" s="88">
        <f t="shared" si="10"/>
        <v>4468.598</v>
      </c>
      <c r="F52" s="88">
        <f t="shared" si="10"/>
        <v>4513.2629999999999</v>
      </c>
      <c r="G52" s="88">
        <f t="shared" si="10"/>
        <v>4869.2180000000008</v>
      </c>
      <c r="H52" s="88">
        <f t="shared" si="10"/>
        <v>5192.6810000000005</v>
      </c>
      <c r="I52" s="88">
        <f t="shared" si="10"/>
        <v>6126.5190000000002</v>
      </c>
      <c r="J52" s="88">
        <f t="shared" si="10"/>
        <v>7127.6690000000008</v>
      </c>
      <c r="K52" s="88">
        <f t="shared" si="10"/>
        <v>7543.2939999999999</v>
      </c>
      <c r="L52" s="88">
        <f t="shared" si="10"/>
        <v>7597.5770000000011</v>
      </c>
      <c r="M52" s="88">
        <f t="shared" si="10"/>
        <v>7742.8169999999991</v>
      </c>
      <c r="N52" s="88">
        <f t="shared" si="10"/>
        <v>7490.7100000000009</v>
      </c>
      <c r="O52" s="88">
        <f t="shared" si="10"/>
        <v>7300.3279999999995</v>
      </c>
      <c r="P52" s="88">
        <f t="shared" si="10"/>
        <v>6901.4160000000011</v>
      </c>
      <c r="Q52" s="88">
        <f t="shared" si="10"/>
        <v>6422.4560000000019</v>
      </c>
      <c r="R52" s="88">
        <f t="shared" si="10"/>
        <v>6248.7490000000007</v>
      </c>
      <c r="S52" s="88">
        <f t="shared" si="10"/>
        <v>6216.4009999999998</v>
      </c>
      <c r="T52" s="88">
        <f t="shared" si="10"/>
        <v>6324.3</v>
      </c>
      <c r="U52" s="88">
        <f t="shared" si="10"/>
        <v>7045.0930000000008</v>
      </c>
      <c r="V52" s="88">
        <f t="shared" si="10"/>
        <v>7053.585</v>
      </c>
      <c r="W52" s="88">
        <f t="shared" si="10"/>
        <v>6504.4560000000001</v>
      </c>
      <c r="X52" s="88">
        <f t="shared" si="10"/>
        <v>5533.7210000000005</v>
      </c>
      <c r="Y52" s="88">
        <f t="shared" si="10"/>
        <v>5115.6370000000006</v>
      </c>
      <c r="Z52" s="89" t="str">
        <f t="shared" si="10"/>
        <v/>
      </c>
      <c r="AA52" s="104">
        <f>SUM(B52:Z52)</f>
        <v>147004.47199999998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45800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4736.4690000000019</v>
      </c>
      <c r="C4" s="18">
        <v>4518.46</v>
      </c>
      <c r="D4" s="18">
        <v>4411.0629999999992</v>
      </c>
      <c r="E4" s="18">
        <v>4468.6359999999995</v>
      </c>
      <c r="F4" s="18">
        <v>4513.2579999999998</v>
      </c>
      <c r="G4" s="18">
        <v>4869.2110000000002</v>
      </c>
      <c r="H4" s="18">
        <v>5192.6720000000005</v>
      </c>
      <c r="I4" s="18">
        <v>6126.4890000000005</v>
      </c>
      <c r="J4" s="18">
        <v>7127.668999999999</v>
      </c>
      <c r="K4" s="18">
        <v>7543.2940000000017</v>
      </c>
      <c r="L4" s="18">
        <v>7597.5770000000011</v>
      </c>
      <c r="M4" s="18">
        <v>7742.8170000000018</v>
      </c>
      <c r="N4" s="18">
        <v>7490.7110000000002</v>
      </c>
      <c r="O4" s="18">
        <v>7300.35</v>
      </c>
      <c r="P4" s="18">
        <v>6901.4180000000015</v>
      </c>
      <c r="Q4" s="18">
        <v>6422.4180000000006</v>
      </c>
      <c r="R4" s="18">
        <v>6248.7819999999992</v>
      </c>
      <c r="S4" s="18">
        <v>6216.4240000000009</v>
      </c>
      <c r="T4" s="18">
        <v>6324.3419999999996</v>
      </c>
      <c r="U4" s="18">
        <v>7045.1150000000007</v>
      </c>
      <c r="V4" s="18">
        <v>7053.6040000000003</v>
      </c>
      <c r="W4" s="18">
        <v>6504.4760000000015</v>
      </c>
      <c r="X4" s="18">
        <v>5533.7259999999997</v>
      </c>
      <c r="Y4" s="18">
        <v>5115.6649999999991</v>
      </c>
      <c r="Z4" s="19"/>
      <c r="AA4" s="20">
        <f>SUM(B4:Z4)</f>
        <v>147004.64600000004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108.5</v>
      </c>
      <c r="C7" s="28">
        <v>99.49</v>
      </c>
      <c r="D7" s="28">
        <v>92.84</v>
      </c>
      <c r="E7" s="28">
        <v>92.53</v>
      </c>
      <c r="F7" s="28">
        <v>100.68</v>
      </c>
      <c r="G7" s="28">
        <v>116.43</v>
      </c>
      <c r="H7" s="28">
        <v>138.41999999999999</v>
      </c>
      <c r="I7" s="28">
        <v>145</v>
      </c>
      <c r="J7" s="28">
        <v>100.66</v>
      </c>
      <c r="K7" s="28">
        <v>65</v>
      </c>
      <c r="L7" s="28">
        <v>55</v>
      </c>
      <c r="M7" s="28">
        <v>55</v>
      </c>
      <c r="N7" s="28">
        <v>46.18</v>
      </c>
      <c r="O7" s="28">
        <v>45.37</v>
      </c>
      <c r="P7" s="28">
        <v>55</v>
      </c>
      <c r="Q7" s="28">
        <v>77.37</v>
      </c>
      <c r="R7" s="28">
        <v>98.56</v>
      </c>
      <c r="S7" s="28">
        <v>99.63</v>
      </c>
      <c r="T7" s="28">
        <v>126.87</v>
      </c>
      <c r="U7" s="28">
        <v>149.76</v>
      </c>
      <c r="V7" s="28">
        <v>215.53</v>
      </c>
      <c r="W7" s="28">
        <v>151.61000000000001</v>
      </c>
      <c r="X7" s="28">
        <v>129.37</v>
      </c>
      <c r="Y7" s="28">
        <v>112.54</v>
      </c>
      <c r="Z7" s="29"/>
      <c r="AA7" s="30">
        <f>IF(SUM(B7:Z7)&lt;&gt;0,AVERAGEIF(B7:Z7,"&lt;&gt;"""),"")</f>
        <v>103.22249999999998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</v>
      </c>
      <c r="C14" s="57">
        <v>20</v>
      </c>
      <c r="D14" s="57">
        <v>20</v>
      </c>
      <c r="E14" s="57">
        <v>20</v>
      </c>
      <c r="F14" s="57">
        <v>19.998000000000001</v>
      </c>
      <c r="G14" s="57">
        <v>17.501999999999999</v>
      </c>
      <c r="H14" s="57">
        <v>6.6470000000000002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13.329000000000001</v>
      </c>
      <c r="U14" s="57">
        <v>18.861999999999998</v>
      </c>
      <c r="V14" s="57">
        <v>19.995000000000001</v>
      </c>
      <c r="W14" s="57">
        <v>20</v>
      </c>
      <c r="X14" s="57">
        <v>20</v>
      </c>
      <c r="Y14" s="57">
        <v>20</v>
      </c>
      <c r="Z14" s="58"/>
      <c r="AA14" s="59">
        <f t="shared" si="0"/>
        <v>236.333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</v>
      </c>
      <c r="C16" s="62">
        <f t="shared" ref="C16:Z16" si="1">IF(LEN(C$2)&gt;0,SUM(C10:C15),"")</f>
        <v>20</v>
      </c>
      <c r="D16" s="62">
        <f t="shared" si="1"/>
        <v>20</v>
      </c>
      <c r="E16" s="62">
        <f t="shared" si="1"/>
        <v>20</v>
      </c>
      <c r="F16" s="62">
        <f t="shared" si="1"/>
        <v>19.998000000000001</v>
      </c>
      <c r="G16" s="62">
        <f t="shared" si="1"/>
        <v>17.501999999999999</v>
      </c>
      <c r="H16" s="62">
        <f t="shared" si="1"/>
        <v>6.6470000000000002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13.329000000000001</v>
      </c>
      <c r="U16" s="62">
        <f t="shared" si="1"/>
        <v>18.861999999999998</v>
      </c>
      <c r="V16" s="62">
        <f t="shared" si="1"/>
        <v>19.995000000000001</v>
      </c>
      <c r="W16" s="62">
        <f t="shared" si="1"/>
        <v>20</v>
      </c>
      <c r="X16" s="62">
        <f t="shared" si="1"/>
        <v>20</v>
      </c>
      <c r="Y16" s="62">
        <f t="shared" si="1"/>
        <v>20</v>
      </c>
      <c r="Z16" s="63" t="str">
        <f t="shared" si="1"/>
        <v/>
      </c>
      <c r="AA16" s="64">
        <f>SUM(AA10:AA15)</f>
        <v>236.333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827.02600000000018</v>
      </c>
      <c r="C19" s="72">
        <v>804.46800000000007</v>
      </c>
      <c r="D19" s="72">
        <v>835.851</v>
      </c>
      <c r="E19" s="72">
        <v>826.91100000000006</v>
      </c>
      <c r="F19" s="72">
        <v>830.73899999999992</v>
      </c>
      <c r="G19" s="72">
        <v>842.02099999999996</v>
      </c>
      <c r="H19" s="72">
        <v>713.75599999999997</v>
      </c>
      <c r="I19" s="72">
        <v>838.73</v>
      </c>
      <c r="J19" s="72">
        <v>803.47900000000004</v>
      </c>
      <c r="K19" s="72">
        <v>869.75</v>
      </c>
      <c r="L19" s="72">
        <v>866.68100000000004</v>
      </c>
      <c r="M19" s="72">
        <v>872.15499999999997</v>
      </c>
      <c r="N19" s="72">
        <v>867.32700000000011</v>
      </c>
      <c r="O19" s="72">
        <v>871.66599999999994</v>
      </c>
      <c r="P19" s="72">
        <v>874.14299999999992</v>
      </c>
      <c r="Q19" s="72">
        <v>880.71</v>
      </c>
      <c r="R19" s="72">
        <v>837.46899999999994</v>
      </c>
      <c r="S19" s="72">
        <v>751.51199999999994</v>
      </c>
      <c r="T19" s="72">
        <v>708.56399999999996</v>
      </c>
      <c r="U19" s="72">
        <v>662.33900000000006</v>
      </c>
      <c r="V19" s="72">
        <v>665.79500000000007</v>
      </c>
      <c r="W19" s="72">
        <v>674.64299999999992</v>
      </c>
      <c r="X19" s="72">
        <v>748.447</v>
      </c>
      <c r="Y19" s="72">
        <v>770.04200000000003</v>
      </c>
      <c r="Z19" s="73"/>
      <c r="AA19" s="74">
        <f t="shared" ref="AA19:AA25" si="2">SUM(B19:Z19)</f>
        <v>19244.224000000006</v>
      </c>
    </row>
    <row r="20" spans="1:27" ht="24.95" customHeight="1" x14ac:dyDescent="0.2">
      <c r="A20" s="75" t="s">
        <v>15</v>
      </c>
      <c r="B20" s="76">
        <v>1088.8339999999998</v>
      </c>
      <c r="C20" s="77">
        <v>1088.1470000000002</v>
      </c>
      <c r="D20" s="77">
        <v>1085.4290000000003</v>
      </c>
      <c r="E20" s="77">
        <v>1093.1620000000003</v>
      </c>
      <c r="F20" s="77">
        <v>1127.6130000000001</v>
      </c>
      <c r="G20" s="77">
        <v>1236.0759999999996</v>
      </c>
      <c r="H20" s="77">
        <v>1413.7339999999999</v>
      </c>
      <c r="I20" s="77">
        <v>1529.3009999999999</v>
      </c>
      <c r="J20" s="77">
        <v>1586.7460000000001</v>
      </c>
      <c r="K20" s="77">
        <v>1574.2819999999997</v>
      </c>
      <c r="L20" s="77">
        <v>1544.8129999999999</v>
      </c>
      <c r="M20" s="77">
        <v>1538.9180000000001</v>
      </c>
      <c r="N20" s="77">
        <v>1546.0260000000001</v>
      </c>
      <c r="O20" s="77">
        <v>1511.4280000000001</v>
      </c>
      <c r="P20" s="77">
        <v>1474.8189999999997</v>
      </c>
      <c r="Q20" s="77">
        <v>1428.712</v>
      </c>
      <c r="R20" s="77">
        <v>1438.1800000000003</v>
      </c>
      <c r="S20" s="77">
        <v>1441.6099999999997</v>
      </c>
      <c r="T20" s="77">
        <v>1414.5659999999996</v>
      </c>
      <c r="U20" s="77">
        <v>1407.2289999999998</v>
      </c>
      <c r="V20" s="77">
        <v>1335.9069999999999</v>
      </c>
      <c r="W20" s="77">
        <v>1213.7050000000002</v>
      </c>
      <c r="X20" s="77">
        <v>1150.904</v>
      </c>
      <c r="Y20" s="77">
        <v>1107.6559999999999</v>
      </c>
      <c r="Z20" s="78"/>
      <c r="AA20" s="79">
        <f t="shared" si="2"/>
        <v>32377.796999999999</v>
      </c>
    </row>
    <row r="21" spans="1:27" ht="24.95" customHeight="1" x14ac:dyDescent="0.2">
      <c r="A21" s="75" t="s">
        <v>16</v>
      </c>
      <c r="B21" s="80">
        <v>2144.1089999999995</v>
      </c>
      <c r="C21" s="81">
        <v>2026.345</v>
      </c>
      <c r="D21" s="81">
        <v>1943.2830000000001</v>
      </c>
      <c r="E21" s="81">
        <v>1926.0630000000003</v>
      </c>
      <c r="F21" s="81">
        <v>1996.9079999999999</v>
      </c>
      <c r="G21" s="81">
        <v>2156.1119999999996</v>
      </c>
      <c r="H21" s="81">
        <v>2501.5349999999999</v>
      </c>
      <c r="I21" s="81">
        <v>2879.9580000000001</v>
      </c>
      <c r="J21" s="81">
        <v>3133.4440000000004</v>
      </c>
      <c r="K21" s="81">
        <v>3279.6749999999997</v>
      </c>
      <c r="L21" s="81">
        <v>3390.9559999999997</v>
      </c>
      <c r="M21" s="81">
        <v>3512.7199999999993</v>
      </c>
      <c r="N21" s="81">
        <v>3520.6580000000004</v>
      </c>
      <c r="O21" s="81">
        <v>3363.8559999999998</v>
      </c>
      <c r="P21" s="81">
        <v>3144.712</v>
      </c>
      <c r="Q21" s="81">
        <v>3023.2960000000003</v>
      </c>
      <c r="R21" s="81">
        <v>3085.1329999999998</v>
      </c>
      <c r="S21" s="81">
        <v>3189.002</v>
      </c>
      <c r="T21" s="81">
        <v>3304.5829999999996</v>
      </c>
      <c r="U21" s="81">
        <v>3449.4849999999992</v>
      </c>
      <c r="V21" s="81">
        <v>3483.4069999999992</v>
      </c>
      <c r="W21" s="81">
        <v>3192.9279999999999</v>
      </c>
      <c r="X21" s="81">
        <v>2857.875</v>
      </c>
      <c r="Y21" s="81">
        <v>2484.9669999999996</v>
      </c>
      <c r="Z21" s="78"/>
      <c r="AA21" s="79">
        <f t="shared" si="2"/>
        <v>68991.010000000009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144.58699999999999</v>
      </c>
      <c r="L22" s="81">
        <v>46.127000000000002</v>
      </c>
      <c r="M22" s="81">
        <v>57.024000000000001</v>
      </c>
      <c r="N22" s="81">
        <v>220</v>
      </c>
      <c r="O22" s="81">
        <v>220</v>
      </c>
      <c r="P22" s="81">
        <v>42.543999999999997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730.28200000000004</v>
      </c>
    </row>
    <row r="23" spans="1:27" ht="24.95" customHeight="1" x14ac:dyDescent="0.2">
      <c r="A23" s="85" t="s">
        <v>18</v>
      </c>
      <c r="B23" s="77">
        <v>97.5</v>
      </c>
      <c r="C23" s="77">
        <v>93.5</v>
      </c>
      <c r="D23" s="77">
        <v>88.5</v>
      </c>
      <c r="E23" s="77">
        <v>90.5</v>
      </c>
      <c r="F23" s="77">
        <v>88</v>
      </c>
      <c r="G23" s="77">
        <v>84.5</v>
      </c>
      <c r="H23" s="77">
        <v>90</v>
      </c>
      <c r="I23" s="77">
        <v>77</v>
      </c>
      <c r="J23" s="77">
        <v>80</v>
      </c>
      <c r="K23" s="77">
        <v>91</v>
      </c>
      <c r="L23" s="77">
        <v>105</v>
      </c>
      <c r="M23" s="77">
        <v>117</v>
      </c>
      <c r="N23" s="77">
        <v>108.5</v>
      </c>
      <c r="O23" s="77">
        <v>99.5</v>
      </c>
      <c r="P23" s="77">
        <v>103</v>
      </c>
      <c r="Q23" s="77">
        <v>108</v>
      </c>
      <c r="R23" s="77">
        <v>114</v>
      </c>
      <c r="S23" s="77">
        <v>107</v>
      </c>
      <c r="T23" s="77">
        <v>120</v>
      </c>
      <c r="U23" s="77">
        <v>139</v>
      </c>
      <c r="V23" s="77">
        <v>156</v>
      </c>
      <c r="W23" s="77">
        <v>149.5</v>
      </c>
      <c r="X23" s="77">
        <v>122.5</v>
      </c>
      <c r="Y23" s="77">
        <v>100</v>
      </c>
      <c r="Z23" s="77"/>
      <c r="AA23" s="79">
        <f t="shared" si="2"/>
        <v>2529.5</v>
      </c>
    </row>
    <row r="24" spans="1:27" ht="24.95" customHeight="1" x14ac:dyDescent="0.2">
      <c r="A24" s="85" t="s">
        <v>19</v>
      </c>
      <c r="B24" s="77">
        <v>281</v>
      </c>
      <c r="C24" s="77">
        <v>270.00000000000006</v>
      </c>
      <c r="D24" s="77">
        <v>263</v>
      </c>
      <c r="E24" s="77">
        <v>262</v>
      </c>
      <c r="F24" s="77">
        <v>270.00000000000006</v>
      </c>
      <c r="G24" s="77">
        <v>300</v>
      </c>
      <c r="H24" s="77">
        <v>354</v>
      </c>
      <c r="I24" s="77">
        <v>391</v>
      </c>
      <c r="J24" s="77">
        <v>393</v>
      </c>
      <c r="K24" s="77">
        <v>420</v>
      </c>
      <c r="L24" s="77">
        <v>430</v>
      </c>
      <c r="M24" s="77">
        <v>432.00000000000011</v>
      </c>
      <c r="N24" s="77">
        <v>428</v>
      </c>
      <c r="O24" s="77">
        <v>413.99999999999994</v>
      </c>
      <c r="P24" s="77">
        <v>408</v>
      </c>
      <c r="Q24" s="77">
        <v>396</v>
      </c>
      <c r="R24" s="77">
        <v>405.00000000000006</v>
      </c>
      <c r="S24" s="77">
        <v>422.99999999999994</v>
      </c>
      <c r="T24" s="77">
        <v>437.99999999999994</v>
      </c>
      <c r="U24" s="77">
        <v>451</v>
      </c>
      <c r="V24" s="77">
        <v>439</v>
      </c>
      <c r="W24" s="77">
        <v>394</v>
      </c>
      <c r="X24" s="77">
        <v>345</v>
      </c>
      <c r="Y24" s="77">
        <v>308.99999999999994</v>
      </c>
      <c r="Z24" s="77"/>
      <c r="AA24" s="79">
        <f t="shared" si="2"/>
        <v>8916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4438.4689999999991</v>
      </c>
      <c r="C26" s="88">
        <f t="shared" ref="C26:Z26" si="3">IF(LEN(C$2)&gt;0,SUM(C19:C25),"")</f>
        <v>4282.46</v>
      </c>
      <c r="D26" s="88">
        <f t="shared" si="3"/>
        <v>4216.0630000000001</v>
      </c>
      <c r="E26" s="88">
        <f t="shared" si="3"/>
        <v>4198.6360000000004</v>
      </c>
      <c r="F26" s="88">
        <f t="shared" si="3"/>
        <v>4313.26</v>
      </c>
      <c r="G26" s="88">
        <f t="shared" si="3"/>
        <v>4618.7089999999989</v>
      </c>
      <c r="H26" s="88">
        <f t="shared" si="3"/>
        <v>5073.0249999999996</v>
      </c>
      <c r="I26" s="88">
        <f t="shared" si="3"/>
        <v>5715.9889999999996</v>
      </c>
      <c r="J26" s="88">
        <f t="shared" si="3"/>
        <v>5996.6690000000008</v>
      </c>
      <c r="K26" s="88">
        <f t="shared" si="3"/>
        <v>6379.2939999999999</v>
      </c>
      <c r="L26" s="88">
        <f t="shared" si="3"/>
        <v>6383.5769999999993</v>
      </c>
      <c r="M26" s="88">
        <f t="shared" si="3"/>
        <v>6529.817</v>
      </c>
      <c r="N26" s="88">
        <f t="shared" si="3"/>
        <v>6690.5110000000004</v>
      </c>
      <c r="O26" s="88">
        <f t="shared" si="3"/>
        <v>6480.45</v>
      </c>
      <c r="P26" s="88">
        <f t="shared" si="3"/>
        <v>6047.2179999999989</v>
      </c>
      <c r="Q26" s="88">
        <f t="shared" si="3"/>
        <v>5836.7180000000008</v>
      </c>
      <c r="R26" s="88">
        <f t="shared" si="3"/>
        <v>5879.7820000000002</v>
      </c>
      <c r="S26" s="88">
        <f t="shared" si="3"/>
        <v>5912.1239999999998</v>
      </c>
      <c r="T26" s="88">
        <f t="shared" si="3"/>
        <v>5985.7129999999997</v>
      </c>
      <c r="U26" s="88">
        <f t="shared" si="3"/>
        <v>6109.052999999999</v>
      </c>
      <c r="V26" s="88">
        <f t="shared" si="3"/>
        <v>6080.1089999999995</v>
      </c>
      <c r="W26" s="88">
        <f t="shared" si="3"/>
        <v>5624.7759999999998</v>
      </c>
      <c r="X26" s="88">
        <f t="shared" si="3"/>
        <v>5224.7260000000006</v>
      </c>
      <c r="Y26" s="88">
        <f t="shared" si="3"/>
        <v>4771.6649999999991</v>
      </c>
      <c r="Z26" s="89" t="str">
        <f t="shared" si="3"/>
        <v/>
      </c>
      <c r="AA26" s="90">
        <f>SUM(AA19:AA25)</f>
        <v>132788.81300000002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447.5</v>
      </c>
      <c r="C29" s="72">
        <v>432.5</v>
      </c>
      <c r="D29" s="72">
        <v>420.5</v>
      </c>
      <c r="E29" s="72">
        <v>421.5</v>
      </c>
      <c r="F29" s="72">
        <v>427</v>
      </c>
      <c r="G29" s="72">
        <v>445.5</v>
      </c>
      <c r="H29" s="72">
        <v>505</v>
      </c>
      <c r="I29" s="72">
        <v>539</v>
      </c>
      <c r="J29" s="72">
        <v>572</v>
      </c>
      <c r="K29" s="72">
        <v>656</v>
      </c>
      <c r="L29" s="72">
        <v>690</v>
      </c>
      <c r="M29" s="72">
        <v>770</v>
      </c>
      <c r="N29" s="72">
        <v>757.5</v>
      </c>
      <c r="O29" s="72">
        <v>750.5</v>
      </c>
      <c r="P29" s="72">
        <v>717</v>
      </c>
      <c r="Q29" s="72">
        <v>628</v>
      </c>
      <c r="R29" s="72">
        <v>616</v>
      </c>
      <c r="S29" s="72">
        <v>601</v>
      </c>
      <c r="T29" s="72">
        <v>619</v>
      </c>
      <c r="U29" s="72">
        <v>651</v>
      </c>
      <c r="V29" s="72">
        <v>656</v>
      </c>
      <c r="W29" s="72">
        <v>604.5</v>
      </c>
      <c r="X29" s="72">
        <v>528.5</v>
      </c>
      <c r="Y29" s="72">
        <v>472</v>
      </c>
      <c r="Z29" s="73"/>
      <c r="AA29" s="74">
        <f>SUM(B29:Z29)</f>
        <v>13927.5</v>
      </c>
    </row>
    <row r="30" spans="1:27" ht="24.95" customHeight="1" x14ac:dyDescent="0.2">
      <c r="A30" s="75" t="s">
        <v>24</v>
      </c>
      <c r="B30" s="76">
        <v>4288.9690000000001</v>
      </c>
      <c r="C30" s="77">
        <v>4085.96</v>
      </c>
      <c r="D30" s="77">
        <v>3990.5630000000001</v>
      </c>
      <c r="E30" s="77">
        <v>4047.136</v>
      </c>
      <c r="F30" s="77">
        <v>4086.2579999999998</v>
      </c>
      <c r="G30" s="77">
        <v>4423.7110000000002</v>
      </c>
      <c r="H30" s="77">
        <v>4687.6719999999996</v>
      </c>
      <c r="I30" s="77">
        <v>5438.9889999999996</v>
      </c>
      <c r="J30" s="77">
        <v>5855.6689999999999</v>
      </c>
      <c r="K30" s="77">
        <v>6187.2939999999999</v>
      </c>
      <c r="L30" s="77">
        <v>6207.5770000000002</v>
      </c>
      <c r="M30" s="77">
        <v>6272.817</v>
      </c>
      <c r="N30" s="77">
        <v>6450.0110000000004</v>
      </c>
      <c r="O30" s="77">
        <v>6331.95</v>
      </c>
      <c r="P30" s="77">
        <v>5903.2179999999998</v>
      </c>
      <c r="Q30" s="77">
        <v>5679.7179999999998</v>
      </c>
      <c r="R30" s="77">
        <v>5632.7820000000002</v>
      </c>
      <c r="S30" s="77">
        <v>5597.1239999999998</v>
      </c>
      <c r="T30" s="77">
        <v>5506.0420000000004</v>
      </c>
      <c r="U30" s="77">
        <v>5646.915</v>
      </c>
      <c r="V30" s="77">
        <v>5674.1040000000003</v>
      </c>
      <c r="W30" s="77">
        <v>5305.2759999999998</v>
      </c>
      <c r="X30" s="77">
        <v>5005.2259999999997</v>
      </c>
      <c r="Y30" s="77">
        <v>4643.665</v>
      </c>
      <c r="Z30" s="78"/>
      <c r="AA30" s="79">
        <f>SUM(B30:Z30)</f>
        <v>126948.64599999998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4736.4690000000001</v>
      </c>
      <c r="C32" s="62">
        <f t="shared" ref="C32:Z32" si="4">IF(LEN(C$2)&gt;0,SUM(C29:C31),"")</f>
        <v>4518.46</v>
      </c>
      <c r="D32" s="62">
        <f t="shared" si="4"/>
        <v>4411.0630000000001</v>
      </c>
      <c r="E32" s="62">
        <f t="shared" si="4"/>
        <v>4468.6360000000004</v>
      </c>
      <c r="F32" s="62">
        <f t="shared" si="4"/>
        <v>4513.2579999999998</v>
      </c>
      <c r="G32" s="62">
        <f t="shared" si="4"/>
        <v>4869.2110000000002</v>
      </c>
      <c r="H32" s="62">
        <f t="shared" si="4"/>
        <v>5192.6719999999996</v>
      </c>
      <c r="I32" s="62">
        <f t="shared" si="4"/>
        <v>5977.9889999999996</v>
      </c>
      <c r="J32" s="62">
        <f t="shared" si="4"/>
        <v>6427.6689999999999</v>
      </c>
      <c r="K32" s="62">
        <f t="shared" si="4"/>
        <v>6843.2939999999999</v>
      </c>
      <c r="L32" s="62">
        <f t="shared" si="4"/>
        <v>6897.5770000000002</v>
      </c>
      <c r="M32" s="62">
        <f t="shared" si="4"/>
        <v>7042.817</v>
      </c>
      <c r="N32" s="62">
        <f t="shared" si="4"/>
        <v>7207.5110000000004</v>
      </c>
      <c r="O32" s="62">
        <f t="shared" si="4"/>
        <v>7082.45</v>
      </c>
      <c r="P32" s="62">
        <f t="shared" si="4"/>
        <v>6620.2179999999998</v>
      </c>
      <c r="Q32" s="62">
        <f t="shared" si="4"/>
        <v>6307.7179999999998</v>
      </c>
      <c r="R32" s="62">
        <f t="shared" si="4"/>
        <v>6248.7820000000002</v>
      </c>
      <c r="S32" s="62">
        <f t="shared" si="4"/>
        <v>6198.1239999999998</v>
      </c>
      <c r="T32" s="62">
        <f t="shared" si="4"/>
        <v>6125.0420000000004</v>
      </c>
      <c r="U32" s="62">
        <f t="shared" si="4"/>
        <v>6297.915</v>
      </c>
      <c r="V32" s="62">
        <f t="shared" si="4"/>
        <v>6330.1040000000003</v>
      </c>
      <c r="W32" s="62">
        <f t="shared" si="4"/>
        <v>5909.7759999999998</v>
      </c>
      <c r="X32" s="62">
        <f t="shared" si="4"/>
        <v>5533.7259999999997</v>
      </c>
      <c r="Y32" s="62">
        <f t="shared" si="4"/>
        <v>5115.665</v>
      </c>
      <c r="Z32" s="63" t="str">
        <f t="shared" si="4"/>
        <v/>
      </c>
      <c r="AA32" s="64">
        <f>SUM(AA29:AA31)</f>
        <v>140876.14599999998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159</v>
      </c>
      <c r="C35" s="95">
        <v>157</v>
      </c>
      <c r="D35" s="95">
        <v>156</v>
      </c>
      <c r="E35" s="95">
        <v>156</v>
      </c>
      <c r="F35" s="95">
        <v>131</v>
      </c>
      <c r="G35" s="95">
        <v>111</v>
      </c>
      <c r="H35" s="95">
        <v>72</v>
      </c>
      <c r="I35" s="95">
        <v>50</v>
      </c>
      <c r="J35" s="95">
        <v>87</v>
      </c>
      <c r="K35" s="95">
        <v>110</v>
      </c>
      <c r="L35" s="95">
        <v>110</v>
      </c>
      <c r="M35" s="95">
        <v>106</v>
      </c>
      <c r="N35" s="95">
        <v>110</v>
      </c>
      <c r="O35" s="95">
        <v>98</v>
      </c>
      <c r="P35" s="95">
        <v>125</v>
      </c>
      <c r="Q35" s="95">
        <v>89</v>
      </c>
      <c r="R35" s="95">
        <v>89</v>
      </c>
      <c r="S35" s="95">
        <v>90</v>
      </c>
      <c r="T35" s="95">
        <v>28</v>
      </c>
      <c r="U35" s="95">
        <v>14</v>
      </c>
      <c r="V35" s="95">
        <v>16</v>
      </c>
      <c r="W35" s="95">
        <v>13</v>
      </c>
      <c r="X35" s="95">
        <v>28</v>
      </c>
      <c r="Y35" s="95">
        <v>92</v>
      </c>
      <c r="Z35" s="96"/>
      <c r="AA35" s="74">
        <f t="shared" ref="AA35:AA40" si="5">SUM(B35:Z35)</f>
        <v>2197</v>
      </c>
    </row>
    <row r="36" spans="1:27" ht="24.95" customHeight="1" x14ac:dyDescent="0.2">
      <c r="A36" s="97" t="s">
        <v>42</v>
      </c>
      <c r="B36" s="98">
        <v>79</v>
      </c>
      <c r="C36" s="99">
        <v>19</v>
      </c>
      <c r="D36" s="99">
        <v>19</v>
      </c>
      <c r="E36" s="99">
        <v>54</v>
      </c>
      <c r="F36" s="99">
        <v>9</v>
      </c>
      <c r="G36" s="99">
        <v>82</v>
      </c>
      <c r="H36" s="99">
        <v>41</v>
      </c>
      <c r="I36" s="99">
        <v>212</v>
      </c>
      <c r="J36" s="99">
        <v>344</v>
      </c>
      <c r="K36" s="99">
        <v>354</v>
      </c>
      <c r="L36" s="99">
        <v>354</v>
      </c>
      <c r="M36" s="99">
        <v>332</v>
      </c>
      <c r="N36" s="99">
        <v>332</v>
      </c>
      <c r="O36" s="99">
        <v>332</v>
      </c>
      <c r="P36" s="99">
        <v>328</v>
      </c>
      <c r="Q36" s="99">
        <v>332</v>
      </c>
      <c r="R36" s="99">
        <v>240</v>
      </c>
      <c r="S36" s="99">
        <v>156</v>
      </c>
      <c r="T36" s="99">
        <v>58</v>
      </c>
      <c r="U36" s="99">
        <v>156</v>
      </c>
      <c r="V36" s="99">
        <v>214</v>
      </c>
      <c r="W36" s="99">
        <v>252</v>
      </c>
      <c r="X36" s="99">
        <v>221</v>
      </c>
      <c r="Y36" s="99">
        <v>192</v>
      </c>
      <c r="Z36" s="100"/>
      <c r="AA36" s="79">
        <f t="shared" si="5"/>
        <v>4712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>
        <v>148.5</v>
      </c>
      <c r="J37" s="99">
        <v>700</v>
      </c>
      <c r="K37" s="99">
        <v>700</v>
      </c>
      <c r="L37" s="99">
        <v>700</v>
      </c>
      <c r="M37" s="99">
        <v>700</v>
      </c>
      <c r="N37" s="99">
        <v>283.2</v>
      </c>
      <c r="O37" s="99">
        <v>217.9</v>
      </c>
      <c r="P37" s="99">
        <v>281.2</v>
      </c>
      <c r="Q37" s="99">
        <v>114.7</v>
      </c>
      <c r="R37" s="99"/>
      <c r="S37" s="99">
        <v>18.3</v>
      </c>
      <c r="T37" s="99">
        <v>199.3</v>
      </c>
      <c r="U37" s="99">
        <v>747.2</v>
      </c>
      <c r="V37" s="99">
        <v>723.5</v>
      </c>
      <c r="W37" s="99">
        <v>594.70000000000005</v>
      </c>
      <c r="X37" s="99"/>
      <c r="Y37" s="99"/>
      <c r="Z37" s="100"/>
      <c r="AA37" s="79">
        <f t="shared" si="5"/>
        <v>6128.5</v>
      </c>
    </row>
    <row r="38" spans="1:27" ht="24.95" customHeight="1" x14ac:dyDescent="0.2">
      <c r="A38" s="97" t="s">
        <v>44</v>
      </c>
      <c r="B38" s="98">
        <v>40</v>
      </c>
      <c r="C38" s="99">
        <v>40</v>
      </c>
      <c r="D38" s="99"/>
      <c r="E38" s="99">
        <v>40</v>
      </c>
      <c r="F38" s="99">
        <v>40</v>
      </c>
      <c r="G38" s="99">
        <v>40</v>
      </c>
      <c r="H38" s="99"/>
      <c r="I38" s="99"/>
      <c r="J38" s="99"/>
      <c r="K38" s="99"/>
      <c r="L38" s="99">
        <v>50</v>
      </c>
      <c r="M38" s="99">
        <v>75</v>
      </c>
      <c r="N38" s="99">
        <v>75</v>
      </c>
      <c r="O38" s="99">
        <v>172</v>
      </c>
      <c r="P38" s="99">
        <v>120</v>
      </c>
      <c r="Q38" s="99">
        <v>50</v>
      </c>
      <c r="R38" s="99">
        <v>40</v>
      </c>
      <c r="S38" s="99">
        <v>40</v>
      </c>
      <c r="T38" s="99">
        <v>40</v>
      </c>
      <c r="U38" s="99"/>
      <c r="V38" s="99"/>
      <c r="W38" s="99"/>
      <c r="X38" s="99">
        <v>40</v>
      </c>
      <c r="Y38" s="99">
        <v>40</v>
      </c>
      <c r="Z38" s="100"/>
      <c r="AA38" s="79">
        <f t="shared" si="5"/>
        <v>942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278</v>
      </c>
      <c r="C40" s="88">
        <f t="shared" ref="C40:Z40" si="6">IF(LEN(C$2)&gt;0,SUM(C35:C39),"")</f>
        <v>216</v>
      </c>
      <c r="D40" s="88">
        <f t="shared" si="6"/>
        <v>175</v>
      </c>
      <c r="E40" s="88">
        <f t="shared" si="6"/>
        <v>250</v>
      </c>
      <c r="F40" s="88">
        <f t="shared" si="6"/>
        <v>180</v>
      </c>
      <c r="G40" s="88">
        <f t="shared" si="6"/>
        <v>233</v>
      </c>
      <c r="H40" s="88">
        <f t="shared" si="6"/>
        <v>113</v>
      </c>
      <c r="I40" s="88">
        <f t="shared" si="6"/>
        <v>410.5</v>
      </c>
      <c r="J40" s="88">
        <f t="shared" si="6"/>
        <v>1131</v>
      </c>
      <c r="K40" s="88">
        <f t="shared" si="6"/>
        <v>1164</v>
      </c>
      <c r="L40" s="88">
        <f t="shared" si="6"/>
        <v>1214</v>
      </c>
      <c r="M40" s="88">
        <f t="shared" si="6"/>
        <v>1213</v>
      </c>
      <c r="N40" s="88">
        <f t="shared" si="6"/>
        <v>800.2</v>
      </c>
      <c r="O40" s="88">
        <f t="shared" si="6"/>
        <v>819.9</v>
      </c>
      <c r="P40" s="88">
        <f t="shared" si="6"/>
        <v>854.2</v>
      </c>
      <c r="Q40" s="88">
        <f t="shared" si="6"/>
        <v>585.70000000000005</v>
      </c>
      <c r="R40" s="88">
        <f t="shared" si="6"/>
        <v>369</v>
      </c>
      <c r="S40" s="88">
        <f t="shared" si="6"/>
        <v>304.3</v>
      </c>
      <c r="T40" s="88">
        <f t="shared" si="6"/>
        <v>325.3</v>
      </c>
      <c r="U40" s="88">
        <f t="shared" si="6"/>
        <v>917.2</v>
      </c>
      <c r="V40" s="88">
        <f t="shared" si="6"/>
        <v>953.5</v>
      </c>
      <c r="W40" s="88">
        <f t="shared" si="6"/>
        <v>859.7</v>
      </c>
      <c r="X40" s="88">
        <f t="shared" si="6"/>
        <v>289</v>
      </c>
      <c r="Y40" s="88">
        <f t="shared" si="6"/>
        <v>324</v>
      </c>
      <c r="Z40" s="89" t="str">
        <f t="shared" si="6"/>
        <v/>
      </c>
      <c r="AA40" s="90">
        <f t="shared" si="5"/>
        <v>13979.500000000002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>
        <v>148.5</v>
      </c>
      <c r="J45" s="99">
        <v>700</v>
      </c>
      <c r="K45" s="99">
        <v>700</v>
      </c>
      <c r="L45" s="99">
        <v>700</v>
      </c>
      <c r="M45" s="99">
        <v>700</v>
      </c>
      <c r="N45" s="99">
        <v>283.2</v>
      </c>
      <c r="O45" s="99">
        <v>217.9</v>
      </c>
      <c r="P45" s="99">
        <v>281.2</v>
      </c>
      <c r="Q45" s="99">
        <v>114.7</v>
      </c>
      <c r="R45" s="99"/>
      <c r="S45" s="99">
        <v>18.3</v>
      </c>
      <c r="T45" s="99">
        <v>199.3</v>
      </c>
      <c r="U45" s="99">
        <v>747.2</v>
      </c>
      <c r="V45" s="99">
        <v>723.5</v>
      </c>
      <c r="W45" s="99">
        <v>594.70000000000005</v>
      </c>
      <c r="X45" s="99"/>
      <c r="Y45" s="99"/>
      <c r="Z45" s="100"/>
      <c r="AA45" s="79">
        <f t="shared" si="7"/>
        <v>6128.5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150</v>
      </c>
      <c r="C48" s="99">
        <v>147</v>
      </c>
      <c r="D48" s="99">
        <v>141</v>
      </c>
      <c r="E48" s="99">
        <v>142</v>
      </c>
      <c r="F48" s="99">
        <v>146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3576</v>
      </c>
    </row>
    <row r="49" spans="1:27" ht="30" customHeight="1" thickBot="1" x14ac:dyDescent="0.25">
      <c r="A49" s="86" t="s">
        <v>49</v>
      </c>
      <c r="B49" s="87">
        <f>IF(LEN(B$2)&gt;0,SUM(B43:B48),"")</f>
        <v>150</v>
      </c>
      <c r="C49" s="88">
        <f t="shared" ref="C49:Z49" si="8">IF(LEN(C$2)&gt;0,SUM(C43:C48),"")</f>
        <v>147</v>
      </c>
      <c r="D49" s="88">
        <f t="shared" si="8"/>
        <v>141</v>
      </c>
      <c r="E49" s="88">
        <f t="shared" si="8"/>
        <v>142</v>
      </c>
      <c r="F49" s="88">
        <f t="shared" si="8"/>
        <v>146</v>
      </c>
      <c r="G49" s="88">
        <f t="shared" si="8"/>
        <v>150</v>
      </c>
      <c r="H49" s="88">
        <f t="shared" si="8"/>
        <v>150</v>
      </c>
      <c r="I49" s="88">
        <f t="shared" si="8"/>
        <v>298.5</v>
      </c>
      <c r="J49" s="88">
        <f t="shared" si="8"/>
        <v>850</v>
      </c>
      <c r="K49" s="88">
        <f t="shared" si="8"/>
        <v>850</v>
      </c>
      <c r="L49" s="88">
        <f t="shared" si="8"/>
        <v>850</v>
      </c>
      <c r="M49" s="88">
        <f t="shared" si="8"/>
        <v>850</v>
      </c>
      <c r="N49" s="88">
        <f t="shared" si="8"/>
        <v>433.2</v>
      </c>
      <c r="O49" s="88">
        <f t="shared" si="8"/>
        <v>367.9</v>
      </c>
      <c r="P49" s="88">
        <f t="shared" si="8"/>
        <v>431.2</v>
      </c>
      <c r="Q49" s="88">
        <f t="shared" si="8"/>
        <v>264.7</v>
      </c>
      <c r="R49" s="88">
        <f t="shared" si="8"/>
        <v>150</v>
      </c>
      <c r="S49" s="88">
        <f t="shared" si="8"/>
        <v>168.3</v>
      </c>
      <c r="T49" s="88">
        <f t="shared" si="8"/>
        <v>349.3</v>
      </c>
      <c r="U49" s="88">
        <f t="shared" si="8"/>
        <v>897.2</v>
      </c>
      <c r="V49" s="88">
        <f t="shared" si="8"/>
        <v>873.5</v>
      </c>
      <c r="W49" s="88">
        <f t="shared" si="8"/>
        <v>744.7</v>
      </c>
      <c r="X49" s="88">
        <f t="shared" si="8"/>
        <v>150</v>
      </c>
      <c r="Y49" s="88">
        <f t="shared" si="8"/>
        <v>150</v>
      </c>
      <c r="Z49" s="89" t="str">
        <f t="shared" si="8"/>
        <v/>
      </c>
      <c r="AA49" s="90">
        <f t="shared" si="7"/>
        <v>9704.5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4736.4689999999991</v>
      </c>
      <c r="C52" s="88">
        <f t="shared" ref="C52:Z52" si="10">IF(LEN(C$2)&gt;0,SUM(C10:C15)+C26+C40,"")</f>
        <v>4518.46</v>
      </c>
      <c r="D52" s="88">
        <f t="shared" si="10"/>
        <v>4411.0630000000001</v>
      </c>
      <c r="E52" s="88">
        <f t="shared" si="10"/>
        <v>4468.6360000000004</v>
      </c>
      <c r="F52" s="88">
        <f t="shared" si="10"/>
        <v>4513.2579999999998</v>
      </c>
      <c r="G52" s="88">
        <f t="shared" si="10"/>
        <v>4869.2109999999993</v>
      </c>
      <c r="H52" s="88">
        <f t="shared" si="10"/>
        <v>5192.6719999999996</v>
      </c>
      <c r="I52" s="88">
        <f t="shared" si="10"/>
        <v>6126.4889999999996</v>
      </c>
      <c r="J52" s="88">
        <f t="shared" si="10"/>
        <v>7127.6690000000008</v>
      </c>
      <c r="K52" s="88">
        <f t="shared" si="10"/>
        <v>7543.2939999999999</v>
      </c>
      <c r="L52" s="88">
        <f t="shared" si="10"/>
        <v>7597.5769999999993</v>
      </c>
      <c r="M52" s="88">
        <f t="shared" si="10"/>
        <v>7742.817</v>
      </c>
      <c r="N52" s="88">
        <f t="shared" si="10"/>
        <v>7490.7110000000002</v>
      </c>
      <c r="O52" s="88">
        <f t="shared" si="10"/>
        <v>7300.3499999999995</v>
      </c>
      <c r="P52" s="88">
        <f t="shared" si="10"/>
        <v>6901.4179999999988</v>
      </c>
      <c r="Q52" s="88">
        <f t="shared" si="10"/>
        <v>6422.4180000000006</v>
      </c>
      <c r="R52" s="88">
        <f t="shared" si="10"/>
        <v>6248.7820000000002</v>
      </c>
      <c r="S52" s="88">
        <f t="shared" si="10"/>
        <v>6216.424</v>
      </c>
      <c r="T52" s="88">
        <f t="shared" si="10"/>
        <v>6324.3419999999996</v>
      </c>
      <c r="U52" s="88">
        <f t="shared" si="10"/>
        <v>7045.1149999999989</v>
      </c>
      <c r="V52" s="88">
        <f t="shared" si="10"/>
        <v>7053.6039999999994</v>
      </c>
      <c r="W52" s="88">
        <f t="shared" si="10"/>
        <v>6504.4759999999997</v>
      </c>
      <c r="X52" s="88">
        <f t="shared" si="10"/>
        <v>5533.7260000000006</v>
      </c>
      <c r="Y52" s="88">
        <f t="shared" si="10"/>
        <v>5115.6649999999991</v>
      </c>
      <c r="Z52" s="89" t="str">
        <f t="shared" si="10"/>
        <v/>
      </c>
      <c r="AA52" s="104">
        <f>SUM(B52:Z52)</f>
        <v>147004.64600000001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-414.8</v>
      </c>
      <c r="C4" s="18">
        <v>-415.4</v>
      </c>
      <c r="D4" s="18">
        <v>-482.1</v>
      </c>
      <c r="E4" s="18">
        <v>-642.5</v>
      </c>
      <c r="F4" s="18">
        <v>-548.79999999999995</v>
      </c>
      <c r="G4" s="18">
        <v>-1115.0999999999999</v>
      </c>
      <c r="H4" s="18">
        <v>-534.5</v>
      </c>
      <c r="I4" s="18">
        <v>148.5</v>
      </c>
      <c r="J4" s="18">
        <v>700</v>
      </c>
      <c r="K4" s="18">
        <v>700</v>
      </c>
      <c r="L4" s="18">
        <v>700</v>
      </c>
      <c r="M4" s="18">
        <v>700</v>
      </c>
      <c r="N4" s="18">
        <v>283.2</v>
      </c>
      <c r="O4" s="18">
        <v>217.9</v>
      </c>
      <c r="P4" s="18">
        <v>281.2</v>
      </c>
      <c r="Q4" s="18">
        <v>114.7</v>
      </c>
      <c r="R4" s="18">
        <v>-51.7</v>
      </c>
      <c r="S4" s="18">
        <v>18.3</v>
      </c>
      <c r="T4" s="18">
        <v>199.3</v>
      </c>
      <c r="U4" s="18">
        <v>747.2</v>
      </c>
      <c r="V4" s="18">
        <v>723.5</v>
      </c>
      <c r="W4" s="18">
        <v>594.70000000000005</v>
      </c>
      <c r="X4" s="18">
        <v>-252.9</v>
      </c>
      <c r="Y4" s="18">
        <v>-474.8</v>
      </c>
      <c r="Z4" s="19"/>
      <c r="AA4" s="111">
        <f>SUM(B4:Z4)</f>
        <v>1195.8999999999994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108.5</v>
      </c>
      <c r="C7" s="117">
        <v>99.49</v>
      </c>
      <c r="D7" s="117">
        <v>92.84</v>
      </c>
      <c r="E7" s="117">
        <v>92.53</v>
      </c>
      <c r="F7" s="117">
        <v>100.68</v>
      </c>
      <c r="G7" s="117">
        <v>116.43</v>
      </c>
      <c r="H7" s="117">
        <v>138.41999999999999</v>
      </c>
      <c r="I7" s="117">
        <v>145</v>
      </c>
      <c r="J7" s="117">
        <v>100.66</v>
      </c>
      <c r="K7" s="117">
        <v>65</v>
      </c>
      <c r="L7" s="117">
        <v>55</v>
      </c>
      <c r="M7" s="117">
        <v>55</v>
      </c>
      <c r="N7" s="117">
        <v>46.18</v>
      </c>
      <c r="O7" s="117">
        <v>45.37</v>
      </c>
      <c r="P7" s="117">
        <v>55</v>
      </c>
      <c r="Q7" s="117">
        <v>77.37</v>
      </c>
      <c r="R7" s="117">
        <v>98.56</v>
      </c>
      <c r="S7" s="117">
        <v>99.63</v>
      </c>
      <c r="T7" s="117">
        <v>126.87</v>
      </c>
      <c r="U7" s="117">
        <v>149.76</v>
      </c>
      <c r="V7" s="117">
        <v>215.53</v>
      </c>
      <c r="W7" s="117">
        <v>151.61000000000001</v>
      </c>
      <c r="X7" s="117">
        <v>129.37</v>
      </c>
      <c r="Y7" s="117">
        <v>112.54</v>
      </c>
      <c r="Z7" s="118"/>
      <c r="AA7" s="119">
        <f>IF(SUM(B7:Z7)&lt;&gt;0,AVERAGEIF(B7:Z7,"&lt;&gt;"""),"")</f>
        <v>103.22249999999998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414.8</v>
      </c>
      <c r="C13" s="129">
        <v>415.4</v>
      </c>
      <c r="D13" s="129">
        <v>482.1</v>
      </c>
      <c r="E13" s="129">
        <v>642.5</v>
      </c>
      <c r="F13" s="129">
        <v>548.79999999999995</v>
      </c>
      <c r="G13" s="129">
        <v>1115.0999999999999</v>
      </c>
      <c r="H13" s="129">
        <v>534.5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>
        <v>51.7</v>
      </c>
      <c r="S13" s="129"/>
      <c r="T13" s="129"/>
      <c r="U13" s="129"/>
      <c r="V13" s="129"/>
      <c r="W13" s="129"/>
      <c r="X13" s="129">
        <v>252.9</v>
      </c>
      <c r="Y13" s="130">
        <v>474.8</v>
      </c>
      <c r="Z13" s="131"/>
      <c r="AA13" s="132">
        <f t="shared" si="0"/>
        <v>4932.6000000000004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414.8</v>
      </c>
      <c r="C16" s="135">
        <f t="shared" si="1"/>
        <v>415.4</v>
      </c>
      <c r="D16" s="135">
        <f t="shared" si="1"/>
        <v>482.1</v>
      </c>
      <c r="E16" s="135">
        <f t="shared" si="1"/>
        <v>642.5</v>
      </c>
      <c r="F16" s="135">
        <f t="shared" si="1"/>
        <v>548.79999999999995</v>
      </c>
      <c r="G16" s="135">
        <f t="shared" si="1"/>
        <v>1115.0999999999999</v>
      </c>
      <c r="H16" s="135">
        <f t="shared" si="1"/>
        <v>534.5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51.7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252.9</v>
      </c>
      <c r="Y16" s="135">
        <f t="shared" si="1"/>
        <v>474.8</v>
      </c>
      <c r="Z16" s="136" t="str">
        <f t="shared" si="1"/>
        <v/>
      </c>
      <c r="AA16" s="90">
        <f t="shared" si="0"/>
        <v>4932.6000000000004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>
        <v>148.5</v>
      </c>
      <c r="J21" s="129">
        <v>700</v>
      </c>
      <c r="K21" s="129">
        <v>700</v>
      </c>
      <c r="L21" s="129">
        <v>700</v>
      </c>
      <c r="M21" s="129">
        <v>700</v>
      </c>
      <c r="N21" s="129">
        <v>283.2</v>
      </c>
      <c r="O21" s="129">
        <v>217.9</v>
      </c>
      <c r="P21" s="129">
        <v>281.2</v>
      </c>
      <c r="Q21" s="129">
        <v>114.7</v>
      </c>
      <c r="R21" s="129"/>
      <c r="S21" s="129">
        <v>18.3</v>
      </c>
      <c r="T21" s="129">
        <v>199.3</v>
      </c>
      <c r="U21" s="129">
        <v>747.2</v>
      </c>
      <c r="V21" s="129">
        <v>723.5</v>
      </c>
      <c r="W21" s="129">
        <v>594.70000000000005</v>
      </c>
      <c r="X21" s="129"/>
      <c r="Y21" s="130"/>
      <c r="Z21" s="131"/>
      <c r="AA21" s="132">
        <f t="shared" si="2"/>
        <v>6128.5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148.5</v>
      </c>
      <c r="J24" s="135">
        <f t="shared" si="3"/>
        <v>700</v>
      </c>
      <c r="K24" s="135">
        <f t="shared" si="3"/>
        <v>700</v>
      </c>
      <c r="L24" s="135">
        <f t="shared" si="3"/>
        <v>700</v>
      </c>
      <c r="M24" s="135">
        <f t="shared" si="3"/>
        <v>700</v>
      </c>
      <c r="N24" s="135">
        <f t="shared" si="3"/>
        <v>283.2</v>
      </c>
      <c r="O24" s="135">
        <f t="shared" si="3"/>
        <v>217.9</v>
      </c>
      <c r="P24" s="135">
        <f t="shared" si="3"/>
        <v>281.2</v>
      </c>
      <c r="Q24" s="135">
        <f t="shared" si="3"/>
        <v>114.7</v>
      </c>
      <c r="R24" s="135">
        <f t="shared" si="3"/>
        <v>0</v>
      </c>
      <c r="S24" s="135">
        <f t="shared" si="3"/>
        <v>18.3</v>
      </c>
      <c r="T24" s="135">
        <f t="shared" si="3"/>
        <v>199.3</v>
      </c>
      <c r="U24" s="135">
        <f t="shared" si="3"/>
        <v>747.2</v>
      </c>
      <c r="V24" s="135">
        <f t="shared" si="3"/>
        <v>723.5</v>
      </c>
      <c r="W24" s="135">
        <f t="shared" si="3"/>
        <v>594.70000000000005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6128.5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2025-05-22T11:14:44Z</dcterms:created>
  <dcterms:modified xsi:type="dcterms:W3CDTF">2025-05-22T11:14:46Z</dcterms:modified>
</cp:coreProperties>
</file>