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<sst xmlns="http://schemas.openxmlformats.org/spreadsheetml/2006/main" count="119" uniqueCount="54">
  <si>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21/05/2025 14:12:53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</si>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</sst>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02-4A0A-A7E4-5FDE7C284F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02-4A0A-A7E4-5FDE7C284F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C02-4A0A-A7E4-5FDE7C284F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C02-4A0A-A7E4-5FDE7C284F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02-4A0A-A7E4-5FDE7C284F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02-4A0A-A7E4-5FDE7C284F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02-4A0A-A7E4-5FDE7C284F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02-4A0A-A7E4-5FDE7C284F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124</c:v>
                </c:pt>
                <c:pt idx="1">
                  <c:v>115</c:v>
                </c:pt>
                <c:pt idx="2">
                  <c:v>110</c:v>
                </c:pt>
                <c:pt idx="3">
                  <c:v>112</c:v>
                </c:pt>
                <c:pt idx="4">
                  <c:v>131</c:v>
                </c:pt>
                <c:pt idx="5">
                  <c:v>152</c:v>
                </c:pt>
                <c:pt idx="6">
                  <c:v>198</c:v>
                </c:pt>
                <c:pt idx="7">
                  <c:v>230</c:v>
                </c:pt>
                <c:pt idx="8">
                  <c:v>230</c:v>
                </c:pt>
                <c:pt idx="9">
                  <c:v>221</c:v>
                </c:pt>
                <c:pt idx="10">
                  <c:v>207</c:v>
                </c:pt>
                <c:pt idx="11">
                  <c:v>194</c:v>
                </c:pt>
                <c:pt idx="12">
                  <c:v>188</c:v>
                </c:pt>
                <c:pt idx="13">
                  <c:v>180</c:v>
                </c:pt>
                <c:pt idx="14">
                  <c:v>170</c:v>
                </c:pt>
                <c:pt idx="15">
                  <c:v>171</c:v>
                </c:pt>
                <c:pt idx="16">
                  <c:v>193</c:v>
                </c:pt>
                <c:pt idx="17">
                  <c:v>233</c:v>
                </c:pt>
                <c:pt idx="18">
                  <c:v>263</c:v>
                </c:pt>
                <c:pt idx="19">
                  <c:v>285</c:v>
                </c:pt>
                <c:pt idx="20">
                  <c:v>271</c:v>
                </c:pt>
                <c:pt idx="21">
                  <c:v>223</c:v>
                </c:pt>
                <c:pt idx="22">
                  <c:v>172</c:v>
                </c:pt>
                <c:pt idx="23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02-4A0A-A7E4-5FDE7C284F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2832.6289999999999</c:v>
                </c:pt>
                <c:pt idx="1">
                  <c:v>2298.9</c:v>
                </c:pt>
                <c:pt idx="2">
                  <c:v>2069.9850000000001</c:v>
                </c:pt>
                <c:pt idx="3">
                  <c:v>1912.2310000000002</c:v>
                </c:pt>
                <c:pt idx="4">
                  <c:v>1912.788</c:v>
                </c:pt>
                <c:pt idx="5">
                  <c:v>2045.9340000000002</c:v>
                </c:pt>
                <c:pt idx="6">
                  <c:v>2210.9740000000002</c:v>
                </c:pt>
                <c:pt idx="7">
                  <c:v>2227.761</c:v>
                </c:pt>
                <c:pt idx="8">
                  <c:v>1851.9360000000001</c:v>
                </c:pt>
                <c:pt idx="9">
                  <c:v>1188.0999999999999</c:v>
                </c:pt>
                <c:pt idx="10">
                  <c:v>954.9</c:v>
                </c:pt>
                <c:pt idx="11">
                  <c:v>262.89999999999998</c:v>
                </c:pt>
                <c:pt idx="12">
                  <c:v>262.89999999999998</c:v>
                </c:pt>
                <c:pt idx="13">
                  <c:v>262.89999999999998</c:v>
                </c:pt>
                <c:pt idx="14">
                  <c:v>262.89999999999998</c:v>
                </c:pt>
                <c:pt idx="15">
                  <c:v>539.9</c:v>
                </c:pt>
                <c:pt idx="16">
                  <c:v>1324.674</c:v>
                </c:pt>
                <c:pt idx="17">
                  <c:v>2266.9639999999999</c:v>
                </c:pt>
                <c:pt idx="18">
                  <c:v>2267.6640000000002</c:v>
                </c:pt>
                <c:pt idx="19">
                  <c:v>2541.0050000000001</c:v>
                </c:pt>
                <c:pt idx="20">
                  <c:v>2793.2910000000002</c:v>
                </c:pt>
                <c:pt idx="21">
                  <c:v>2773.078</c:v>
                </c:pt>
                <c:pt idx="22">
                  <c:v>2605.9850000000001</c:v>
                </c:pt>
                <c:pt idx="23">
                  <c:v>2592.3450000000003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02-4A0A-A7E4-5FDE7C284F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197</c:v>
                </c:pt>
                <c:pt idx="1">
                  <c:v>258</c:v>
                </c:pt>
                <c:pt idx="2">
                  <c:v>442.1</c:v>
                </c:pt>
                <c:pt idx="3">
                  <c:v>664.5</c:v>
                </c:pt>
                <c:pt idx="4">
                  <c:v>770.1</c:v>
                </c:pt>
                <c:pt idx="5">
                  <c:v>804.8</c:v>
                </c:pt>
                <c:pt idx="6">
                  <c:v>509.2</c:v>
                </c:pt>
                <c:pt idx="7">
                  <c:v>185</c:v>
                </c:pt>
                <c:pt idx="8">
                  <c:v>140</c:v>
                </c:pt>
                <c:pt idx="9">
                  <c:v>132</c:v>
                </c:pt>
                <c:pt idx="10">
                  <c:v>80</c:v>
                </c:pt>
                <c:pt idx="11">
                  <c:v>137</c:v>
                </c:pt>
                <c:pt idx="12">
                  <c:v>32</c:v>
                </c:pt>
                <c:pt idx="13">
                  <c:v>32</c:v>
                </c:pt>
                <c:pt idx="14">
                  <c:v>93</c:v>
                </c:pt>
                <c:pt idx="15">
                  <c:v>138</c:v>
                </c:pt>
                <c:pt idx="16">
                  <c:v>130</c:v>
                </c:pt>
                <c:pt idx="17">
                  <c:v>92</c:v>
                </c:pt>
                <c:pt idx="18">
                  <c:v>710</c:v>
                </c:pt>
                <c:pt idx="19">
                  <c:v>424.29500000000002</c:v>
                </c:pt>
                <c:pt idx="20">
                  <c:v>423</c:v>
                </c:pt>
                <c:pt idx="21">
                  <c:v>455</c:v>
                </c:pt>
                <c:pt idx="22">
                  <c:v>959.3</c:v>
                </c:pt>
                <c:pt idx="23">
                  <c:v>883.6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02-4A0A-A7E4-5FDE7C284F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1756.0709999999997</c:v>
                </c:pt>
                <c:pt idx="1">
                  <c:v>1797.1250000000005</c:v>
                </c:pt>
                <c:pt idx="2">
                  <c:v>1775.154</c:v>
                </c:pt>
                <c:pt idx="3">
                  <c:v>1730.0989999999997</c:v>
                </c:pt>
                <c:pt idx="4">
                  <c:v>1684.4250000000002</c:v>
                </c:pt>
                <c:pt idx="5">
                  <c:v>1714.577</c:v>
                </c:pt>
                <c:pt idx="6">
                  <c:v>2220.7069999999994</c:v>
                </c:pt>
                <c:pt idx="7">
                  <c:v>3488.3219999999992</c:v>
                </c:pt>
                <c:pt idx="8">
                  <c:v>4893.2109999999993</c:v>
                </c:pt>
                <c:pt idx="9">
                  <c:v>5933.2699999999986</c:v>
                </c:pt>
                <c:pt idx="10">
                  <c:v>6524.9109999999982</c:v>
                </c:pt>
                <c:pt idx="11">
                  <c:v>7105.3360000000002</c:v>
                </c:pt>
                <c:pt idx="12">
                  <c:v>7351.3490000000011</c:v>
                </c:pt>
                <c:pt idx="13">
                  <c:v>7346.6480000000001</c:v>
                </c:pt>
                <c:pt idx="14">
                  <c:v>6975.2910000000002</c:v>
                </c:pt>
                <c:pt idx="15">
                  <c:v>6267.5960000000005</c:v>
                </c:pt>
                <c:pt idx="16">
                  <c:v>5413.0440000000008</c:v>
                </c:pt>
                <c:pt idx="17">
                  <c:v>4152.241</c:v>
                </c:pt>
                <c:pt idx="18">
                  <c:v>2751.0210000000006</c:v>
                </c:pt>
                <c:pt idx="19">
                  <c:v>2084.3299999999995</c:v>
                </c:pt>
                <c:pt idx="20">
                  <c:v>1839.0629999999996</c:v>
                </c:pt>
                <c:pt idx="21">
                  <c:v>1660.932</c:v>
                </c:pt>
                <c:pt idx="22">
                  <c:v>1558.3859999999997</c:v>
                </c:pt>
                <c:pt idx="23">
                  <c:v>1455.366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02-4A0A-A7E4-5FDE7C284F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24</c:v>
                </c:pt>
                <c:pt idx="8">
                  <c:v>40</c:v>
                </c:pt>
                <c:pt idx="9">
                  <c:v>55</c:v>
                </c:pt>
                <c:pt idx="10">
                  <c:v>68</c:v>
                </c:pt>
                <c:pt idx="11">
                  <c:v>75</c:v>
                </c:pt>
                <c:pt idx="12">
                  <c:v>79</c:v>
                </c:pt>
                <c:pt idx="13">
                  <c:v>79</c:v>
                </c:pt>
                <c:pt idx="14">
                  <c:v>72</c:v>
                </c:pt>
                <c:pt idx="15">
                  <c:v>63</c:v>
                </c:pt>
                <c:pt idx="16">
                  <c:v>48</c:v>
                </c:pt>
                <c:pt idx="17">
                  <c:v>34</c:v>
                </c:pt>
                <c:pt idx="18">
                  <c:v>23</c:v>
                </c:pt>
                <c:pt idx="19">
                  <c:v>21</c:v>
                </c:pt>
                <c:pt idx="20">
                  <c:v>23</c:v>
                </c:pt>
                <c:pt idx="21">
                  <c:v>24</c:v>
                </c:pt>
                <c:pt idx="22">
                  <c:v>26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C02-4A0A-A7E4-5FDE7C284F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26</c:v>
                </c:pt>
                <c:pt idx="7">
                  <c:v>71</c:v>
                </c:pt>
                <c:pt idx="8">
                  <c:v>58</c:v>
                </c:pt>
                <c:pt idx="9">
                  <c:v>58</c:v>
                </c:pt>
                <c:pt idx="10">
                  <c:v>26</c:v>
                </c:pt>
                <c:pt idx="11">
                  <c:v>26</c:v>
                </c:pt>
                <c:pt idx="18">
                  <c:v>139</c:v>
                </c:pt>
                <c:pt idx="19">
                  <c:v>1189</c:v>
                </c:pt>
                <c:pt idx="20">
                  <c:v>1375</c:v>
                </c:pt>
                <c:pt idx="21">
                  <c:v>1102</c:v>
                </c:pt>
                <c:pt idx="22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C02-4A0A-A7E4-5FDE7C284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104.93</c:v>
                </c:pt>
                <c:pt idx="1">
                  <c:v>95.73</c:v>
                </c:pt>
                <c:pt idx="2">
                  <c:v>89.78</c:v>
                </c:pt>
                <c:pt idx="3">
                  <c:v>90.54</c:v>
                </c:pt>
                <c:pt idx="4">
                  <c:v>90.65</c:v>
                </c:pt>
                <c:pt idx="5">
                  <c:v>97.46</c:v>
                </c:pt>
                <c:pt idx="6">
                  <c:v>117.39</c:v>
                </c:pt>
                <c:pt idx="7">
                  <c:v>120.39</c:v>
                </c:pt>
                <c:pt idx="8">
                  <c:v>92</c:v>
                </c:pt>
                <c:pt idx="9">
                  <c:v>79.17</c:v>
                </c:pt>
                <c:pt idx="10">
                  <c:v>50</c:v>
                </c:pt>
                <c:pt idx="11">
                  <c:v>65.52</c:v>
                </c:pt>
                <c:pt idx="12">
                  <c:v>40.89</c:v>
                </c:pt>
                <c:pt idx="13">
                  <c:v>50</c:v>
                </c:pt>
                <c:pt idx="14">
                  <c:v>65.010000000000005</c:v>
                </c:pt>
                <c:pt idx="15">
                  <c:v>92.96</c:v>
                </c:pt>
                <c:pt idx="16">
                  <c:v>88.99</c:v>
                </c:pt>
                <c:pt idx="17">
                  <c:v>110.09</c:v>
                </c:pt>
                <c:pt idx="18">
                  <c:v>123.79</c:v>
                </c:pt>
                <c:pt idx="19">
                  <c:v>132.38</c:v>
                </c:pt>
                <c:pt idx="20">
                  <c:v>183.66</c:v>
                </c:pt>
                <c:pt idx="21">
                  <c:v>137.35</c:v>
                </c:pt>
                <c:pt idx="22">
                  <c:v>121.47</c:v>
                </c:pt>
                <c:pt idx="23">
                  <c:v>115.61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02-4A0A-A7E4-5FDE7C284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90.5</c:v>
                </c:pt>
                <c:pt idx="1">
                  <c:v>85.5</c:v>
                </c:pt>
                <c:pt idx="2">
                  <c:v>86</c:v>
                </c:pt>
                <c:pt idx="3">
                  <c:v>87.5</c:v>
                </c:pt>
                <c:pt idx="4">
                  <c:v>89</c:v>
                </c:pt>
                <c:pt idx="5">
                  <c:v>90.5</c:v>
                </c:pt>
                <c:pt idx="6">
                  <c:v>94.5</c:v>
                </c:pt>
                <c:pt idx="7">
                  <c:v>78.5</c:v>
                </c:pt>
                <c:pt idx="8">
                  <c:v>86</c:v>
                </c:pt>
                <c:pt idx="9">
                  <c:v>137</c:v>
                </c:pt>
                <c:pt idx="10">
                  <c:v>193.5</c:v>
                </c:pt>
                <c:pt idx="11">
                  <c:v>266</c:v>
                </c:pt>
                <c:pt idx="12">
                  <c:v>306.5</c:v>
                </c:pt>
                <c:pt idx="13">
                  <c:v>286.5</c:v>
                </c:pt>
                <c:pt idx="14">
                  <c:v>272</c:v>
                </c:pt>
                <c:pt idx="15">
                  <c:v>226</c:v>
                </c:pt>
                <c:pt idx="16">
                  <c:v>138.5</c:v>
                </c:pt>
                <c:pt idx="17">
                  <c:v>86.5</c:v>
                </c:pt>
                <c:pt idx="18">
                  <c:v>114.5</c:v>
                </c:pt>
                <c:pt idx="19">
                  <c:v>125.5</c:v>
                </c:pt>
                <c:pt idx="20">
                  <c:v>137.5</c:v>
                </c:pt>
                <c:pt idx="21">
                  <c:v>129</c:v>
                </c:pt>
                <c:pt idx="22">
                  <c:v>102.5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B3-47BA-BE71-BE9E1A38CF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854.2650000000001</c:v>
                </c:pt>
                <c:pt idx="1">
                  <c:v>862.60400000000004</c:v>
                </c:pt>
                <c:pt idx="2">
                  <c:v>897.29000000000008</c:v>
                </c:pt>
                <c:pt idx="3">
                  <c:v>883.65</c:v>
                </c:pt>
                <c:pt idx="4">
                  <c:v>874.15700000000004</c:v>
                </c:pt>
                <c:pt idx="5">
                  <c:v>884.13600000000008</c:v>
                </c:pt>
                <c:pt idx="6">
                  <c:v>773.13300000000015</c:v>
                </c:pt>
                <c:pt idx="7">
                  <c:v>911.35</c:v>
                </c:pt>
                <c:pt idx="8">
                  <c:v>872.46800000000007</c:v>
                </c:pt>
                <c:pt idx="9">
                  <c:v>901.77200000000016</c:v>
                </c:pt>
                <c:pt idx="10">
                  <c:v>916.73100000000011</c:v>
                </c:pt>
                <c:pt idx="11">
                  <c:v>932.02199999999993</c:v>
                </c:pt>
                <c:pt idx="12">
                  <c:v>939.56399999999996</c:v>
                </c:pt>
                <c:pt idx="13">
                  <c:v>924.15300000000002</c:v>
                </c:pt>
                <c:pt idx="14">
                  <c:v>923.71100000000001</c:v>
                </c:pt>
                <c:pt idx="15">
                  <c:v>920.24400000000003</c:v>
                </c:pt>
                <c:pt idx="16">
                  <c:v>867.01299999999992</c:v>
                </c:pt>
                <c:pt idx="17">
                  <c:v>794.5859999999999</c:v>
                </c:pt>
                <c:pt idx="18">
                  <c:v>775.21799999999996</c:v>
                </c:pt>
                <c:pt idx="19">
                  <c:v>740.57099999999991</c:v>
                </c:pt>
                <c:pt idx="20">
                  <c:v>742.62900000000013</c:v>
                </c:pt>
                <c:pt idx="21">
                  <c:v>738.50199999999995</c:v>
                </c:pt>
                <c:pt idx="22">
                  <c:v>813.10900000000004</c:v>
                </c:pt>
                <c:pt idx="23">
                  <c:v>835.2360000000001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B3-47BA-BE71-BE9E1A38CF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1085.0550000000001</c:v>
                </c:pt>
                <c:pt idx="1">
                  <c:v>1061.087</c:v>
                </c:pt>
                <c:pt idx="2">
                  <c:v>1063.5389999999998</c:v>
                </c:pt>
                <c:pt idx="3">
                  <c:v>1073.576</c:v>
                </c:pt>
                <c:pt idx="4">
                  <c:v>1111.1160000000002</c:v>
                </c:pt>
                <c:pt idx="5">
                  <c:v>1213.989</c:v>
                </c:pt>
                <c:pt idx="6">
                  <c:v>1412.4590000000001</c:v>
                </c:pt>
                <c:pt idx="7">
                  <c:v>1526.5600000000002</c:v>
                </c:pt>
                <c:pt idx="8">
                  <c:v>1557.5099999999998</c:v>
                </c:pt>
                <c:pt idx="9">
                  <c:v>1545.9960000000001</c:v>
                </c:pt>
                <c:pt idx="10">
                  <c:v>1534.8119999999999</c:v>
                </c:pt>
                <c:pt idx="11">
                  <c:v>1537.8560000000002</c:v>
                </c:pt>
                <c:pt idx="12">
                  <c:v>1533.0600000000002</c:v>
                </c:pt>
                <c:pt idx="13">
                  <c:v>1497.9379999999999</c:v>
                </c:pt>
                <c:pt idx="14">
                  <c:v>1435.202</c:v>
                </c:pt>
                <c:pt idx="15">
                  <c:v>1299.9110000000001</c:v>
                </c:pt>
                <c:pt idx="16">
                  <c:v>1432.4090000000001</c:v>
                </c:pt>
                <c:pt idx="17">
                  <c:v>1427.471</c:v>
                </c:pt>
                <c:pt idx="18">
                  <c:v>1420.0229999999999</c:v>
                </c:pt>
                <c:pt idx="19">
                  <c:v>1432.2539999999999</c:v>
                </c:pt>
                <c:pt idx="20">
                  <c:v>1372.1930000000002</c:v>
                </c:pt>
                <c:pt idx="21">
                  <c:v>1241.8319999999999</c:v>
                </c:pt>
                <c:pt idx="22">
                  <c:v>1169.761</c:v>
                </c:pt>
                <c:pt idx="23">
                  <c:v>1129.9730000000002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B3-47BA-BE71-BE9E1A38CF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2035.3190000000002</c:v>
                </c:pt>
                <c:pt idx="1">
                  <c:v>1915.8030000000001</c:v>
                </c:pt>
                <c:pt idx="2">
                  <c:v>1859.4080000000001</c:v>
                </c:pt>
                <c:pt idx="3">
                  <c:v>1853.066</c:v>
                </c:pt>
                <c:pt idx="4">
                  <c:v>1923.085</c:v>
                </c:pt>
                <c:pt idx="5">
                  <c:v>2075.933</c:v>
                </c:pt>
                <c:pt idx="6">
                  <c:v>2444.0969999999998</c:v>
                </c:pt>
                <c:pt idx="7">
                  <c:v>2807.0139999999997</c:v>
                </c:pt>
                <c:pt idx="8">
                  <c:v>3064.1689999999999</c:v>
                </c:pt>
                <c:pt idx="9">
                  <c:v>3249.2220000000002</c:v>
                </c:pt>
                <c:pt idx="10">
                  <c:v>3358.2419999999997</c:v>
                </c:pt>
                <c:pt idx="11">
                  <c:v>3460.0759999999996</c:v>
                </c:pt>
                <c:pt idx="12">
                  <c:v>3436.0159999999996</c:v>
                </c:pt>
                <c:pt idx="13">
                  <c:v>3290.7389999999996</c:v>
                </c:pt>
                <c:pt idx="14">
                  <c:v>3079.681</c:v>
                </c:pt>
                <c:pt idx="15">
                  <c:v>3008.4509999999996</c:v>
                </c:pt>
                <c:pt idx="16">
                  <c:v>3027.7959999999998</c:v>
                </c:pt>
                <c:pt idx="17">
                  <c:v>3109.6369999999997</c:v>
                </c:pt>
                <c:pt idx="18">
                  <c:v>3180.0459999999998</c:v>
                </c:pt>
                <c:pt idx="19">
                  <c:v>3343.4659999999999</c:v>
                </c:pt>
                <c:pt idx="20">
                  <c:v>3439.7529999999997</c:v>
                </c:pt>
                <c:pt idx="21">
                  <c:v>3120.491</c:v>
                </c:pt>
                <c:pt idx="22">
                  <c:v>2775.2529999999997</c:v>
                </c:pt>
                <c:pt idx="23">
                  <c:v>2393.1380000000004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B3-47BA-BE71-BE9E1A38CF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283</c:v>
                </c:pt>
                <c:pt idx="1">
                  <c:v>273</c:v>
                </c:pt>
                <c:pt idx="2">
                  <c:v>267.00000000000006</c:v>
                </c:pt>
                <c:pt idx="3">
                  <c:v>267.00000000000006</c:v>
                </c:pt>
                <c:pt idx="4">
                  <c:v>286.00000000000006</c:v>
                </c:pt>
                <c:pt idx="5">
                  <c:v>307</c:v>
                </c:pt>
                <c:pt idx="6">
                  <c:v>358.00000000000006</c:v>
                </c:pt>
                <c:pt idx="7">
                  <c:v>404.00000000000006</c:v>
                </c:pt>
                <c:pt idx="8">
                  <c:v>420</c:v>
                </c:pt>
                <c:pt idx="9">
                  <c:v>425.99999999999994</c:v>
                </c:pt>
                <c:pt idx="10">
                  <c:v>424.99999999999994</c:v>
                </c:pt>
                <c:pt idx="11">
                  <c:v>419</c:v>
                </c:pt>
                <c:pt idx="12">
                  <c:v>417</c:v>
                </c:pt>
                <c:pt idx="13">
                  <c:v>409</c:v>
                </c:pt>
                <c:pt idx="14">
                  <c:v>392.00000000000006</c:v>
                </c:pt>
                <c:pt idx="15">
                  <c:v>384</c:v>
                </c:pt>
                <c:pt idx="16">
                  <c:v>391</c:v>
                </c:pt>
                <c:pt idx="17">
                  <c:v>417</c:v>
                </c:pt>
                <c:pt idx="18">
                  <c:v>436</c:v>
                </c:pt>
                <c:pt idx="19">
                  <c:v>455.99999999999994</c:v>
                </c:pt>
                <c:pt idx="20">
                  <c:v>444</c:v>
                </c:pt>
                <c:pt idx="21">
                  <c:v>396.99999999999989</c:v>
                </c:pt>
                <c:pt idx="22">
                  <c:v>348</c:v>
                </c:pt>
                <c:pt idx="23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B3-47BA-BE71-BE9E1A38CF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B3-47BA-BE71-BE9E1A38CF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79.885999999999996</c:v>
                </c:pt>
                <c:pt idx="12">
                  <c:v>110</c:v>
                </c:pt>
                <c:pt idx="13">
                  <c:v>28.218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B3-47BA-BE71-BE9E1A38CF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B3-47BA-BE71-BE9E1A38CF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B3-47BA-BE71-BE9E1A38CF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B3-47BA-BE71-BE9E1A38CF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550.6</c:v>
                </c:pt>
                <c:pt idx="1">
                  <c:v>259</c:v>
                </c:pt>
                <c:pt idx="2">
                  <c:v>211</c:v>
                </c:pt>
                <c:pt idx="3">
                  <c:v>239</c:v>
                </c:pt>
                <c:pt idx="4">
                  <c:v>245</c:v>
                </c:pt>
                <c:pt idx="5">
                  <c:v>204</c:v>
                </c:pt>
                <c:pt idx="6">
                  <c:v>85</c:v>
                </c:pt>
                <c:pt idx="7">
                  <c:v>498.7</c:v>
                </c:pt>
                <c:pt idx="8">
                  <c:v>1213</c:v>
                </c:pt>
                <c:pt idx="9">
                  <c:v>1324</c:v>
                </c:pt>
                <c:pt idx="10">
                  <c:v>1352</c:v>
                </c:pt>
                <c:pt idx="11">
                  <c:v>1185.3</c:v>
                </c:pt>
                <c:pt idx="12">
                  <c:v>1171.0999999999999</c:v>
                </c:pt>
                <c:pt idx="13">
                  <c:v>1464</c:v>
                </c:pt>
                <c:pt idx="14">
                  <c:v>1470.6</c:v>
                </c:pt>
                <c:pt idx="15">
                  <c:v>1340.9</c:v>
                </c:pt>
                <c:pt idx="16">
                  <c:v>1252</c:v>
                </c:pt>
                <c:pt idx="17">
                  <c:v>943</c:v>
                </c:pt>
                <c:pt idx="18">
                  <c:v>215</c:v>
                </c:pt>
                <c:pt idx="19">
                  <c:v>428</c:v>
                </c:pt>
                <c:pt idx="20">
                  <c:v>568.29999999999995</c:v>
                </c:pt>
                <c:pt idx="21">
                  <c:v>591.20000000000005</c:v>
                </c:pt>
                <c:pt idx="22">
                  <c:v>329</c:v>
                </c:pt>
                <c:pt idx="23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B3-47BA-BE71-BE9E1A38CF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17.733000000000001</c:v>
                </c:pt>
                <c:pt idx="6">
                  <c:v>7.72</c:v>
                </c:pt>
                <c:pt idx="9">
                  <c:v>3.38</c:v>
                </c:pt>
                <c:pt idx="10">
                  <c:v>0.64</c:v>
                </c:pt>
                <c:pt idx="18">
                  <c:v>12.907</c:v>
                </c:pt>
                <c:pt idx="19">
                  <c:v>18.873999999999999</c:v>
                </c:pt>
                <c:pt idx="20">
                  <c:v>19.994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B3-47BA-BE71-BE9E1A38CF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B3-47BA-BE71-BE9E1A38CF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B3-47BA-BE71-BE9E1A38C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104.93</c:v>
                </c:pt>
                <c:pt idx="1">
                  <c:v>95.73</c:v>
                </c:pt>
                <c:pt idx="2">
                  <c:v>89.78</c:v>
                </c:pt>
                <c:pt idx="3">
                  <c:v>90.54</c:v>
                </c:pt>
                <c:pt idx="4">
                  <c:v>90.65</c:v>
                </c:pt>
                <c:pt idx="5">
                  <c:v>97.46</c:v>
                </c:pt>
                <c:pt idx="6">
                  <c:v>117.39</c:v>
                </c:pt>
                <c:pt idx="7">
                  <c:v>120.39</c:v>
                </c:pt>
                <c:pt idx="8">
                  <c:v>92</c:v>
                </c:pt>
                <c:pt idx="9">
                  <c:v>79.17</c:v>
                </c:pt>
                <c:pt idx="10">
                  <c:v>50</c:v>
                </c:pt>
                <c:pt idx="11">
                  <c:v>65.52</c:v>
                </c:pt>
                <c:pt idx="12">
                  <c:v>40.89</c:v>
                </c:pt>
                <c:pt idx="13">
                  <c:v>50</c:v>
                </c:pt>
                <c:pt idx="14">
                  <c:v>65.010000000000005</c:v>
                </c:pt>
                <c:pt idx="15">
                  <c:v>92.96</c:v>
                </c:pt>
                <c:pt idx="16">
                  <c:v>88.99</c:v>
                </c:pt>
                <c:pt idx="17">
                  <c:v>110.09</c:v>
                </c:pt>
                <c:pt idx="18">
                  <c:v>123.79</c:v>
                </c:pt>
                <c:pt idx="19">
                  <c:v>132.38</c:v>
                </c:pt>
                <c:pt idx="20">
                  <c:v>183.66</c:v>
                </c:pt>
                <c:pt idx="21">
                  <c:v>137.35</c:v>
                </c:pt>
                <c:pt idx="22">
                  <c:v>121.47</c:v>
                </c:pt>
                <c:pt idx="23">
                  <c:v>115.61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B3-47BA-BE71-BE9E1A38C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4918.7000000000007</v>
      </c>
      <c r="C4" s="18">
        <v>4477.0249999999996</v>
      </c>
      <c r="D4" s="18">
        <v>4404.2389999999996</v>
      </c>
      <c r="E4" s="18">
        <v>4423.83</v>
      </c>
      <c r="F4" s="18">
        <v>4548.3130000000001</v>
      </c>
      <c r="G4" s="18">
        <v>4793.3109999999997</v>
      </c>
      <c r="H4" s="18">
        <v>5174.8809999999994</v>
      </c>
      <c r="I4" s="18">
        <v>6226.0830000000005</v>
      </c>
      <c r="J4" s="18">
        <v>7213.1469999999999</v>
      </c>
      <c r="K4" s="18">
        <v>7587.369999999999</v>
      </c>
      <c r="L4" s="18">
        <v>7860.8109999999997</v>
      </c>
      <c r="M4" s="18">
        <v>7800.2360000000008</v>
      </c>
      <c r="N4" s="18">
        <v>7913.2490000000016</v>
      </c>
      <c r="O4" s="18">
        <v>7900.5480000000007</v>
      </c>
      <c r="P4" s="18">
        <v>7573.1910000000007</v>
      </c>
      <c r="Q4" s="18">
        <v>7179.496000000001</v>
      </c>
      <c r="R4" s="18">
        <v>7108.7180000000008</v>
      </c>
      <c r="S4" s="18">
        <v>6778.2049999999999</v>
      </c>
      <c r="T4" s="18">
        <v>6153.6850000000013</v>
      </c>
      <c r="U4" s="18">
        <v>6544.63</v>
      </c>
      <c r="V4" s="18">
        <v>6724.3540000000003</v>
      </c>
      <c r="W4" s="18">
        <v>6238.01</v>
      </c>
      <c r="X4" s="18">
        <v>5557.6709999999994</v>
      </c>
      <c r="Y4" s="18">
        <v>5091.3109999999988</v>
      </c>
      <c r="Z4" s="19"/>
      <c r="AA4" s="20">
        <f>SUM(B4:Z4)</f>
        <v>150191.01400000002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104.93</v>
      </c>
      <c r="C7" s="28">
        <v>95.73</v>
      </c>
      <c r="D7" s="28">
        <v>89.78</v>
      </c>
      <c r="E7" s="28">
        <v>90.54</v>
      </c>
      <c r="F7" s="28">
        <v>90.65</v>
      </c>
      <c r="G7" s="28">
        <v>97.46</v>
      </c>
      <c r="H7" s="28">
        <v>117.39</v>
      </c>
      <c r="I7" s="28">
        <v>120.39</v>
      </c>
      <c r="J7" s="28">
        <v>92</v>
      </c>
      <c r="K7" s="28">
        <v>79.17</v>
      </c>
      <c r="L7" s="28">
        <v>50</v>
      </c>
      <c r="M7" s="28">
        <v>65.52</v>
      </c>
      <c r="N7" s="28">
        <v>40.89</v>
      </c>
      <c r="O7" s="28">
        <v>50</v>
      </c>
      <c r="P7" s="28">
        <v>65.010000000000005</v>
      </c>
      <c r="Q7" s="28">
        <v>92.96</v>
      </c>
      <c r="R7" s="28">
        <v>88.99</v>
      </c>
      <c r="S7" s="28">
        <v>110.09</v>
      </c>
      <c r="T7" s="28">
        <v>123.79</v>
      </c>
      <c r="U7" s="28">
        <v>132.38</v>
      </c>
      <c r="V7" s="28">
        <v>183.66</v>
      </c>
      <c r="W7" s="28">
        <v>137.35</v>
      </c>
      <c r="X7" s="28">
        <v>121.47</v>
      </c>
      <c r="Y7" s="28">
        <v>115.61</v>
      </c>
      <c r="Z7" s="29"/>
      <c r="AA7" s="30">
        <f>IF(SUM(B7:Z7)&lt;&gt;0,AVERAGEIF(B7:Z7,"&lt;&gt;"""),"")</f>
        <v>98.15666666666668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124</v>
      </c>
      <c r="C11" s="47">
        <v>115</v>
      </c>
      <c r="D11" s="47">
        <v>110</v>
      </c>
      <c r="E11" s="47">
        <v>112</v>
      </c>
      <c r="F11" s="47">
        <v>131</v>
      </c>
      <c r="G11" s="47">
        <v>152</v>
      </c>
      <c r="H11" s="47">
        <v>198</v>
      </c>
      <c r="I11" s="47">
        <v>230</v>
      </c>
      <c r="J11" s="47">
        <v>230</v>
      </c>
      <c r="K11" s="47">
        <v>221</v>
      </c>
      <c r="L11" s="47">
        <v>207</v>
      </c>
      <c r="M11" s="47">
        <v>194</v>
      </c>
      <c r="N11" s="47">
        <v>188</v>
      </c>
      <c r="O11" s="47">
        <v>180</v>
      </c>
      <c r="P11" s="47">
        <v>170</v>
      </c>
      <c r="Q11" s="47">
        <v>171</v>
      </c>
      <c r="R11" s="47">
        <v>193</v>
      </c>
      <c r="S11" s="47">
        <v>233</v>
      </c>
      <c r="T11" s="47">
        <v>263</v>
      </c>
      <c r="U11" s="47">
        <v>285</v>
      </c>
      <c r="V11" s="47">
        <v>271</v>
      </c>
      <c r="W11" s="47">
        <v>223</v>
      </c>
      <c r="X11" s="47">
        <v>172</v>
      </c>
      <c r="Y11" s="47">
        <v>131</v>
      </c>
      <c r="Z11" s="48"/>
      <c r="AA11" s="49">
        <f t="shared" si="0"/>
        <v>4504</v>
      </c>
    </row>
    <row r="12" spans="1:27" ht="24.95" customHeight="1" x14ac:dyDescent="0.2">
      <c r="A12" s="50" t="s">
        <v>8</v>
      </c>
      <c r="B12" s="51">
        <v>2832.6289999999999</v>
      </c>
      <c r="C12" s="52">
        <v>2298.9</v>
      </c>
      <c r="D12" s="52">
        <v>2069.9850000000001</v>
      </c>
      <c r="E12" s="52">
        <v>1912.2310000000002</v>
      </c>
      <c r="F12" s="52">
        <v>1912.788</v>
      </c>
      <c r="G12" s="52">
        <v>2045.9340000000002</v>
      </c>
      <c r="H12" s="52">
        <v>2210.9740000000002</v>
      </c>
      <c r="I12" s="52">
        <v>2227.761</v>
      </c>
      <c r="J12" s="52">
        <v>1851.9360000000001</v>
      </c>
      <c r="K12" s="52">
        <v>1188.0999999999999</v>
      </c>
      <c r="L12" s="52">
        <v>954.9</v>
      </c>
      <c r="M12" s="52">
        <v>262.89999999999998</v>
      </c>
      <c r="N12" s="52">
        <v>262.89999999999998</v>
      </c>
      <c r="O12" s="52">
        <v>262.89999999999998</v>
      </c>
      <c r="P12" s="52">
        <v>262.89999999999998</v>
      </c>
      <c r="Q12" s="52">
        <v>539.9</v>
      </c>
      <c r="R12" s="52">
        <v>1324.674</v>
      </c>
      <c r="S12" s="52">
        <v>2266.9639999999999</v>
      </c>
      <c r="T12" s="52">
        <v>2267.6640000000002</v>
      </c>
      <c r="U12" s="52">
        <v>2541.0050000000001</v>
      </c>
      <c r="V12" s="52">
        <v>2793.2910000000002</v>
      </c>
      <c r="W12" s="52">
        <v>2773.078</v>
      </c>
      <c r="X12" s="52">
        <v>2605.9850000000001</v>
      </c>
      <c r="Y12" s="52">
        <v>2592.3450000000003</v>
      </c>
      <c r="Z12" s="53"/>
      <c r="AA12" s="54">
        <f t="shared" si="0"/>
        <v>42262.644000000015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26</v>
      </c>
      <c r="I13" s="52">
        <v>71</v>
      </c>
      <c r="J13" s="52">
        <v>58</v>
      </c>
      <c r="K13" s="52">
        <v>58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139</v>
      </c>
      <c r="U13" s="52">
        <v>1189</v>
      </c>
      <c r="V13" s="52">
        <v>1375</v>
      </c>
      <c r="W13" s="52">
        <v>1102</v>
      </c>
      <c r="X13" s="52">
        <v>236</v>
      </c>
      <c r="Y13" s="52"/>
      <c r="Z13" s="53"/>
      <c r="AA13" s="54">
        <f t="shared" si="0"/>
        <v>4422</v>
      </c>
    </row>
    <row r="14" spans="1:27" ht="24.95" customHeight="1" x14ac:dyDescent="0.2">
      <c r="A14" s="55" t="s">
        <v>10</v>
      </c>
      <c r="B14" s="56">
        <v>1756.0709999999997</v>
      </c>
      <c r="C14" s="57">
        <v>1797.1250000000005</v>
      </c>
      <c r="D14" s="57">
        <v>1775.154</v>
      </c>
      <c r="E14" s="57">
        <v>1730.0989999999997</v>
      </c>
      <c r="F14" s="57">
        <v>1684.4250000000002</v>
      </c>
      <c r="G14" s="57">
        <v>1714.577</v>
      </c>
      <c r="H14" s="57">
        <v>2220.7069999999994</v>
      </c>
      <c r="I14" s="57">
        <v>3488.3219999999992</v>
      </c>
      <c r="J14" s="57">
        <v>4893.2109999999993</v>
      </c>
      <c r="K14" s="57">
        <v>5933.2699999999986</v>
      </c>
      <c r="L14" s="57">
        <v>6524.9109999999982</v>
      </c>
      <c r="M14" s="57">
        <v>7105.3360000000002</v>
      </c>
      <c r="N14" s="57">
        <v>7351.3490000000011</v>
      </c>
      <c r="O14" s="57">
        <v>7346.6480000000001</v>
      </c>
      <c r="P14" s="57">
        <v>6975.2910000000002</v>
      </c>
      <c r="Q14" s="57">
        <v>6267.5960000000005</v>
      </c>
      <c r="R14" s="57">
        <v>5413.0440000000008</v>
      </c>
      <c r="S14" s="57">
        <v>4152.241</v>
      </c>
      <c r="T14" s="57">
        <v>2751.0210000000006</v>
      </c>
      <c r="U14" s="57">
        <v>2084.3299999999995</v>
      </c>
      <c r="V14" s="57">
        <v>1839.0629999999996</v>
      </c>
      <c r="W14" s="57">
        <v>1660.932</v>
      </c>
      <c r="X14" s="57">
        <v>1558.3859999999997</v>
      </c>
      <c r="Y14" s="57">
        <v>1455.366</v>
      </c>
      <c r="Z14" s="58"/>
      <c r="AA14" s="59">
        <f t="shared" si="0"/>
        <v>89478.474999999977</v>
      </c>
    </row>
    <row r="15" spans="1:27" ht="24.95" customHeight="1" x14ac:dyDescent="0.2">
      <c r="A15" s="55" t="s">
        <v>11</v>
      </c>
      <c r="B15" s="56">
        <v>9</v>
      </c>
      <c r="C15" s="57">
        <v>8</v>
      </c>
      <c r="D15" s="57">
        <v>7</v>
      </c>
      <c r="E15" s="57">
        <v>5</v>
      </c>
      <c r="F15" s="57">
        <v>5</v>
      </c>
      <c r="G15" s="57">
        <v>5</v>
      </c>
      <c r="H15" s="57">
        <v>10</v>
      </c>
      <c r="I15" s="57">
        <v>24</v>
      </c>
      <c r="J15" s="57">
        <v>40</v>
      </c>
      <c r="K15" s="57">
        <v>55</v>
      </c>
      <c r="L15" s="57">
        <v>68</v>
      </c>
      <c r="M15" s="57">
        <v>75</v>
      </c>
      <c r="N15" s="57">
        <v>79</v>
      </c>
      <c r="O15" s="57">
        <v>79</v>
      </c>
      <c r="P15" s="57">
        <v>72</v>
      </c>
      <c r="Q15" s="57">
        <v>63</v>
      </c>
      <c r="R15" s="57">
        <v>48</v>
      </c>
      <c r="S15" s="57">
        <v>34</v>
      </c>
      <c r="T15" s="57">
        <v>23</v>
      </c>
      <c r="U15" s="57">
        <v>21</v>
      </c>
      <c r="V15" s="57">
        <v>23</v>
      </c>
      <c r="W15" s="57">
        <v>24</v>
      </c>
      <c r="X15" s="57">
        <v>26</v>
      </c>
      <c r="Y15" s="57">
        <v>29</v>
      </c>
      <c r="Z15" s="58"/>
      <c r="AA15" s="59">
        <f t="shared" si="0"/>
        <v>832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4721.7</v>
      </c>
      <c r="C16" s="62">
        <f t="shared" si="1"/>
        <v>4219.0250000000005</v>
      </c>
      <c r="D16" s="62">
        <f t="shared" si="1"/>
        <v>3962.1390000000001</v>
      </c>
      <c r="E16" s="62">
        <f t="shared" si="1"/>
        <v>3759.33</v>
      </c>
      <c r="F16" s="62">
        <f t="shared" si="1"/>
        <v>3778.2130000000002</v>
      </c>
      <c r="G16" s="62">
        <f t="shared" si="1"/>
        <v>3988.5110000000004</v>
      </c>
      <c r="H16" s="62">
        <f t="shared" si="1"/>
        <v>4665.6809999999996</v>
      </c>
      <c r="I16" s="62">
        <f t="shared" si="1"/>
        <v>6041.0829999999987</v>
      </c>
      <c r="J16" s="62">
        <f t="shared" si="1"/>
        <v>7073.146999999999</v>
      </c>
      <c r="K16" s="62">
        <f t="shared" si="1"/>
        <v>7455.369999999999</v>
      </c>
      <c r="L16" s="62">
        <f t="shared" si="1"/>
        <v>7780.8109999999979</v>
      </c>
      <c r="M16" s="62">
        <f t="shared" si="1"/>
        <v>7663.2359999999999</v>
      </c>
      <c r="N16" s="62">
        <f t="shared" si="1"/>
        <v>7881.2490000000007</v>
      </c>
      <c r="O16" s="62">
        <f t="shared" si="1"/>
        <v>7868.5479999999998</v>
      </c>
      <c r="P16" s="62">
        <f t="shared" si="1"/>
        <v>7480.1909999999998</v>
      </c>
      <c r="Q16" s="62">
        <f t="shared" si="1"/>
        <v>7041.4960000000001</v>
      </c>
      <c r="R16" s="62">
        <f t="shared" si="1"/>
        <v>6978.7180000000008</v>
      </c>
      <c r="S16" s="62">
        <f t="shared" si="1"/>
        <v>6686.2049999999999</v>
      </c>
      <c r="T16" s="62">
        <f t="shared" si="1"/>
        <v>5443.6850000000013</v>
      </c>
      <c r="U16" s="62">
        <f t="shared" si="1"/>
        <v>6120.3349999999991</v>
      </c>
      <c r="V16" s="62">
        <f t="shared" si="1"/>
        <v>6301.3539999999994</v>
      </c>
      <c r="W16" s="62">
        <f t="shared" si="1"/>
        <v>5783.0099999999993</v>
      </c>
      <c r="X16" s="62">
        <f t="shared" si="1"/>
        <v>4598.3710000000001</v>
      </c>
      <c r="Y16" s="62">
        <f t="shared" si="1"/>
        <v>4207.7110000000002</v>
      </c>
      <c r="Z16" s="63" t="str">
        <f t="shared" si="1"/>
        <v/>
      </c>
      <c r="AA16" s="64">
        <f>SUM(AA10:AA15)</f>
        <v>141499.11900000001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1238.9000000000001</v>
      </c>
      <c r="C29" s="72">
        <v>1227.9000000000001</v>
      </c>
      <c r="D29" s="72">
        <v>1221.9000000000001</v>
      </c>
      <c r="E29" s="72">
        <v>1224.9000000000001</v>
      </c>
      <c r="F29" s="72">
        <v>1296.9000000000001</v>
      </c>
      <c r="G29" s="72">
        <v>1410.9</v>
      </c>
      <c r="H29" s="72">
        <v>1571.9</v>
      </c>
      <c r="I29" s="72">
        <v>2013.9</v>
      </c>
      <c r="J29" s="72">
        <v>2422.9</v>
      </c>
      <c r="K29" s="72">
        <v>2844.9</v>
      </c>
      <c r="L29" s="72">
        <v>3108.9</v>
      </c>
      <c r="M29" s="72">
        <v>3360.9</v>
      </c>
      <c r="N29" s="72">
        <v>3459.9</v>
      </c>
      <c r="O29" s="72">
        <v>3459.9</v>
      </c>
      <c r="P29" s="72">
        <v>3324.9</v>
      </c>
      <c r="Q29" s="72">
        <v>3097.9</v>
      </c>
      <c r="R29" s="72">
        <v>2753.9</v>
      </c>
      <c r="S29" s="72">
        <v>2356.9</v>
      </c>
      <c r="T29" s="72">
        <v>2047.9</v>
      </c>
      <c r="U29" s="72">
        <v>2990.9</v>
      </c>
      <c r="V29" s="72">
        <v>3276.9</v>
      </c>
      <c r="W29" s="72">
        <v>2698.9</v>
      </c>
      <c r="X29" s="72">
        <v>1894.9</v>
      </c>
      <c r="Y29" s="72">
        <v>1613.9</v>
      </c>
      <c r="Z29" s="73"/>
      <c r="AA29" s="74">
        <f>SUM(B29:Z29)</f>
        <v>55921.60000000002</v>
      </c>
    </row>
    <row r="30" spans="1:27" ht="24.95" customHeight="1" x14ac:dyDescent="0.2">
      <c r="A30" s="75" t="s">
        <v>24</v>
      </c>
      <c r="B30" s="76">
        <v>1831.8</v>
      </c>
      <c r="C30" s="77">
        <v>1494.125</v>
      </c>
      <c r="D30" s="77">
        <v>1501.239</v>
      </c>
      <c r="E30" s="77">
        <v>1441.43</v>
      </c>
      <c r="F30" s="77">
        <v>1323.3130000000001</v>
      </c>
      <c r="G30" s="77">
        <v>1486.6110000000001</v>
      </c>
      <c r="H30" s="77">
        <v>2130.7809999999999</v>
      </c>
      <c r="I30" s="77">
        <v>2973.183</v>
      </c>
      <c r="J30" s="77">
        <v>3646.2469999999998</v>
      </c>
      <c r="K30" s="77">
        <v>3781.47</v>
      </c>
      <c r="L30" s="77">
        <v>3960.9110000000001</v>
      </c>
      <c r="M30" s="77">
        <v>4340.3360000000002</v>
      </c>
      <c r="N30" s="77">
        <v>4354.3490000000002</v>
      </c>
      <c r="O30" s="77">
        <v>4341.6480000000001</v>
      </c>
      <c r="P30" s="77">
        <v>4149.2910000000002</v>
      </c>
      <c r="Q30" s="77">
        <v>3705.596</v>
      </c>
      <c r="R30" s="77">
        <v>3453.8180000000002</v>
      </c>
      <c r="S30" s="77">
        <v>3337.3049999999998</v>
      </c>
      <c r="T30" s="77">
        <v>2485.7849999999999</v>
      </c>
      <c r="U30" s="77">
        <v>2164.73</v>
      </c>
      <c r="V30" s="77">
        <v>2058.4540000000002</v>
      </c>
      <c r="W30" s="77">
        <v>2150.11</v>
      </c>
      <c r="X30" s="77">
        <v>1697.471</v>
      </c>
      <c r="Y30" s="77">
        <v>1461.8109999999999</v>
      </c>
      <c r="Z30" s="78"/>
      <c r="AA30" s="79">
        <f>SUM(B30:Z30)</f>
        <v>65271.813999999998</v>
      </c>
    </row>
    <row r="31" spans="1:27" ht="24.95" customHeight="1" x14ac:dyDescent="0.2">
      <c r="A31" s="82" t="s">
        <v>25</v>
      </c>
      <c r="B31" s="80">
        <v>1848</v>
      </c>
      <c r="C31" s="81">
        <v>1734</v>
      </c>
      <c r="D31" s="81">
        <v>1598</v>
      </c>
      <c r="E31" s="81">
        <v>1414</v>
      </c>
      <c r="F31" s="81">
        <v>1414</v>
      </c>
      <c r="G31" s="81">
        <v>1414</v>
      </c>
      <c r="H31" s="81">
        <v>1289</v>
      </c>
      <c r="I31" s="81">
        <v>1239</v>
      </c>
      <c r="J31" s="81">
        <v>1144</v>
      </c>
      <c r="K31" s="81">
        <v>961</v>
      </c>
      <c r="L31" s="81">
        <v>791</v>
      </c>
      <c r="M31" s="81">
        <v>99</v>
      </c>
      <c r="N31" s="81">
        <v>99</v>
      </c>
      <c r="O31" s="81">
        <v>99</v>
      </c>
      <c r="P31" s="81">
        <v>99</v>
      </c>
      <c r="Q31" s="81">
        <v>376</v>
      </c>
      <c r="R31" s="81">
        <v>901</v>
      </c>
      <c r="S31" s="81">
        <v>1084</v>
      </c>
      <c r="T31" s="81">
        <v>1389</v>
      </c>
      <c r="U31" s="81">
        <v>1389</v>
      </c>
      <c r="V31" s="81">
        <v>1389</v>
      </c>
      <c r="W31" s="81">
        <v>1389</v>
      </c>
      <c r="X31" s="81">
        <v>1389</v>
      </c>
      <c r="Y31" s="81">
        <v>1389</v>
      </c>
      <c r="Z31" s="83"/>
      <c r="AA31" s="84">
        <f>SUM(B31:Z31)</f>
        <v>25937</v>
      </c>
    </row>
    <row r="32" spans="1:27" ht="30" customHeight="1" thickBot="1" x14ac:dyDescent="0.25">
      <c r="A32" s="60" t="s">
        <v>26</v>
      </c>
      <c r="B32" s="61">
        <f>IF(LEN(B$2)&gt;0,SUM(B29:B31),"")</f>
        <v>4918.7</v>
      </c>
      <c r="C32" s="62">
        <f t="shared" ref="C32:Z32" si="4">IF(LEN(C$2)&gt;0,SUM(C29:C31),"")</f>
        <v>4456.0249999999996</v>
      </c>
      <c r="D32" s="62">
        <f t="shared" si="4"/>
        <v>4321.1390000000001</v>
      </c>
      <c r="E32" s="62">
        <f t="shared" si="4"/>
        <v>4080.33</v>
      </c>
      <c r="F32" s="62">
        <f t="shared" si="4"/>
        <v>4034.2130000000002</v>
      </c>
      <c r="G32" s="62">
        <f t="shared" si="4"/>
        <v>4311.5110000000004</v>
      </c>
      <c r="H32" s="62">
        <f t="shared" si="4"/>
        <v>4991.6810000000005</v>
      </c>
      <c r="I32" s="62">
        <f t="shared" si="4"/>
        <v>6226.0830000000005</v>
      </c>
      <c r="J32" s="62">
        <f t="shared" si="4"/>
        <v>7213.1469999999999</v>
      </c>
      <c r="K32" s="62">
        <f t="shared" si="4"/>
        <v>7587.37</v>
      </c>
      <c r="L32" s="62">
        <f t="shared" si="4"/>
        <v>7860.8109999999997</v>
      </c>
      <c r="M32" s="62">
        <f t="shared" si="4"/>
        <v>7800.2360000000008</v>
      </c>
      <c r="N32" s="62">
        <f t="shared" si="4"/>
        <v>7913.2489999999998</v>
      </c>
      <c r="O32" s="62">
        <f t="shared" si="4"/>
        <v>7900.5480000000007</v>
      </c>
      <c r="P32" s="62">
        <f t="shared" si="4"/>
        <v>7573.1910000000007</v>
      </c>
      <c r="Q32" s="62">
        <f t="shared" si="4"/>
        <v>7179.4960000000001</v>
      </c>
      <c r="R32" s="62">
        <f t="shared" si="4"/>
        <v>7108.7180000000008</v>
      </c>
      <c r="S32" s="62">
        <f t="shared" si="4"/>
        <v>6778.2049999999999</v>
      </c>
      <c r="T32" s="62">
        <f t="shared" si="4"/>
        <v>5922.6849999999995</v>
      </c>
      <c r="U32" s="62">
        <f t="shared" si="4"/>
        <v>6544.63</v>
      </c>
      <c r="V32" s="62">
        <f t="shared" si="4"/>
        <v>6724.3540000000003</v>
      </c>
      <c r="W32" s="62">
        <f t="shared" si="4"/>
        <v>6238.01</v>
      </c>
      <c r="X32" s="62">
        <f t="shared" si="4"/>
        <v>4981.3710000000001</v>
      </c>
      <c r="Y32" s="62">
        <f t="shared" si="4"/>
        <v>4464.7110000000002</v>
      </c>
      <c r="Z32" s="63" t="str">
        <f t="shared" si="4"/>
        <v/>
      </c>
      <c r="AA32" s="64">
        <f>SUM(AA29:AA31)</f>
        <v>147130.41400000002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82</v>
      </c>
      <c r="C35" s="95">
        <v>113</v>
      </c>
      <c r="D35" s="95">
        <v>115</v>
      </c>
      <c r="E35" s="95">
        <v>117</v>
      </c>
      <c r="F35" s="95">
        <v>52</v>
      </c>
      <c r="G35" s="95">
        <v>84</v>
      </c>
      <c r="H35" s="95">
        <v>170</v>
      </c>
      <c r="I35" s="95">
        <v>70</v>
      </c>
      <c r="J35" s="95">
        <v>17</v>
      </c>
      <c r="K35" s="95">
        <v>17</v>
      </c>
      <c r="L35" s="95">
        <v>17</v>
      </c>
      <c r="M35" s="95">
        <v>17</v>
      </c>
      <c r="N35" s="95">
        <v>17</v>
      </c>
      <c r="O35" s="95">
        <v>17</v>
      </c>
      <c r="P35" s="95">
        <v>17</v>
      </c>
      <c r="Q35" s="95">
        <v>17</v>
      </c>
      <c r="R35" s="95">
        <v>17</v>
      </c>
      <c r="S35" s="95">
        <v>19</v>
      </c>
      <c r="T35" s="95">
        <v>256</v>
      </c>
      <c r="U35" s="95">
        <v>240</v>
      </c>
      <c r="V35" s="95">
        <v>220</v>
      </c>
      <c r="W35" s="95">
        <v>235</v>
      </c>
      <c r="X35" s="95">
        <v>257</v>
      </c>
      <c r="Y35" s="95">
        <v>174</v>
      </c>
      <c r="Z35" s="96"/>
      <c r="AA35" s="74">
        <f t="shared" ref="AA35:AA40" si="5">SUM(B35:Z35)</f>
        <v>2357</v>
      </c>
    </row>
    <row r="36" spans="1:27" ht="24.95" customHeight="1" x14ac:dyDescent="0.2">
      <c r="A36" s="97" t="s">
        <v>29</v>
      </c>
      <c r="B36" s="98">
        <v>65</v>
      </c>
      <c r="C36" s="99">
        <v>74</v>
      </c>
      <c r="D36" s="99">
        <v>194</v>
      </c>
      <c r="E36" s="99">
        <v>154</v>
      </c>
      <c r="F36" s="99">
        <v>154</v>
      </c>
      <c r="G36" s="99">
        <v>189</v>
      </c>
      <c r="H36" s="99">
        <v>106</v>
      </c>
      <c r="I36" s="99">
        <v>65</v>
      </c>
      <c r="J36" s="99">
        <v>73</v>
      </c>
      <c r="K36" s="99">
        <v>55</v>
      </c>
      <c r="L36" s="99">
        <v>55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63</v>
      </c>
      <c r="S36" s="99">
        <v>23</v>
      </c>
      <c r="T36" s="99">
        <v>173</v>
      </c>
      <c r="U36" s="99">
        <v>134.29500000000002</v>
      </c>
      <c r="V36" s="99">
        <v>153</v>
      </c>
      <c r="W36" s="99">
        <v>170</v>
      </c>
      <c r="X36" s="99">
        <v>76</v>
      </c>
      <c r="Y36" s="99">
        <v>33</v>
      </c>
      <c r="Z36" s="100"/>
      <c r="AA36" s="79">
        <f t="shared" si="5"/>
        <v>2084.2950000000001</v>
      </c>
    </row>
    <row r="37" spans="1:27" ht="24.95" customHeight="1" x14ac:dyDescent="0.2">
      <c r="A37" s="97" t="s">
        <v>30</v>
      </c>
      <c r="B37" s="98"/>
      <c r="C37" s="99">
        <v>21</v>
      </c>
      <c r="D37" s="99">
        <v>83.1</v>
      </c>
      <c r="E37" s="99">
        <v>343.5</v>
      </c>
      <c r="F37" s="99">
        <v>514.1</v>
      </c>
      <c r="G37" s="99">
        <v>481.8</v>
      </c>
      <c r="H37" s="99">
        <v>183.2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231</v>
      </c>
      <c r="U37" s="99"/>
      <c r="V37" s="99"/>
      <c r="W37" s="99"/>
      <c r="X37" s="99">
        <v>576.29999999999995</v>
      </c>
      <c r="Y37" s="99">
        <v>626.6</v>
      </c>
      <c r="Z37" s="100"/>
      <c r="AA37" s="79">
        <f t="shared" si="5"/>
        <v>3060.6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60</v>
      </c>
      <c r="L38" s="99">
        <v>8</v>
      </c>
      <c r="M38" s="99">
        <v>105</v>
      </c>
      <c r="N38" s="99"/>
      <c r="O38" s="99"/>
      <c r="P38" s="99">
        <v>61</v>
      </c>
      <c r="Q38" s="99">
        <v>106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197</v>
      </c>
      <c r="C40" s="88">
        <f t="shared" si="6"/>
        <v>258</v>
      </c>
      <c r="D40" s="88">
        <f t="shared" si="6"/>
        <v>442.1</v>
      </c>
      <c r="E40" s="88">
        <f t="shared" si="6"/>
        <v>664.5</v>
      </c>
      <c r="F40" s="88">
        <f t="shared" si="6"/>
        <v>770.1</v>
      </c>
      <c r="G40" s="88">
        <f t="shared" si="6"/>
        <v>804.8</v>
      </c>
      <c r="H40" s="88">
        <f t="shared" si="6"/>
        <v>509.2</v>
      </c>
      <c r="I40" s="88">
        <f t="shared" si="6"/>
        <v>185</v>
      </c>
      <c r="J40" s="88">
        <f t="shared" si="6"/>
        <v>140</v>
      </c>
      <c r="K40" s="88">
        <f t="shared" si="6"/>
        <v>132</v>
      </c>
      <c r="L40" s="88">
        <f t="shared" si="6"/>
        <v>80</v>
      </c>
      <c r="M40" s="88">
        <f t="shared" si="6"/>
        <v>137</v>
      </c>
      <c r="N40" s="88">
        <f t="shared" si="6"/>
        <v>32</v>
      </c>
      <c r="O40" s="88">
        <f t="shared" si="6"/>
        <v>32</v>
      </c>
      <c r="P40" s="88">
        <f t="shared" si="6"/>
        <v>93</v>
      </c>
      <c r="Q40" s="88">
        <f t="shared" si="6"/>
        <v>138</v>
      </c>
      <c r="R40" s="88">
        <f t="shared" si="6"/>
        <v>130</v>
      </c>
      <c r="S40" s="88">
        <f t="shared" si="6"/>
        <v>92</v>
      </c>
      <c r="T40" s="88">
        <f t="shared" si="6"/>
        <v>710</v>
      </c>
      <c r="U40" s="88">
        <f t="shared" si="6"/>
        <v>424.29500000000002</v>
      </c>
      <c r="V40" s="88">
        <f t="shared" si="6"/>
        <v>423</v>
      </c>
      <c r="W40" s="88">
        <f t="shared" si="6"/>
        <v>455</v>
      </c>
      <c r="X40" s="88">
        <f t="shared" si="6"/>
        <v>959.3</v>
      </c>
      <c r="Y40" s="88">
        <f t="shared" si="6"/>
        <v>883.6</v>
      </c>
      <c r="Z40" s="89" t="str">
        <f t="shared" si="6"/>
        <v/>
      </c>
      <c r="AA40" s="90">
        <f t="shared" si="5"/>
        <v>8691.8950000000004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21</v>
      </c>
      <c r="D45" s="99">
        <v>83.1</v>
      </c>
      <c r="E45" s="99">
        <v>343.5</v>
      </c>
      <c r="F45" s="99">
        <v>514.1</v>
      </c>
      <c r="G45" s="99">
        <v>481.8</v>
      </c>
      <c r="H45" s="99">
        <v>183.2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231</v>
      </c>
      <c r="U45" s="99"/>
      <c r="V45" s="99"/>
      <c r="W45" s="99"/>
      <c r="X45" s="99">
        <v>576.29999999999995</v>
      </c>
      <c r="Y45" s="99">
        <v>626.6</v>
      </c>
      <c r="Z45" s="100"/>
      <c r="AA45" s="79">
        <f t="shared" si="7"/>
        <v>3060.6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21</v>
      </c>
      <c r="D49" s="88">
        <f t="shared" si="8"/>
        <v>83.1</v>
      </c>
      <c r="E49" s="88">
        <f t="shared" si="8"/>
        <v>343.5</v>
      </c>
      <c r="F49" s="88">
        <f t="shared" si="8"/>
        <v>514.1</v>
      </c>
      <c r="G49" s="88">
        <f t="shared" si="8"/>
        <v>481.8</v>
      </c>
      <c r="H49" s="88">
        <f t="shared" si="8"/>
        <v>183.2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231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576.29999999999995</v>
      </c>
      <c r="Y49" s="88">
        <f t="shared" si="8"/>
        <v>626.6</v>
      </c>
      <c r="Z49" s="89" t="str">
        <f t="shared" si="8"/>
        <v/>
      </c>
      <c r="AA49" s="90">
        <f t="shared" si="7"/>
        <v>3060.6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4918.7</v>
      </c>
      <c r="C52" s="88">
        <f t="shared" si="10"/>
        <v>4477.0250000000005</v>
      </c>
      <c r="D52" s="88">
        <f t="shared" si="10"/>
        <v>4404.2390000000005</v>
      </c>
      <c r="E52" s="88">
        <f t="shared" si="10"/>
        <v>4423.83</v>
      </c>
      <c r="F52" s="88">
        <f t="shared" si="10"/>
        <v>4548.3130000000001</v>
      </c>
      <c r="G52" s="88">
        <f t="shared" si="10"/>
        <v>4793.3110000000006</v>
      </c>
      <c r="H52" s="88">
        <f t="shared" si="10"/>
        <v>5174.8809999999994</v>
      </c>
      <c r="I52" s="88">
        <f t="shared" si="10"/>
        <v>6226.0829999999987</v>
      </c>
      <c r="J52" s="88">
        <f t="shared" si="10"/>
        <v>7213.146999999999</v>
      </c>
      <c r="K52" s="88">
        <f t="shared" si="10"/>
        <v>7587.369999999999</v>
      </c>
      <c r="L52" s="88">
        <f t="shared" si="10"/>
        <v>7860.8109999999979</v>
      </c>
      <c r="M52" s="88">
        <f t="shared" si="10"/>
        <v>7800.2359999999999</v>
      </c>
      <c r="N52" s="88">
        <f t="shared" si="10"/>
        <v>7913.2490000000007</v>
      </c>
      <c r="O52" s="88">
        <f t="shared" si="10"/>
        <v>7900.5479999999998</v>
      </c>
      <c r="P52" s="88">
        <f t="shared" si="10"/>
        <v>7573.1909999999998</v>
      </c>
      <c r="Q52" s="88">
        <f t="shared" si="10"/>
        <v>7179.4960000000001</v>
      </c>
      <c r="R52" s="88">
        <f t="shared" si="10"/>
        <v>7108.7180000000008</v>
      </c>
      <c r="S52" s="88">
        <f t="shared" si="10"/>
        <v>6778.2049999999999</v>
      </c>
      <c r="T52" s="88">
        <f t="shared" si="10"/>
        <v>6153.6850000000013</v>
      </c>
      <c r="U52" s="88">
        <f t="shared" si="10"/>
        <v>6544.6299999999992</v>
      </c>
      <c r="V52" s="88">
        <f t="shared" si="10"/>
        <v>6724.3539999999994</v>
      </c>
      <c r="W52" s="88">
        <f t="shared" si="10"/>
        <v>6238.0099999999993</v>
      </c>
      <c r="X52" s="88">
        <f t="shared" si="10"/>
        <v>5557.6710000000003</v>
      </c>
      <c r="Y52" s="88">
        <f t="shared" si="10"/>
        <v>5091.3110000000006</v>
      </c>
      <c r="Z52" s="89" t="str">
        <f t="shared" si="10"/>
        <v/>
      </c>
      <c r="AA52" s="104">
        <f>SUM(B52:Z52)</f>
        <v>150191.01400000002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4918.7389999999996</v>
      </c>
      <c r="C4" s="18">
        <v>4476.9939999999988</v>
      </c>
      <c r="D4" s="18">
        <v>4404.237000000001</v>
      </c>
      <c r="E4" s="18">
        <v>4423.7920000000004</v>
      </c>
      <c r="F4" s="18">
        <v>4548.3580000000002</v>
      </c>
      <c r="G4" s="18">
        <v>4793.2909999999983</v>
      </c>
      <c r="H4" s="18">
        <v>5174.9089999999997</v>
      </c>
      <c r="I4" s="18">
        <v>6226.1240000000007</v>
      </c>
      <c r="J4" s="18">
        <v>7213.1470000000008</v>
      </c>
      <c r="K4" s="18">
        <v>7587.369999999999</v>
      </c>
      <c r="L4" s="18">
        <v>7860.8109999999997</v>
      </c>
      <c r="M4" s="18">
        <v>7800.2539999999999</v>
      </c>
      <c r="N4" s="18">
        <v>7913.2400000000025</v>
      </c>
      <c r="O4" s="18">
        <v>7900.5480000000016</v>
      </c>
      <c r="P4" s="18">
        <v>7573.1939999999986</v>
      </c>
      <c r="Q4" s="18">
        <v>7179.5060000000003</v>
      </c>
      <c r="R4" s="18">
        <v>7108.7180000000008</v>
      </c>
      <c r="S4" s="18">
        <v>6778.1940000000013</v>
      </c>
      <c r="T4" s="18">
        <v>6153.6939999999995</v>
      </c>
      <c r="U4" s="18">
        <v>6544.6650000000009</v>
      </c>
      <c r="V4" s="18">
        <v>6724.3690000000006</v>
      </c>
      <c r="W4" s="18">
        <v>6238.0249999999987</v>
      </c>
      <c r="X4" s="18">
        <v>5557.6229999999987</v>
      </c>
      <c r="Y4" s="18">
        <v>5091.3470000000016</v>
      </c>
      <c r="Z4" s="19"/>
      <c r="AA4" s="20">
        <f>SUM(B4:Z4)</f>
        <v>150191.149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104.93</v>
      </c>
      <c r="C7" s="28">
        <v>95.73</v>
      </c>
      <c r="D7" s="28">
        <v>89.78</v>
      </c>
      <c r="E7" s="28">
        <v>90.54</v>
      </c>
      <c r="F7" s="28">
        <v>90.65</v>
      </c>
      <c r="G7" s="28">
        <v>97.46</v>
      </c>
      <c r="H7" s="28">
        <v>117.39</v>
      </c>
      <c r="I7" s="28">
        <v>120.39</v>
      </c>
      <c r="J7" s="28">
        <v>92</v>
      </c>
      <c r="K7" s="28">
        <v>79.17</v>
      </c>
      <c r="L7" s="28">
        <v>50</v>
      </c>
      <c r="M7" s="28">
        <v>65.52</v>
      </c>
      <c r="N7" s="28">
        <v>40.89</v>
      </c>
      <c r="O7" s="28">
        <v>50</v>
      </c>
      <c r="P7" s="28">
        <v>65.010000000000005</v>
      </c>
      <c r="Q7" s="28">
        <v>92.96</v>
      </c>
      <c r="R7" s="28">
        <v>88.99</v>
      </c>
      <c r="S7" s="28">
        <v>110.09</v>
      </c>
      <c r="T7" s="28">
        <v>123.79</v>
      </c>
      <c r="U7" s="28">
        <v>132.38</v>
      </c>
      <c r="V7" s="28">
        <v>183.66</v>
      </c>
      <c r="W7" s="28">
        <v>137.35</v>
      </c>
      <c r="X7" s="28">
        <v>121.47</v>
      </c>
      <c r="Y7" s="28">
        <v>115.61</v>
      </c>
      <c r="Z7" s="29"/>
      <c r="AA7" s="30">
        <f>IF(SUM(B7:Z7)&lt;&gt;0,AVERAGEIF(B7:Z7,"&lt;&gt;"""),"")</f>
        <v>98.15666666666668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17.733000000000001</v>
      </c>
      <c r="H14" s="57">
        <v>7.72</v>
      </c>
      <c r="I14" s="57"/>
      <c r="J14" s="57"/>
      <c r="K14" s="57">
        <v>3.38</v>
      </c>
      <c r="L14" s="57">
        <v>0.64</v>
      </c>
      <c r="M14" s="57"/>
      <c r="N14" s="57"/>
      <c r="O14" s="57"/>
      <c r="P14" s="57"/>
      <c r="Q14" s="57"/>
      <c r="R14" s="57"/>
      <c r="S14" s="57"/>
      <c r="T14" s="57">
        <v>12.907</v>
      </c>
      <c r="U14" s="57">
        <v>18.873999999999999</v>
      </c>
      <c r="V14" s="57">
        <v>19.994</v>
      </c>
      <c r="W14" s="57">
        <v>20</v>
      </c>
      <c r="X14" s="57">
        <v>20</v>
      </c>
      <c r="Y14" s="57">
        <v>20</v>
      </c>
      <c r="Z14" s="58"/>
      <c r="AA14" s="59">
        <f t="shared" si="0"/>
        <v>241.24799999999999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17.733000000000001</v>
      </c>
      <c r="H16" s="62">
        <f t="shared" si="1"/>
        <v>7.72</v>
      </c>
      <c r="I16" s="62">
        <f t="shared" si="1"/>
        <v>0</v>
      </c>
      <c r="J16" s="62">
        <f t="shared" si="1"/>
        <v>0</v>
      </c>
      <c r="K16" s="62">
        <f t="shared" si="1"/>
        <v>3.38</v>
      </c>
      <c r="L16" s="62">
        <f t="shared" si="1"/>
        <v>0.64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12.907</v>
      </c>
      <c r="U16" s="62">
        <f t="shared" si="1"/>
        <v>18.873999999999999</v>
      </c>
      <c r="V16" s="62">
        <f t="shared" si="1"/>
        <v>19.994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241.24799999999999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854.2650000000001</v>
      </c>
      <c r="C19" s="72">
        <v>862.60400000000004</v>
      </c>
      <c r="D19" s="72">
        <v>897.29000000000008</v>
      </c>
      <c r="E19" s="72">
        <v>883.65</v>
      </c>
      <c r="F19" s="72">
        <v>874.15700000000004</v>
      </c>
      <c r="G19" s="72">
        <v>884.13600000000008</v>
      </c>
      <c r="H19" s="72">
        <v>773.13300000000015</v>
      </c>
      <c r="I19" s="72">
        <v>911.35</v>
      </c>
      <c r="J19" s="72">
        <v>872.46800000000007</v>
      </c>
      <c r="K19" s="72">
        <v>901.77200000000016</v>
      </c>
      <c r="L19" s="72">
        <v>916.73100000000011</v>
      </c>
      <c r="M19" s="72">
        <v>932.02199999999993</v>
      </c>
      <c r="N19" s="72">
        <v>939.56399999999996</v>
      </c>
      <c r="O19" s="72">
        <v>924.15300000000002</v>
      </c>
      <c r="P19" s="72">
        <v>923.71100000000001</v>
      </c>
      <c r="Q19" s="72">
        <v>920.24400000000003</v>
      </c>
      <c r="R19" s="72">
        <v>867.01299999999992</v>
      </c>
      <c r="S19" s="72">
        <v>794.5859999999999</v>
      </c>
      <c r="T19" s="72">
        <v>775.21799999999996</v>
      </c>
      <c r="U19" s="72">
        <v>740.57099999999991</v>
      </c>
      <c r="V19" s="72">
        <v>742.62900000000013</v>
      </c>
      <c r="W19" s="72">
        <v>738.50199999999995</v>
      </c>
      <c r="X19" s="72">
        <v>813.10900000000004</v>
      </c>
      <c r="Y19" s="72">
        <v>835.2360000000001</v>
      </c>
      <c r="Z19" s="73"/>
      <c r="AA19" s="74">
        <f t="shared" ref="AA19:AA25" si="2">SUM(B19:Z19)</f>
        <v>20578.114000000005</v>
      </c>
    </row>
    <row r="20" spans="1:27" ht="24.95" customHeight="1" x14ac:dyDescent="0.2">
      <c r="A20" s="75" t="s">
        <v>15</v>
      </c>
      <c r="B20" s="76">
        <v>1085.0550000000001</v>
      </c>
      <c r="C20" s="77">
        <v>1061.087</v>
      </c>
      <c r="D20" s="77">
        <v>1063.5389999999998</v>
      </c>
      <c r="E20" s="77">
        <v>1073.576</v>
      </c>
      <c r="F20" s="77">
        <v>1111.1160000000002</v>
      </c>
      <c r="G20" s="77">
        <v>1213.989</v>
      </c>
      <c r="H20" s="77">
        <v>1412.4590000000001</v>
      </c>
      <c r="I20" s="77">
        <v>1526.5600000000002</v>
      </c>
      <c r="J20" s="77">
        <v>1557.5099999999998</v>
      </c>
      <c r="K20" s="77">
        <v>1545.9960000000001</v>
      </c>
      <c r="L20" s="77">
        <v>1534.8119999999999</v>
      </c>
      <c r="M20" s="77">
        <v>1537.8560000000002</v>
      </c>
      <c r="N20" s="77">
        <v>1533.0600000000002</v>
      </c>
      <c r="O20" s="77">
        <v>1497.9379999999999</v>
      </c>
      <c r="P20" s="77">
        <v>1435.202</v>
      </c>
      <c r="Q20" s="77">
        <v>1299.9110000000001</v>
      </c>
      <c r="R20" s="77">
        <v>1432.4090000000001</v>
      </c>
      <c r="S20" s="77">
        <v>1427.471</v>
      </c>
      <c r="T20" s="77">
        <v>1420.0229999999999</v>
      </c>
      <c r="U20" s="77">
        <v>1432.2539999999999</v>
      </c>
      <c r="V20" s="77">
        <v>1372.1930000000002</v>
      </c>
      <c r="W20" s="77">
        <v>1241.8319999999999</v>
      </c>
      <c r="X20" s="77">
        <v>1169.761</v>
      </c>
      <c r="Y20" s="77">
        <v>1129.9730000000002</v>
      </c>
      <c r="Z20" s="78"/>
      <c r="AA20" s="79">
        <f t="shared" si="2"/>
        <v>32115.581999999999</v>
      </c>
    </row>
    <row r="21" spans="1:27" ht="24.95" customHeight="1" x14ac:dyDescent="0.2">
      <c r="A21" s="75" t="s">
        <v>16</v>
      </c>
      <c r="B21" s="80">
        <v>2035.3190000000002</v>
      </c>
      <c r="C21" s="81">
        <v>1915.8030000000001</v>
      </c>
      <c r="D21" s="81">
        <v>1859.4080000000001</v>
      </c>
      <c r="E21" s="81">
        <v>1853.066</v>
      </c>
      <c r="F21" s="81">
        <v>1923.085</v>
      </c>
      <c r="G21" s="81">
        <v>2075.933</v>
      </c>
      <c r="H21" s="81">
        <v>2444.0969999999998</v>
      </c>
      <c r="I21" s="81">
        <v>2807.0139999999997</v>
      </c>
      <c r="J21" s="81">
        <v>3064.1689999999999</v>
      </c>
      <c r="K21" s="81">
        <v>3249.2220000000002</v>
      </c>
      <c r="L21" s="81">
        <v>3358.2419999999997</v>
      </c>
      <c r="M21" s="81">
        <v>3460.0759999999996</v>
      </c>
      <c r="N21" s="81">
        <v>3436.0159999999996</v>
      </c>
      <c r="O21" s="81">
        <v>3290.7389999999996</v>
      </c>
      <c r="P21" s="81">
        <v>3079.681</v>
      </c>
      <c r="Q21" s="81">
        <v>3008.4509999999996</v>
      </c>
      <c r="R21" s="81">
        <v>3027.7959999999998</v>
      </c>
      <c r="S21" s="81">
        <v>3109.6369999999997</v>
      </c>
      <c r="T21" s="81">
        <v>3180.0459999999998</v>
      </c>
      <c r="U21" s="81">
        <v>3343.4659999999999</v>
      </c>
      <c r="V21" s="81">
        <v>3439.7529999999997</v>
      </c>
      <c r="W21" s="81">
        <v>3120.491</v>
      </c>
      <c r="X21" s="81">
        <v>2775.2529999999997</v>
      </c>
      <c r="Y21" s="81">
        <v>2393.1380000000004</v>
      </c>
      <c r="Z21" s="78"/>
      <c r="AA21" s="79">
        <f t="shared" si="2"/>
        <v>67249.900999999998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79.885999999999996</v>
      </c>
      <c r="M22" s="81"/>
      <c r="N22" s="81">
        <v>110</v>
      </c>
      <c r="O22" s="81">
        <v>28.218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218.10399999999998</v>
      </c>
    </row>
    <row r="23" spans="1:27" ht="24.95" customHeight="1" x14ac:dyDescent="0.2">
      <c r="A23" s="85" t="s">
        <v>18</v>
      </c>
      <c r="B23" s="77">
        <v>90.5</v>
      </c>
      <c r="C23" s="77">
        <v>85.5</v>
      </c>
      <c r="D23" s="77">
        <v>86</v>
      </c>
      <c r="E23" s="77">
        <v>87.5</v>
      </c>
      <c r="F23" s="77">
        <v>89</v>
      </c>
      <c r="G23" s="77">
        <v>90.5</v>
      </c>
      <c r="H23" s="77">
        <v>94.5</v>
      </c>
      <c r="I23" s="77">
        <v>78.5</v>
      </c>
      <c r="J23" s="77">
        <v>86</v>
      </c>
      <c r="K23" s="77">
        <v>137</v>
      </c>
      <c r="L23" s="77">
        <v>193.5</v>
      </c>
      <c r="M23" s="77">
        <v>266</v>
      </c>
      <c r="N23" s="77">
        <v>306.5</v>
      </c>
      <c r="O23" s="77">
        <v>286.5</v>
      </c>
      <c r="P23" s="77">
        <v>272</v>
      </c>
      <c r="Q23" s="77">
        <v>226</v>
      </c>
      <c r="R23" s="77">
        <v>138.5</v>
      </c>
      <c r="S23" s="77">
        <v>86.5</v>
      </c>
      <c r="T23" s="77">
        <v>114.5</v>
      </c>
      <c r="U23" s="77">
        <v>125.5</v>
      </c>
      <c r="V23" s="77">
        <v>137.5</v>
      </c>
      <c r="W23" s="77">
        <v>129</v>
      </c>
      <c r="X23" s="77">
        <v>102.5</v>
      </c>
      <c r="Y23" s="77">
        <v>105</v>
      </c>
      <c r="Z23" s="77"/>
      <c r="AA23" s="79">
        <f t="shared" si="2"/>
        <v>3414.5</v>
      </c>
    </row>
    <row r="24" spans="1:27" ht="24.95" customHeight="1" x14ac:dyDescent="0.2">
      <c r="A24" s="85" t="s">
        <v>19</v>
      </c>
      <c r="B24" s="77">
        <v>283</v>
      </c>
      <c r="C24" s="77">
        <v>273</v>
      </c>
      <c r="D24" s="77">
        <v>267.00000000000006</v>
      </c>
      <c r="E24" s="77">
        <v>267.00000000000006</v>
      </c>
      <c r="F24" s="77">
        <v>286.00000000000006</v>
      </c>
      <c r="G24" s="77">
        <v>307</v>
      </c>
      <c r="H24" s="77">
        <v>358.00000000000006</v>
      </c>
      <c r="I24" s="77">
        <v>404.00000000000006</v>
      </c>
      <c r="J24" s="77">
        <v>420</v>
      </c>
      <c r="K24" s="77">
        <v>425.99999999999994</v>
      </c>
      <c r="L24" s="77">
        <v>424.99999999999994</v>
      </c>
      <c r="M24" s="77">
        <v>419</v>
      </c>
      <c r="N24" s="77">
        <v>417</v>
      </c>
      <c r="O24" s="77">
        <v>409</v>
      </c>
      <c r="P24" s="77">
        <v>392.00000000000006</v>
      </c>
      <c r="Q24" s="77">
        <v>384</v>
      </c>
      <c r="R24" s="77">
        <v>391</v>
      </c>
      <c r="S24" s="77">
        <v>417</v>
      </c>
      <c r="T24" s="77">
        <v>436</v>
      </c>
      <c r="U24" s="77">
        <v>455.99999999999994</v>
      </c>
      <c r="V24" s="77">
        <v>444</v>
      </c>
      <c r="W24" s="77">
        <v>396.99999999999989</v>
      </c>
      <c r="X24" s="77">
        <v>348</v>
      </c>
      <c r="Y24" s="77">
        <v>310</v>
      </c>
      <c r="Z24" s="77"/>
      <c r="AA24" s="79">
        <f t="shared" si="2"/>
        <v>8936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4348.1390000000001</v>
      </c>
      <c r="C26" s="88">
        <f t="shared" ref="C26:Z26" si="3">IF(LEN(C$2)&gt;0,SUM(C19:C25),"")</f>
        <v>4197.9940000000006</v>
      </c>
      <c r="D26" s="88">
        <f t="shared" si="3"/>
        <v>4173.2370000000001</v>
      </c>
      <c r="E26" s="88">
        <f t="shared" si="3"/>
        <v>4164.7920000000004</v>
      </c>
      <c r="F26" s="88">
        <f t="shared" si="3"/>
        <v>4283.3580000000002</v>
      </c>
      <c r="G26" s="88">
        <f t="shared" si="3"/>
        <v>4571.558</v>
      </c>
      <c r="H26" s="88">
        <f t="shared" si="3"/>
        <v>5082.1890000000003</v>
      </c>
      <c r="I26" s="88">
        <f t="shared" si="3"/>
        <v>5727.424</v>
      </c>
      <c r="J26" s="88">
        <f t="shared" si="3"/>
        <v>6000.1469999999999</v>
      </c>
      <c r="K26" s="88">
        <f t="shared" si="3"/>
        <v>6259.99</v>
      </c>
      <c r="L26" s="88">
        <f t="shared" si="3"/>
        <v>6508.1710000000003</v>
      </c>
      <c r="M26" s="88">
        <f t="shared" si="3"/>
        <v>6614.9539999999997</v>
      </c>
      <c r="N26" s="88">
        <f t="shared" si="3"/>
        <v>6742.1399999999994</v>
      </c>
      <c r="O26" s="88">
        <f t="shared" si="3"/>
        <v>6436.5479999999998</v>
      </c>
      <c r="P26" s="88">
        <f t="shared" si="3"/>
        <v>6102.5940000000001</v>
      </c>
      <c r="Q26" s="88">
        <f t="shared" si="3"/>
        <v>5838.6059999999998</v>
      </c>
      <c r="R26" s="88">
        <f t="shared" si="3"/>
        <v>5856.7179999999998</v>
      </c>
      <c r="S26" s="88">
        <f t="shared" si="3"/>
        <v>5835.1939999999995</v>
      </c>
      <c r="T26" s="88">
        <f t="shared" si="3"/>
        <v>5925.7870000000003</v>
      </c>
      <c r="U26" s="88">
        <f t="shared" si="3"/>
        <v>6097.7909999999993</v>
      </c>
      <c r="V26" s="88">
        <f t="shared" si="3"/>
        <v>6136.0749999999998</v>
      </c>
      <c r="W26" s="88">
        <f t="shared" si="3"/>
        <v>5626.8249999999998</v>
      </c>
      <c r="X26" s="88">
        <f t="shared" si="3"/>
        <v>5208.6229999999996</v>
      </c>
      <c r="Y26" s="88">
        <f t="shared" si="3"/>
        <v>4773.3470000000007</v>
      </c>
      <c r="Z26" s="89" t="str">
        <f t="shared" si="3"/>
        <v/>
      </c>
      <c r="AA26" s="90">
        <f>SUM(AA19:AA25)</f>
        <v>132512.201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434.5</v>
      </c>
      <c r="C29" s="72">
        <v>419.5</v>
      </c>
      <c r="D29" s="72">
        <v>414</v>
      </c>
      <c r="E29" s="72">
        <v>415.5</v>
      </c>
      <c r="F29" s="72">
        <v>436</v>
      </c>
      <c r="G29" s="72">
        <v>458.5</v>
      </c>
      <c r="H29" s="72">
        <v>513.5</v>
      </c>
      <c r="I29" s="72">
        <v>553.5</v>
      </c>
      <c r="J29" s="72">
        <v>612</v>
      </c>
      <c r="K29" s="72">
        <v>749</v>
      </c>
      <c r="L29" s="72">
        <v>808.5</v>
      </c>
      <c r="M29" s="72">
        <v>950</v>
      </c>
      <c r="N29" s="72">
        <v>988.5</v>
      </c>
      <c r="O29" s="72">
        <v>965.5</v>
      </c>
      <c r="P29" s="72">
        <v>914</v>
      </c>
      <c r="Q29" s="72">
        <v>850</v>
      </c>
      <c r="R29" s="72">
        <v>660.5</v>
      </c>
      <c r="S29" s="72">
        <v>612.5</v>
      </c>
      <c r="T29" s="72">
        <v>631.5</v>
      </c>
      <c r="U29" s="72">
        <v>662.5</v>
      </c>
      <c r="V29" s="72">
        <v>662.5</v>
      </c>
      <c r="W29" s="72">
        <v>607</v>
      </c>
      <c r="X29" s="72">
        <v>533.5</v>
      </c>
      <c r="Y29" s="72">
        <v>498</v>
      </c>
      <c r="Z29" s="73"/>
      <c r="AA29" s="74">
        <f>SUM(B29:Z29)</f>
        <v>15350.5</v>
      </c>
    </row>
    <row r="30" spans="1:27" ht="24.95" customHeight="1" x14ac:dyDescent="0.2">
      <c r="A30" s="75" t="s">
        <v>24</v>
      </c>
      <c r="B30" s="76">
        <v>4192.6390000000001</v>
      </c>
      <c r="C30" s="77">
        <v>4057.4940000000001</v>
      </c>
      <c r="D30" s="77">
        <v>3990.2370000000001</v>
      </c>
      <c r="E30" s="77">
        <v>4008.2919999999999</v>
      </c>
      <c r="F30" s="77">
        <v>4112.3580000000002</v>
      </c>
      <c r="G30" s="77">
        <v>4334.7910000000002</v>
      </c>
      <c r="H30" s="77">
        <v>4661.4089999999997</v>
      </c>
      <c r="I30" s="77">
        <v>5433.924</v>
      </c>
      <c r="J30" s="77">
        <v>5901.1469999999999</v>
      </c>
      <c r="K30" s="77">
        <v>6138.37</v>
      </c>
      <c r="L30" s="77">
        <v>6352.3109999999997</v>
      </c>
      <c r="M30" s="77">
        <v>6392.9539999999997</v>
      </c>
      <c r="N30" s="77">
        <v>6513.64</v>
      </c>
      <c r="O30" s="77">
        <v>6235.0479999999998</v>
      </c>
      <c r="P30" s="77">
        <v>5966.5940000000001</v>
      </c>
      <c r="Q30" s="77">
        <v>5724.6059999999998</v>
      </c>
      <c r="R30" s="77">
        <v>5748.2179999999998</v>
      </c>
      <c r="S30" s="77">
        <v>5762.6940000000004</v>
      </c>
      <c r="T30" s="77">
        <v>5522.1940000000004</v>
      </c>
      <c r="U30" s="77">
        <v>5785.165</v>
      </c>
      <c r="V30" s="77">
        <v>5805.5690000000004</v>
      </c>
      <c r="W30" s="77">
        <v>5309.8249999999998</v>
      </c>
      <c r="X30" s="77">
        <v>5024.1229999999996</v>
      </c>
      <c r="Y30" s="77">
        <v>4593.3469999999998</v>
      </c>
      <c r="Z30" s="78"/>
      <c r="AA30" s="79">
        <f>SUM(B30:Z30)</f>
        <v>127566.94899999998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4627.1390000000001</v>
      </c>
      <c r="C32" s="62">
        <f t="shared" ref="C32:Z32" si="4">IF(LEN(C$2)&gt;0,SUM(C29:C31),"")</f>
        <v>4476.9940000000006</v>
      </c>
      <c r="D32" s="62">
        <f t="shared" si="4"/>
        <v>4404.2370000000001</v>
      </c>
      <c r="E32" s="62">
        <f t="shared" si="4"/>
        <v>4423.7919999999995</v>
      </c>
      <c r="F32" s="62">
        <f t="shared" si="4"/>
        <v>4548.3580000000002</v>
      </c>
      <c r="G32" s="62">
        <f t="shared" si="4"/>
        <v>4793.2910000000002</v>
      </c>
      <c r="H32" s="62">
        <f t="shared" si="4"/>
        <v>5174.9089999999997</v>
      </c>
      <c r="I32" s="62">
        <f t="shared" si="4"/>
        <v>5987.424</v>
      </c>
      <c r="J32" s="62">
        <f t="shared" si="4"/>
        <v>6513.1469999999999</v>
      </c>
      <c r="K32" s="62">
        <f t="shared" si="4"/>
        <v>6887.37</v>
      </c>
      <c r="L32" s="62">
        <f t="shared" si="4"/>
        <v>7160.8109999999997</v>
      </c>
      <c r="M32" s="62">
        <f t="shared" si="4"/>
        <v>7342.9539999999997</v>
      </c>
      <c r="N32" s="62">
        <f t="shared" si="4"/>
        <v>7502.14</v>
      </c>
      <c r="O32" s="62">
        <f t="shared" si="4"/>
        <v>7200.5479999999998</v>
      </c>
      <c r="P32" s="62">
        <f t="shared" si="4"/>
        <v>6880.5940000000001</v>
      </c>
      <c r="Q32" s="62">
        <f t="shared" si="4"/>
        <v>6574.6059999999998</v>
      </c>
      <c r="R32" s="62">
        <f t="shared" si="4"/>
        <v>6408.7179999999998</v>
      </c>
      <c r="S32" s="62">
        <f t="shared" si="4"/>
        <v>6375.1940000000004</v>
      </c>
      <c r="T32" s="62">
        <f t="shared" si="4"/>
        <v>6153.6940000000004</v>
      </c>
      <c r="U32" s="62">
        <f t="shared" si="4"/>
        <v>6447.665</v>
      </c>
      <c r="V32" s="62">
        <f t="shared" si="4"/>
        <v>6468.0690000000004</v>
      </c>
      <c r="W32" s="62">
        <f t="shared" si="4"/>
        <v>5916.8249999999998</v>
      </c>
      <c r="X32" s="62">
        <f t="shared" si="4"/>
        <v>5557.6229999999996</v>
      </c>
      <c r="Y32" s="62">
        <f t="shared" si="4"/>
        <v>5091.3469999999998</v>
      </c>
      <c r="Z32" s="63" t="str">
        <f t="shared" si="4"/>
        <v/>
      </c>
      <c r="AA32" s="64">
        <f>SUM(AA29:AA31)</f>
        <v>142917.44899999996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99</v>
      </c>
      <c r="C35" s="95">
        <v>129</v>
      </c>
      <c r="D35" s="95">
        <v>128</v>
      </c>
      <c r="E35" s="95">
        <v>128</v>
      </c>
      <c r="F35" s="95">
        <v>157</v>
      </c>
      <c r="G35" s="95">
        <v>115</v>
      </c>
      <c r="H35" s="95">
        <v>77</v>
      </c>
      <c r="I35" s="95">
        <v>50</v>
      </c>
      <c r="J35" s="95">
        <v>118</v>
      </c>
      <c r="K35" s="95">
        <v>188</v>
      </c>
      <c r="L35" s="95">
        <v>198</v>
      </c>
      <c r="M35" s="95">
        <v>201</v>
      </c>
      <c r="N35" s="95">
        <v>202</v>
      </c>
      <c r="O35" s="95">
        <v>203</v>
      </c>
      <c r="P35" s="95">
        <v>205</v>
      </c>
      <c r="Q35" s="95">
        <v>190</v>
      </c>
      <c r="R35" s="95">
        <v>183</v>
      </c>
      <c r="S35" s="95">
        <v>154</v>
      </c>
      <c r="T35" s="95">
        <v>15</v>
      </c>
      <c r="U35" s="95">
        <v>32</v>
      </c>
      <c r="V35" s="95">
        <v>12</v>
      </c>
      <c r="W35" s="95">
        <v>31</v>
      </c>
      <c r="X35" s="95">
        <v>41</v>
      </c>
      <c r="Y35" s="95">
        <v>53</v>
      </c>
      <c r="Z35" s="96"/>
      <c r="AA35" s="74">
        <f t="shared" ref="AA35:AA40" si="5">SUM(B35:Z35)</f>
        <v>2909</v>
      </c>
    </row>
    <row r="36" spans="1:27" ht="24.95" customHeight="1" x14ac:dyDescent="0.2">
      <c r="A36" s="97" t="s">
        <v>42</v>
      </c>
      <c r="B36" s="98">
        <v>120</v>
      </c>
      <c r="C36" s="99">
        <v>90</v>
      </c>
      <c r="D36" s="99">
        <v>83</v>
      </c>
      <c r="E36" s="99">
        <v>71</v>
      </c>
      <c r="F36" s="99">
        <v>48</v>
      </c>
      <c r="G36" s="99">
        <v>49</v>
      </c>
      <c r="H36" s="99">
        <v>8</v>
      </c>
      <c r="I36" s="99">
        <v>210</v>
      </c>
      <c r="J36" s="99">
        <v>395</v>
      </c>
      <c r="K36" s="99">
        <v>426</v>
      </c>
      <c r="L36" s="99">
        <v>441</v>
      </c>
      <c r="M36" s="99">
        <v>439</v>
      </c>
      <c r="N36" s="99">
        <v>450</v>
      </c>
      <c r="O36" s="99">
        <v>418</v>
      </c>
      <c r="P36" s="99">
        <v>430</v>
      </c>
      <c r="Q36" s="99">
        <v>403</v>
      </c>
      <c r="R36" s="99">
        <v>369</v>
      </c>
      <c r="S36" s="99">
        <v>386</v>
      </c>
      <c r="T36" s="99">
        <v>200</v>
      </c>
      <c r="U36" s="99">
        <v>259</v>
      </c>
      <c r="V36" s="99">
        <v>300</v>
      </c>
      <c r="W36" s="99">
        <v>239</v>
      </c>
      <c r="X36" s="99">
        <v>248</v>
      </c>
      <c r="Y36" s="99">
        <v>205</v>
      </c>
      <c r="Z36" s="100"/>
      <c r="AA36" s="79">
        <f t="shared" si="5"/>
        <v>6287</v>
      </c>
    </row>
    <row r="37" spans="1:27" ht="24.95" customHeight="1" x14ac:dyDescent="0.2">
      <c r="A37" s="97" t="s">
        <v>43</v>
      </c>
      <c r="B37" s="98">
        <v>291.60000000000002</v>
      </c>
      <c r="C37" s="99"/>
      <c r="D37" s="99"/>
      <c r="E37" s="99"/>
      <c r="F37" s="99"/>
      <c r="G37" s="99"/>
      <c r="H37" s="99"/>
      <c r="I37" s="99">
        <v>238.7</v>
      </c>
      <c r="J37" s="99">
        <v>700</v>
      </c>
      <c r="K37" s="99">
        <v>700</v>
      </c>
      <c r="L37" s="99">
        <v>700</v>
      </c>
      <c r="M37" s="99">
        <v>457.3</v>
      </c>
      <c r="N37" s="99">
        <v>411.1</v>
      </c>
      <c r="O37" s="99">
        <v>700</v>
      </c>
      <c r="P37" s="99">
        <v>692.6</v>
      </c>
      <c r="Q37" s="99">
        <v>604.9</v>
      </c>
      <c r="R37" s="99">
        <v>700</v>
      </c>
      <c r="S37" s="99">
        <v>403</v>
      </c>
      <c r="T37" s="99"/>
      <c r="U37" s="99">
        <v>97</v>
      </c>
      <c r="V37" s="99">
        <v>256.3</v>
      </c>
      <c r="W37" s="99">
        <v>321.2</v>
      </c>
      <c r="X37" s="99"/>
      <c r="Y37" s="99"/>
      <c r="Z37" s="100"/>
      <c r="AA37" s="79">
        <f t="shared" si="5"/>
        <v>7273.7000000000007</v>
      </c>
    </row>
    <row r="38" spans="1:27" ht="24.95" customHeight="1" x14ac:dyDescent="0.2">
      <c r="A38" s="97" t="s">
        <v>44</v>
      </c>
      <c r="B38" s="98">
        <v>40</v>
      </c>
      <c r="C38" s="99">
        <v>40</v>
      </c>
      <c r="D38" s="99"/>
      <c r="E38" s="99">
        <v>40</v>
      </c>
      <c r="F38" s="99">
        <v>40</v>
      </c>
      <c r="G38" s="99">
        <v>40</v>
      </c>
      <c r="H38" s="99"/>
      <c r="I38" s="99"/>
      <c r="J38" s="99"/>
      <c r="K38" s="99">
        <v>10</v>
      </c>
      <c r="L38" s="99">
        <v>13</v>
      </c>
      <c r="M38" s="99">
        <v>88</v>
      </c>
      <c r="N38" s="99">
        <v>108</v>
      </c>
      <c r="O38" s="99">
        <v>143</v>
      </c>
      <c r="P38" s="99">
        <v>143</v>
      </c>
      <c r="Q38" s="99">
        <v>143</v>
      </c>
      <c r="R38" s="99"/>
      <c r="S38" s="99"/>
      <c r="T38" s="99"/>
      <c r="U38" s="99">
        <v>40</v>
      </c>
      <c r="V38" s="99"/>
      <c r="W38" s="99"/>
      <c r="X38" s="99">
        <v>40</v>
      </c>
      <c r="Y38" s="99">
        <v>40</v>
      </c>
      <c r="Z38" s="100"/>
      <c r="AA38" s="79">
        <f t="shared" si="5"/>
        <v>968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550.6</v>
      </c>
      <c r="C40" s="88">
        <f t="shared" ref="C40:Z40" si="6">IF(LEN(C$2)&gt;0,SUM(C35:C39),"")</f>
        <v>259</v>
      </c>
      <c r="D40" s="88">
        <f t="shared" si="6"/>
        <v>211</v>
      </c>
      <c r="E40" s="88">
        <f t="shared" si="6"/>
        <v>239</v>
      </c>
      <c r="F40" s="88">
        <f t="shared" si="6"/>
        <v>245</v>
      </c>
      <c r="G40" s="88">
        <f t="shared" si="6"/>
        <v>204</v>
      </c>
      <c r="H40" s="88">
        <f t="shared" si="6"/>
        <v>85</v>
      </c>
      <c r="I40" s="88">
        <f t="shared" si="6"/>
        <v>498.7</v>
      </c>
      <c r="J40" s="88">
        <f t="shared" si="6"/>
        <v>1213</v>
      </c>
      <c r="K40" s="88">
        <f t="shared" si="6"/>
        <v>1324</v>
      </c>
      <c r="L40" s="88">
        <f t="shared" si="6"/>
        <v>1352</v>
      </c>
      <c r="M40" s="88">
        <f t="shared" si="6"/>
        <v>1185.3</v>
      </c>
      <c r="N40" s="88">
        <f t="shared" si="6"/>
        <v>1171.0999999999999</v>
      </c>
      <c r="O40" s="88">
        <f t="shared" si="6"/>
        <v>1464</v>
      </c>
      <c r="P40" s="88">
        <f t="shared" si="6"/>
        <v>1470.6</v>
      </c>
      <c r="Q40" s="88">
        <f t="shared" si="6"/>
        <v>1340.9</v>
      </c>
      <c r="R40" s="88">
        <f t="shared" si="6"/>
        <v>1252</v>
      </c>
      <c r="S40" s="88">
        <f t="shared" si="6"/>
        <v>943</v>
      </c>
      <c r="T40" s="88">
        <f t="shared" si="6"/>
        <v>215</v>
      </c>
      <c r="U40" s="88">
        <f t="shared" si="6"/>
        <v>428</v>
      </c>
      <c r="V40" s="88">
        <f t="shared" si="6"/>
        <v>568.29999999999995</v>
      </c>
      <c r="W40" s="88">
        <f t="shared" si="6"/>
        <v>591.20000000000005</v>
      </c>
      <c r="X40" s="88">
        <f t="shared" si="6"/>
        <v>329</v>
      </c>
      <c r="Y40" s="88">
        <f t="shared" si="6"/>
        <v>298</v>
      </c>
      <c r="Z40" s="89" t="str">
        <f t="shared" si="6"/>
        <v/>
      </c>
      <c r="AA40" s="90">
        <f t="shared" si="5"/>
        <v>17437.699999999997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291.60000000000002</v>
      </c>
      <c r="C45" s="99"/>
      <c r="D45" s="99"/>
      <c r="E45" s="99"/>
      <c r="F45" s="99"/>
      <c r="G45" s="99"/>
      <c r="H45" s="99"/>
      <c r="I45" s="99">
        <v>238.7</v>
      </c>
      <c r="J45" s="99">
        <v>700</v>
      </c>
      <c r="K45" s="99">
        <v>700</v>
      </c>
      <c r="L45" s="99">
        <v>700</v>
      </c>
      <c r="M45" s="99">
        <v>457.3</v>
      </c>
      <c r="N45" s="99">
        <v>411.1</v>
      </c>
      <c r="O45" s="99">
        <v>700</v>
      </c>
      <c r="P45" s="99">
        <v>692.6</v>
      </c>
      <c r="Q45" s="99">
        <v>604.9</v>
      </c>
      <c r="R45" s="99">
        <v>700</v>
      </c>
      <c r="S45" s="99">
        <v>403</v>
      </c>
      <c r="T45" s="99"/>
      <c r="U45" s="99">
        <v>97</v>
      </c>
      <c r="V45" s="99">
        <v>256.3</v>
      </c>
      <c r="W45" s="99">
        <v>321.2</v>
      </c>
      <c r="X45" s="99"/>
      <c r="Y45" s="99"/>
      <c r="Z45" s="100"/>
      <c r="AA45" s="79">
        <f t="shared" si="7"/>
        <v>7273.7000000000007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441.6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388.7</v>
      </c>
      <c r="J49" s="88">
        <f t="shared" si="8"/>
        <v>850</v>
      </c>
      <c r="K49" s="88">
        <f t="shared" si="8"/>
        <v>850</v>
      </c>
      <c r="L49" s="88">
        <f t="shared" si="8"/>
        <v>850</v>
      </c>
      <c r="M49" s="88">
        <f t="shared" si="8"/>
        <v>607.29999999999995</v>
      </c>
      <c r="N49" s="88">
        <f t="shared" si="8"/>
        <v>561.1</v>
      </c>
      <c r="O49" s="88">
        <f t="shared" si="8"/>
        <v>850</v>
      </c>
      <c r="P49" s="88">
        <f t="shared" si="8"/>
        <v>842.6</v>
      </c>
      <c r="Q49" s="88">
        <f t="shared" si="8"/>
        <v>754.9</v>
      </c>
      <c r="R49" s="88">
        <f t="shared" si="8"/>
        <v>850</v>
      </c>
      <c r="S49" s="88">
        <f t="shared" si="8"/>
        <v>553</v>
      </c>
      <c r="T49" s="88">
        <f t="shared" si="8"/>
        <v>150</v>
      </c>
      <c r="U49" s="88">
        <f t="shared" si="8"/>
        <v>247</v>
      </c>
      <c r="V49" s="88">
        <f t="shared" si="8"/>
        <v>406.3</v>
      </c>
      <c r="W49" s="88">
        <f t="shared" si="8"/>
        <v>471.2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10873.7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4918.7390000000005</v>
      </c>
      <c r="C52" s="88">
        <f t="shared" ref="C52:Z52" si="10">IF(LEN(C$2)&gt;0,SUM(C10:C15)+C26+C40,"")</f>
        <v>4476.9940000000006</v>
      </c>
      <c r="D52" s="88">
        <f t="shared" si="10"/>
        <v>4404.2370000000001</v>
      </c>
      <c r="E52" s="88">
        <f t="shared" si="10"/>
        <v>4423.7920000000004</v>
      </c>
      <c r="F52" s="88">
        <f t="shared" si="10"/>
        <v>4548.3580000000002</v>
      </c>
      <c r="G52" s="88">
        <f t="shared" si="10"/>
        <v>4793.2910000000002</v>
      </c>
      <c r="H52" s="88">
        <f t="shared" si="10"/>
        <v>5174.9090000000006</v>
      </c>
      <c r="I52" s="88">
        <f t="shared" si="10"/>
        <v>6226.1239999999998</v>
      </c>
      <c r="J52" s="88">
        <f t="shared" si="10"/>
        <v>7213.1469999999999</v>
      </c>
      <c r="K52" s="88">
        <f t="shared" si="10"/>
        <v>7587.37</v>
      </c>
      <c r="L52" s="88">
        <f t="shared" si="10"/>
        <v>7860.8110000000006</v>
      </c>
      <c r="M52" s="88">
        <f t="shared" si="10"/>
        <v>7800.2539999999999</v>
      </c>
      <c r="N52" s="88">
        <f t="shared" si="10"/>
        <v>7913.24</v>
      </c>
      <c r="O52" s="88">
        <f t="shared" si="10"/>
        <v>7900.5479999999998</v>
      </c>
      <c r="P52" s="88">
        <f t="shared" si="10"/>
        <v>7573.1939999999995</v>
      </c>
      <c r="Q52" s="88">
        <f t="shared" si="10"/>
        <v>7179.5059999999994</v>
      </c>
      <c r="R52" s="88">
        <f t="shared" si="10"/>
        <v>7108.7179999999998</v>
      </c>
      <c r="S52" s="88">
        <f t="shared" si="10"/>
        <v>6778.1939999999995</v>
      </c>
      <c r="T52" s="88">
        <f t="shared" si="10"/>
        <v>6153.6940000000004</v>
      </c>
      <c r="U52" s="88">
        <f t="shared" si="10"/>
        <v>6544.6649999999991</v>
      </c>
      <c r="V52" s="88">
        <f t="shared" si="10"/>
        <v>6724.3689999999997</v>
      </c>
      <c r="W52" s="88">
        <f t="shared" si="10"/>
        <v>6238.0249999999996</v>
      </c>
      <c r="X52" s="88">
        <f t="shared" si="10"/>
        <v>5557.6229999999996</v>
      </c>
      <c r="Y52" s="88">
        <f t="shared" si="10"/>
        <v>5091.3470000000007</v>
      </c>
      <c r="Z52" s="89" t="str">
        <f t="shared" si="10"/>
        <v/>
      </c>
      <c r="AA52" s="104">
        <f>SUM(B52:Z52)</f>
        <v>150191.14899999998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291.60000000000002</v>
      </c>
      <c r="C4" s="18">
        <v>-21</v>
      </c>
      <c r="D4" s="18">
        <v>-83.1</v>
      </c>
      <c r="E4" s="18">
        <v>-343.5</v>
      </c>
      <c r="F4" s="18">
        <v>-514.1</v>
      </c>
      <c r="G4" s="18">
        <v>-481.8</v>
      </c>
      <c r="H4" s="18">
        <v>-183.2</v>
      </c>
      <c r="I4" s="18">
        <v>238.7</v>
      </c>
      <c r="J4" s="18">
        <v>700</v>
      </c>
      <c r="K4" s="18">
        <v>700</v>
      </c>
      <c r="L4" s="18">
        <v>700</v>
      </c>
      <c r="M4" s="18">
        <v>457.3</v>
      </c>
      <c r="N4" s="18">
        <v>411.1</v>
      </c>
      <c r="O4" s="18">
        <v>700</v>
      </c>
      <c r="P4" s="18">
        <v>692.6</v>
      </c>
      <c r="Q4" s="18">
        <v>604.9</v>
      </c>
      <c r="R4" s="18">
        <v>700</v>
      </c>
      <c r="S4" s="18">
        <v>403</v>
      </c>
      <c r="T4" s="18">
        <v>-231</v>
      </c>
      <c r="U4" s="18">
        <v>97</v>
      </c>
      <c r="V4" s="18">
        <v>256.3</v>
      </c>
      <c r="W4" s="18">
        <v>321.2</v>
      </c>
      <c r="X4" s="18">
        <v>-576.29999999999995</v>
      </c>
      <c r="Y4" s="18">
        <v>-626.6</v>
      </c>
      <c r="Z4" s="19"/>
      <c r="AA4" s="111">
        <f>SUM(B4:Z4)</f>
        <v>4213.0999999999995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104.93</v>
      </c>
      <c r="C7" s="117">
        <v>95.73</v>
      </c>
      <c r="D7" s="117">
        <v>89.78</v>
      </c>
      <c r="E7" s="117">
        <v>90.54</v>
      </c>
      <c r="F7" s="117">
        <v>90.65</v>
      </c>
      <c r="G7" s="117">
        <v>97.46</v>
      </c>
      <c r="H7" s="117">
        <v>117.39</v>
      </c>
      <c r="I7" s="117">
        <v>120.39</v>
      </c>
      <c r="J7" s="117">
        <v>92</v>
      </c>
      <c r="K7" s="117">
        <v>79.17</v>
      </c>
      <c r="L7" s="117">
        <v>50</v>
      </c>
      <c r="M7" s="117">
        <v>65.52</v>
      </c>
      <c r="N7" s="117">
        <v>40.89</v>
      </c>
      <c r="O7" s="117">
        <v>50</v>
      </c>
      <c r="P7" s="117">
        <v>65.010000000000005</v>
      </c>
      <c r="Q7" s="117">
        <v>92.96</v>
      </c>
      <c r="R7" s="117">
        <v>88.99</v>
      </c>
      <c r="S7" s="117">
        <v>110.09</v>
      </c>
      <c r="T7" s="117">
        <v>123.79</v>
      </c>
      <c r="U7" s="117">
        <v>132.38</v>
      </c>
      <c r="V7" s="117">
        <v>183.66</v>
      </c>
      <c r="W7" s="117">
        <v>137.35</v>
      </c>
      <c r="X7" s="117">
        <v>121.47</v>
      </c>
      <c r="Y7" s="117">
        <v>115.61</v>
      </c>
      <c r="Z7" s="118"/>
      <c r="AA7" s="119">
        <f>IF(SUM(B7:Z7)&lt;&gt;0,AVERAGEIF(B7:Z7,"&lt;&gt;"""),"")</f>
        <v>98.15666666666668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21</v>
      </c>
      <c r="D13" s="129">
        <v>83.1</v>
      </c>
      <c r="E13" s="129">
        <v>343.5</v>
      </c>
      <c r="F13" s="129">
        <v>514.1</v>
      </c>
      <c r="G13" s="129">
        <v>481.8</v>
      </c>
      <c r="H13" s="129">
        <v>183.2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231</v>
      </c>
      <c r="U13" s="129"/>
      <c r="V13" s="129"/>
      <c r="W13" s="129"/>
      <c r="X13" s="129">
        <v>576.29999999999995</v>
      </c>
      <c r="Y13" s="130">
        <v>626.6</v>
      </c>
      <c r="Z13" s="131"/>
      <c r="AA13" s="132">
        <f t="shared" si="0"/>
        <v>3060.6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21</v>
      </c>
      <c r="D16" s="135">
        <f t="shared" si="1"/>
        <v>83.1</v>
      </c>
      <c r="E16" s="135">
        <f t="shared" si="1"/>
        <v>343.5</v>
      </c>
      <c r="F16" s="135">
        <f t="shared" si="1"/>
        <v>514.1</v>
      </c>
      <c r="G16" s="135">
        <f t="shared" si="1"/>
        <v>481.8</v>
      </c>
      <c r="H16" s="135">
        <f t="shared" si="1"/>
        <v>183.2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231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576.29999999999995</v>
      </c>
      <c r="Y16" s="135">
        <f t="shared" si="1"/>
        <v>626.6</v>
      </c>
      <c r="Z16" s="136" t="str">
        <f t="shared" si="1"/>
        <v/>
      </c>
      <c r="AA16" s="90">
        <f t="shared" si="0"/>
        <v>3060.6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291.60000000000002</v>
      </c>
      <c r="C21" s="129"/>
      <c r="D21" s="129"/>
      <c r="E21" s="129"/>
      <c r="F21" s="129"/>
      <c r="G21" s="129"/>
      <c r="H21" s="129"/>
      <c r="I21" s="129">
        <v>238.7</v>
      </c>
      <c r="J21" s="129">
        <v>700</v>
      </c>
      <c r="K21" s="129">
        <v>700</v>
      </c>
      <c r="L21" s="129">
        <v>700</v>
      </c>
      <c r="M21" s="129">
        <v>457.3</v>
      </c>
      <c r="N21" s="129">
        <v>411.1</v>
      </c>
      <c r="O21" s="129">
        <v>700</v>
      </c>
      <c r="P21" s="129">
        <v>692.6</v>
      </c>
      <c r="Q21" s="129">
        <v>604.9</v>
      </c>
      <c r="R21" s="129">
        <v>700</v>
      </c>
      <c r="S21" s="129">
        <v>403</v>
      </c>
      <c r="T21" s="129"/>
      <c r="U21" s="129">
        <v>97</v>
      </c>
      <c r="V21" s="129">
        <v>256.3</v>
      </c>
      <c r="W21" s="129">
        <v>321.2</v>
      </c>
      <c r="X21" s="129"/>
      <c r="Y21" s="130"/>
      <c r="Z21" s="131"/>
      <c r="AA21" s="132">
        <f t="shared" si="2"/>
        <v>7273.7000000000007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291.60000000000002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238.7</v>
      </c>
      <c r="J24" s="135">
        <f t="shared" si="3"/>
        <v>700</v>
      </c>
      <c r="K24" s="135">
        <f t="shared" si="3"/>
        <v>700</v>
      </c>
      <c r="L24" s="135">
        <f t="shared" si="3"/>
        <v>700</v>
      </c>
      <c r="M24" s="135">
        <f t="shared" si="3"/>
        <v>457.3</v>
      </c>
      <c r="N24" s="135">
        <f t="shared" si="3"/>
        <v>411.1</v>
      </c>
      <c r="O24" s="135">
        <f t="shared" si="3"/>
        <v>700</v>
      </c>
      <c r="P24" s="135">
        <f t="shared" si="3"/>
        <v>692.6</v>
      </c>
      <c r="Q24" s="135">
        <f t="shared" si="3"/>
        <v>604.9</v>
      </c>
      <c r="R24" s="135">
        <f t="shared" si="3"/>
        <v>700</v>
      </c>
      <c r="S24" s="135">
        <f t="shared" si="3"/>
        <v>403</v>
      </c>
      <c r="T24" s="135">
        <f t="shared" si="3"/>
        <v>0</v>
      </c>
      <c r="U24" s="135">
        <f t="shared" si="3"/>
        <v>97</v>
      </c>
      <c r="V24" s="135">
        <f t="shared" si="3"/>
        <v>256.3</v>
      </c>
      <c r="W24" s="135">
        <f t="shared" si="3"/>
        <v>321.2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7273.7000000000007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2025-05-21T11:12:53Z</dcterms:created>
  <dcterms:modified xsi:type="dcterms:W3CDTF">2025-05-21T11:12:55Z</dcterms:modified>
</cp:coreProperties>
</file>