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<sst xmlns="http://schemas.openxmlformats.org/spreadsheetml/2006/main" count="119" uniqueCount="54">
  <si>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20/05/2025 14:39:17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</si>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</sst>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A4-4F2D-BF32-7873058681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A4-4F2D-BF32-7873058681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7A4-4F2D-BF32-7873058681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7A4-4F2D-BF32-7873058681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A4-4F2D-BF32-7873058681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A4-4F2D-BF32-7873058681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A4-4F2D-BF32-7873058681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A4-4F2D-BF32-7873058681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161</c:v>
                </c:pt>
                <c:pt idx="7">
                  <c:v>198</c:v>
                </c:pt>
                <c:pt idx="8">
                  <c:v>214</c:v>
                </c:pt>
                <c:pt idx="9">
                  <c:v>201</c:v>
                </c:pt>
                <c:pt idx="10">
                  <c:v>193</c:v>
                </c:pt>
                <c:pt idx="11">
                  <c:v>186</c:v>
                </c:pt>
                <c:pt idx="12">
                  <c:v>183</c:v>
                </c:pt>
                <c:pt idx="13">
                  <c:v>173</c:v>
                </c:pt>
                <c:pt idx="14">
                  <c:v>168</c:v>
                </c:pt>
                <c:pt idx="15">
                  <c:v>173</c:v>
                </c:pt>
                <c:pt idx="16">
                  <c:v>198</c:v>
                </c:pt>
                <c:pt idx="17">
                  <c:v>235</c:v>
                </c:pt>
                <c:pt idx="18">
                  <c:v>262</c:v>
                </c:pt>
                <c:pt idx="19">
                  <c:v>286</c:v>
                </c:pt>
                <c:pt idx="20">
                  <c:v>274</c:v>
                </c:pt>
                <c:pt idx="21">
                  <c:v>225</c:v>
                </c:pt>
                <c:pt idx="22">
                  <c:v>184</c:v>
                </c:pt>
                <c:pt idx="23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A4-4F2D-BF32-7873058681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3239.28</c:v>
                </c:pt>
                <c:pt idx="1">
                  <c:v>3243.4459999999999</c:v>
                </c:pt>
                <c:pt idx="2">
                  <c:v>3249.2430000000004</c:v>
                </c:pt>
                <c:pt idx="3">
                  <c:v>3260.4949999999999</c:v>
                </c:pt>
                <c:pt idx="4">
                  <c:v>3263.4</c:v>
                </c:pt>
                <c:pt idx="5">
                  <c:v>3223.6239999999998</c:v>
                </c:pt>
                <c:pt idx="6">
                  <c:v>3177.654</c:v>
                </c:pt>
                <c:pt idx="7">
                  <c:v>3020.2510000000002</c:v>
                </c:pt>
                <c:pt idx="8">
                  <c:v>2323.9719999999998</c:v>
                </c:pt>
                <c:pt idx="9">
                  <c:v>1593.2909999999999</c:v>
                </c:pt>
                <c:pt idx="10">
                  <c:v>1326.9</c:v>
                </c:pt>
                <c:pt idx="11">
                  <c:v>323.89999999999998</c:v>
                </c:pt>
                <c:pt idx="12">
                  <c:v>323.89999999999998</c:v>
                </c:pt>
                <c:pt idx="13">
                  <c:v>323.89999999999998</c:v>
                </c:pt>
                <c:pt idx="14">
                  <c:v>323.89999999999998</c:v>
                </c:pt>
                <c:pt idx="15">
                  <c:v>575.9</c:v>
                </c:pt>
                <c:pt idx="16">
                  <c:v>1613.1769999999999</c:v>
                </c:pt>
                <c:pt idx="17">
                  <c:v>2290.9</c:v>
                </c:pt>
                <c:pt idx="18">
                  <c:v>2822.9</c:v>
                </c:pt>
                <c:pt idx="19">
                  <c:v>2860.6419999999998</c:v>
                </c:pt>
                <c:pt idx="20">
                  <c:v>2905.9270000000001</c:v>
                </c:pt>
                <c:pt idx="21">
                  <c:v>2963.346</c:v>
                </c:pt>
                <c:pt idx="22">
                  <c:v>3108.7939999999999</c:v>
                </c:pt>
                <c:pt idx="23">
                  <c:v>3280.3540000000003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A4-4F2D-BF32-7873058681E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365</c:v>
                </c:pt>
                <c:pt idx="1">
                  <c:v>273</c:v>
                </c:pt>
                <c:pt idx="2">
                  <c:v>323</c:v>
                </c:pt>
                <c:pt idx="3">
                  <c:v>296.20799999999997</c:v>
                </c:pt>
                <c:pt idx="4">
                  <c:v>322</c:v>
                </c:pt>
                <c:pt idx="5">
                  <c:v>382</c:v>
                </c:pt>
                <c:pt idx="6">
                  <c:v>443</c:v>
                </c:pt>
                <c:pt idx="7">
                  <c:v>314</c:v>
                </c:pt>
                <c:pt idx="8">
                  <c:v>213.6</c:v>
                </c:pt>
                <c:pt idx="9">
                  <c:v>415.6</c:v>
                </c:pt>
                <c:pt idx="10">
                  <c:v>399.5</c:v>
                </c:pt>
                <c:pt idx="11">
                  <c:v>1053.354</c:v>
                </c:pt>
                <c:pt idx="12">
                  <c:v>786.3</c:v>
                </c:pt>
                <c:pt idx="13">
                  <c:v>527</c:v>
                </c:pt>
                <c:pt idx="14">
                  <c:v>406.1</c:v>
                </c:pt>
                <c:pt idx="15">
                  <c:v>246.2</c:v>
                </c:pt>
                <c:pt idx="16">
                  <c:v>161</c:v>
                </c:pt>
                <c:pt idx="17">
                  <c:v>222</c:v>
                </c:pt>
                <c:pt idx="18">
                  <c:v>364</c:v>
                </c:pt>
                <c:pt idx="19">
                  <c:v>329</c:v>
                </c:pt>
                <c:pt idx="20">
                  <c:v>327</c:v>
                </c:pt>
                <c:pt idx="21">
                  <c:v>276</c:v>
                </c:pt>
                <c:pt idx="22">
                  <c:v>261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A4-4F2D-BF32-7873058681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935.12000000000012</c:v>
                </c:pt>
                <c:pt idx="1">
                  <c:v>907.66400000000021</c:v>
                </c:pt>
                <c:pt idx="2">
                  <c:v>874.25399999999991</c:v>
                </c:pt>
                <c:pt idx="3">
                  <c:v>797.8130000000001</c:v>
                </c:pt>
                <c:pt idx="4">
                  <c:v>744.8649999999999</c:v>
                </c:pt>
                <c:pt idx="5">
                  <c:v>788.20600000000002</c:v>
                </c:pt>
                <c:pt idx="6">
                  <c:v>1311.6519999999998</c:v>
                </c:pt>
                <c:pt idx="7">
                  <c:v>2399.0380000000005</c:v>
                </c:pt>
                <c:pt idx="8">
                  <c:v>3580.8910000000001</c:v>
                </c:pt>
                <c:pt idx="9">
                  <c:v>4530.6070000000009</c:v>
                </c:pt>
                <c:pt idx="10">
                  <c:v>5120.054000000001</c:v>
                </c:pt>
                <c:pt idx="11">
                  <c:v>5472.0129999999999</c:v>
                </c:pt>
                <c:pt idx="12">
                  <c:v>5749.0529999999999</c:v>
                </c:pt>
                <c:pt idx="13">
                  <c:v>5829.9389999999994</c:v>
                </c:pt>
                <c:pt idx="14">
                  <c:v>5672.2080000000014</c:v>
                </c:pt>
                <c:pt idx="15">
                  <c:v>5213.7250000000004</c:v>
                </c:pt>
                <c:pt idx="16">
                  <c:v>4450.3569999999991</c:v>
                </c:pt>
                <c:pt idx="17">
                  <c:v>3381.2170000000001</c:v>
                </c:pt>
                <c:pt idx="18">
                  <c:v>2485.8969999999999</c:v>
                </c:pt>
                <c:pt idx="19">
                  <c:v>2094.9700000000007</c:v>
                </c:pt>
                <c:pt idx="20">
                  <c:v>1978.7709999999997</c:v>
                </c:pt>
                <c:pt idx="21">
                  <c:v>1917.4560000000006</c:v>
                </c:pt>
                <c:pt idx="22">
                  <c:v>1872.9299999999998</c:v>
                </c:pt>
                <c:pt idx="23">
                  <c:v>1807.7389999999998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A4-4F2D-BF32-7873058681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58</c:v>
                </c:pt>
                <c:pt idx="2">
                  <c:v>56</c:v>
                </c:pt>
                <c:pt idx="3">
                  <c:v>54</c:v>
                </c:pt>
                <c:pt idx="4">
                  <c:v>49</c:v>
                </c:pt>
                <c:pt idx="5">
                  <c:v>41</c:v>
                </c:pt>
                <c:pt idx="6">
                  <c:v>39</c:v>
                </c:pt>
                <c:pt idx="7">
                  <c:v>47</c:v>
                </c:pt>
                <c:pt idx="8">
                  <c:v>59</c:v>
                </c:pt>
                <c:pt idx="9">
                  <c:v>72</c:v>
                </c:pt>
                <c:pt idx="10">
                  <c:v>80</c:v>
                </c:pt>
                <c:pt idx="11">
                  <c:v>85</c:v>
                </c:pt>
                <c:pt idx="12">
                  <c:v>85</c:v>
                </c:pt>
                <c:pt idx="13">
                  <c:v>79</c:v>
                </c:pt>
                <c:pt idx="14">
                  <c:v>71</c:v>
                </c:pt>
                <c:pt idx="15">
                  <c:v>59</c:v>
                </c:pt>
                <c:pt idx="16">
                  <c:v>43</c:v>
                </c:pt>
                <c:pt idx="17">
                  <c:v>27</c:v>
                </c:pt>
                <c:pt idx="18">
                  <c:v>14</c:v>
                </c:pt>
                <c:pt idx="19">
                  <c:v>9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A4-4F2D-BF32-7873058681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507.74199999999996</c:v>
                </c:pt>
                <c:pt idx="1">
                  <c:v>354.67899999999997</c:v>
                </c:pt>
                <c:pt idx="2">
                  <c:v>318.09100000000001</c:v>
                </c:pt>
                <c:pt idx="3">
                  <c:v>435</c:v>
                </c:pt>
                <c:pt idx="4">
                  <c:v>677.17399999999998</c:v>
                </c:pt>
                <c:pt idx="5">
                  <c:v>1068.1079999999999</c:v>
                </c:pt>
                <c:pt idx="6">
                  <c:v>715.20799999999997</c:v>
                </c:pt>
                <c:pt idx="7">
                  <c:v>71</c:v>
                </c:pt>
                <c:pt idx="8">
                  <c:v>58</c:v>
                </c:pt>
                <c:pt idx="9">
                  <c:v>58</c:v>
                </c:pt>
                <c:pt idx="10">
                  <c:v>26</c:v>
                </c:pt>
                <c:pt idx="11">
                  <c:v>26</c:v>
                </c:pt>
                <c:pt idx="17">
                  <c:v>392.10599999999999</c:v>
                </c:pt>
                <c:pt idx="18">
                  <c:v>776.255</c:v>
                </c:pt>
                <c:pt idx="19">
                  <c:v>1619.222</c:v>
                </c:pt>
                <c:pt idx="20">
                  <c:v>1821.922</c:v>
                </c:pt>
                <c:pt idx="21">
                  <c:v>1142</c:v>
                </c:pt>
                <c:pt idx="22">
                  <c:v>276</c:v>
                </c:pt>
                <c:pt idx="23">
                  <c:v>61.207000000000001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A4-4F2D-BF32-787305868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196.44</c:v>
                </c:pt>
                <c:pt idx="1">
                  <c:v>180.16</c:v>
                </c:pt>
                <c:pt idx="2">
                  <c:v>176.2</c:v>
                </c:pt>
                <c:pt idx="3">
                  <c:v>181.11</c:v>
                </c:pt>
                <c:pt idx="4">
                  <c:v>193.89</c:v>
                </c:pt>
                <c:pt idx="5">
                  <c:v>221.78</c:v>
                </c:pt>
                <c:pt idx="6">
                  <c:v>223.97</c:v>
                </c:pt>
                <c:pt idx="7">
                  <c:v>138</c:v>
                </c:pt>
                <c:pt idx="8">
                  <c:v>89.44</c:v>
                </c:pt>
                <c:pt idx="9">
                  <c:v>84.82</c:v>
                </c:pt>
                <c:pt idx="10">
                  <c:v>42.22</c:v>
                </c:pt>
                <c:pt idx="11">
                  <c:v>57.3</c:v>
                </c:pt>
                <c:pt idx="12">
                  <c:v>50</c:v>
                </c:pt>
                <c:pt idx="13">
                  <c:v>45.17</c:v>
                </c:pt>
                <c:pt idx="14">
                  <c:v>60.96</c:v>
                </c:pt>
                <c:pt idx="15">
                  <c:v>101.77</c:v>
                </c:pt>
                <c:pt idx="16">
                  <c:v>117.33</c:v>
                </c:pt>
                <c:pt idx="17">
                  <c:v>178.77</c:v>
                </c:pt>
                <c:pt idx="18">
                  <c:v>226.18</c:v>
                </c:pt>
                <c:pt idx="19">
                  <c:v>292.13</c:v>
                </c:pt>
                <c:pt idx="20">
                  <c:v>355</c:v>
                </c:pt>
                <c:pt idx="21">
                  <c:v>189.04</c:v>
                </c:pt>
                <c:pt idx="22">
                  <c:v>158</c:v>
                </c:pt>
                <c:pt idx="23">
                  <c:v>158.77000000000001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A4-4F2D-BF32-787305868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122.5</c:v>
                </c:pt>
                <c:pt idx="1">
                  <c:v>116.5</c:v>
                </c:pt>
                <c:pt idx="2">
                  <c:v>114.5</c:v>
                </c:pt>
                <c:pt idx="3">
                  <c:v>110.5</c:v>
                </c:pt>
                <c:pt idx="4">
                  <c:v>117.5</c:v>
                </c:pt>
                <c:pt idx="5">
                  <c:v>110.5</c:v>
                </c:pt>
                <c:pt idx="6">
                  <c:v>108.5</c:v>
                </c:pt>
                <c:pt idx="7">
                  <c:v>106</c:v>
                </c:pt>
                <c:pt idx="8">
                  <c:v>124</c:v>
                </c:pt>
                <c:pt idx="9">
                  <c:v>153.5</c:v>
                </c:pt>
                <c:pt idx="10">
                  <c:v>180</c:v>
                </c:pt>
                <c:pt idx="11">
                  <c:v>137</c:v>
                </c:pt>
                <c:pt idx="12">
                  <c:v>139</c:v>
                </c:pt>
                <c:pt idx="13">
                  <c:v>139</c:v>
                </c:pt>
                <c:pt idx="14">
                  <c:v>145.5</c:v>
                </c:pt>
                <c:pt idx="15">
                  <c:v>132</c:v>
                </c:pt>
                <c:pt idx="16">
                  <c:v>98</c:v>
                </c:pt>
                <c:pt idx="17">
                  <c:v>80</c:v>
                </c:pt>
                <c:pt idx="18">
                  <c:v>100</c:v>
                </c:pt>
                <c:pt idx="19">
                  <c:v>142.5</c:v>
                </c:pt>
                <c:pt idx="20">
                  <c:v>158.5</c:v>
                </c:pt>
                <c:pt idx="21">
                  <c:v>99</c:v>
                </c:pt>
                <c:pt idx="22">
                  <c:v>106.5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D-4681-A2C9-64A779A615A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746.154</c:v>
                </c:pt>
                <c:pt idx="1">
                  <c:v>775.72</c:v>
                </c:pt>
                <c:pt idx="2">
                  <c:v>826.58199999999988</c:v>
                </c:pt>
                <c:pt idx="3">
                  <c:v>824.02899999999988</c:v>
                </c:pt>
                <c:pt idx="4">
                  <c:v>829.01300000000003</c:v>
                </c:pt>
                <c:pt idx="5">
                  <c:v>839.245</c:v>
                </c:pt>
                <c:pt idx="6">
                  <c:v>710.495</c:v>
                </c:pt>
                <c:pt idx="7">
                  <c:v>844.57399999999996</c:v>
                </c:pt>
                <c:pt idx="8">
                  <c:v>809.77600000000007</c:v>
                </c:pt>
                <c:pt idx="9">
                  <c:v>837.22000000000014</c:v>
                </c:pt>
                <c:pt idx="10">
                  <c:v>858.05399999999997</c:v>
                </c:pt>
                <c:pt idx="11">
                  <c:v>849.20699999999999</c:v>
                </c:pt>
                <c:pt idx="12">
                  <c:v>863.01800000000014</c:v>
                </c:pt>
                <c:pt idx="13">
                  <c:v>886.80399999999986</c:v>
                </c:pt>
                <c:pt idx="14">
                  <c:v>882.42200000000003</c:v>
                </c:pt>
                <c:pt idx="15">
                  <c:v>883.59899999999993</c:v>
                </c:pt>
                <c:pt idx="16">
                  <c:v>837.40099999999995</c:v>
                </c:pt>
                <c:pt idx="17">
                  <c:v>730.02700000000004</c:v>
                </c:pt>
                <c:pt idx="18">
                  <c:v>686.55999999999983</c:v>
                </c:pt>
                <c:pt idx="19">
                  <c:v>664.86999999999989</c:v>
                </c:pt>
                <c:pt idx="20">
                  <c:v>669.73900000000003</c:v>
                </c:pt>
                <c:pt idx="21">
                  <c:v>661.79899999999998</c:v>
                </c:pt>
                <c:pt idx="22">
                  <c:v>744.63800000000003</c:v>
                </c:pt>
                <c:pt idx="23">
                  <c:v>793.55600000000004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D-4681-A2C9-64A779A615A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1096.6419999999998</c:v>
                </c:pt>
                <c:pt idx="1">
                  <c:v>1079.7159999999997</c:v>
                </c:pt>
                <c:pt idx="2">
                  <c:v>1078.0030000000002</c:v>
                </c:pt>
                <c:pt idx="3">
                  <c:v>1088.3159999999998</c:v>
                </c:pt>
                <c:pt idx="4">
                  <c:v>1118.5039999999997</c:v>
                </c:pt>
                <c:pt idx="5">
                  <c:v>1229.1790000000001</c:v>
                </c:pt>
                <c:pt idx="6">
                  <c:v>1420.4850000000001</c:v>
                </c:pt>
                <c:pt idx="7">
                  <c:v>1539.2630000000001</c:v>
                </c:pt>
                <c:pt idx="8">
                  <c:v>1571.528</c:v>
                </c:pt>
                <c:pt idx="9">
                  <c:v>1550.6610000000001</c:v>
                </c:pt>
                <c:pt idx="10">
                  <c:v>1532.0700000000002</c:v>
                </c:pt>
                <c:pt idx="11">
                  <c:v>1536.5150000000001</c:v>
                </c:pt>
                <c:pt idx="12">
                  <c:v>1516.4290000000001</c:v>
                </c:pt>
                <c:pt idx="13">
                  <c:v>1489.6670000000001</c:v>
                </c:pt>
                <c:pt idx="14">
                  <c:v>1436.6849999999999</c:v>
                </c:pt>
                <c:pt idx="15">
                  <c:v>1408.5319999999999</c:v>
                </c:pt>
                <c:pt idx="16">
                  <c:v>1435.9299999999998</c:v>
                </c:pt>
                <c:pt idx="17">
                  <c:v>1430.0780000000002</c:v>
                </c:pt>
                <c:pt idx="18">
                  <c:v>1422.2050000000002</c:v>
                </c:pt>
                <c:pt idx="19">
                  <c:v>1421.2219999999995</c:v>
                </c:pt>
                <c:pt idx="20">
                  <c:v>1370.249</c:v>
                </c:pt>
                <c:pt idx="21">
                  <c:v>1242.7940000000001</c:v>
                </c:pt>
                <c:pt idx="22">
                  <c:v>1175.0929999999998</c:v>
                </c:pt>
                <c:pt idx="23">
                  <c:v>1127.4460000000001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D-4681-A2C9-64A779A615A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2135.4319999999993</c:v>
                </c:pt>
                <c:pt idx="1">
                  <c:v>1986.9629999999997</c:v>
                </c:pt>
                <c:pt idx="2">
                  <c:v>1927.3030000000001</c:v>
                </c:pt>
                <c:pt idx="3">
                  <c:v>1897.2320000000004</c:v>
                </c:pt>
                <c:pt idx="4">
                  <c:v>1940.556</c:v>
                </c:pt>
                <c:pt idx="5">
                  <c:v>2114.6809999999996</c:v>
                </c:pt>
                <c:pt idx="6">
                  <c:v>2459.3470000000002</c:v>
                </c:pt>
                <c:pt idx="7">
                  <c:v>2812.069</c:v>
                </c:pt>
                <c:pt idx="8">
                  <c:v>3059.136</c:v>
                </c:pt>
                <c:pt idx="9">
                  <c:v>3280.165</c:v>
                </c:pt>
                <c:pt idx="10">
                  <c:v>3353.3269999999998</c:v>
                </c:pt>
                <c:pt idx="11">
                  <c:v>3437.5549999999998</c:v>
                </c:pt>
                <c:pt idx="12">
                  <c:v>3408.8319999999999</c:v>
                </c:pt>
                <c:pt idx="13">
                  <c:v>3233.3490000000002</c:v>
                </c:pt>
                <c:pt idx="14">
                  <c:v>3021.6109999999994</c:v>
                </c:pt>
                <c:pt idx="15">
                  <c:v>2908.6619999999994</c:v>
                </c:pt>
                <c:pt idx="16">
                  <c:v>2929.3159999999998</c:v>
                </c:pt>
                <c:pt idx="17">
                  <c:v>3028.9679999999998</c:v>
                </c:pt>
                <c:pt idx="18">
                  <c:v>3133.0880000000002</c:v>
                </c:pt>
                <c:pt idx="19">
                  <c:v>3344.663</c:v>
                </c:pt>
                <c:pt idx="20">
                  <c:v>3427.444</c:v>
                </c:pt>
                <c:pt idx="21">
                  <c:v>3116.1689999999999</c:v>
                </c:pt>
                <c:pt idx="22">
                  <c:v>2756.5640000000003</c:v>
                </c:pt>
                <c:pt idx="23">
                  <c:v>2357.8929999999996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D-4681-A2C9-64A779A615A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276</c:v>
                </c:pt>
                <c:pt idx="1">
                  <c:v>267.00000000000006</c:v>
                </c:pt>
                <c:pt idx="2">
                  <c:v>263</c:v>
                </c:pt>
                <c:pt idx="3">
                  <c:v>262</c:v>
                </c:pt>
                <c:pt idx="4">
                  <c:v>270.99999999999994</c:v>
                </c:pt>
                <c:pt idx="5">
                  <c:v>294</c:v>
                </c:pt>
                <c:pt idx="6">
                  <c:v>350</c:v>
                </c:pt>
                <c:pt idx="7">
                  <c:v>394.99999999999994</c:v>
                </c:pt>
                <c:pt idx="8">
                  <c:v>422.99999999999994</c:v>
                </c:pt>
                <c:pt idx="9">
                  <c:v>422.99999999999994</c:v>
                </c:pt>
                <c:pt idx="10">
                  <c:v>422.99999999999994</c:v>
                </c:pt>
                <c:pt idx="11">
                  <c:v>421.00000000000006</c:v>
                </c:pt>
                <c:pt idx="12">
                  <c:v>418</c:v>
                </c:pt>
                <c:pt idx="13">
                  <c:v>402</c:v>
                </c:pt>
                <c:pt idx="14">
                  <c:v>389</c:v>
                </c:pt>
                <c:pt idx="15">
                  <c:v>382</c:v>
                </c:pt>
                <c:pt idx="16">
                  <c:v>391</c:v>
                </c:pt>
                <c:pt idx="17">
                  <c:v>412</c:v>
                </c:pt>
                <c:pt idx="18">
                  <c:v>425.99999999999994</c:v>
                </c:pt>
                <c:pt idx="19">
                  <c:v>444.99999999999994</c:v>
                </c:pt>
                <c:pt idx="20">
                  <c:v>432.00000000000011</c:v>
                </c:pt>
                <c:pt idx="21">
                  <c:v>382.99999999999994</c:v>
                </c:pt>
                <c:pt idx="22">
                  <c:v>342</c:v>
                </c:pt>
                <c:pt idx="23">
                  <c:v>304.00000000000006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D-4681-A2C9-64A779A615A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1D-4681-A2C9-64A779A615A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1D-4681-A2C9-64A779A615A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1D-4681-A2C9-64A779A615A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1D-4681-A2C9-64A779A615A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D1D-4681-A2C9-64A779A615A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811.4</c:v>
                </c:pt>
                <c:pt idx="1">
                  <c:v>692.9</c:v>
                </c:pt>
                <c:pt idx="2">
                  <c:v>693.2</c:v>
                </c:pt>
                <c:pt idx="3">
                  <c:v>743.4</c:v>
                </c:pt>
                <c:pt idx="4">
                  <c:v>861.9</c:v>
                </c:pt>
                <c:pt idx="5">
                  <c:v>1005.3</c:v>
                </c:pt>
                <c:pt idx="6">
                  <c:v>789.9</c:v>
                </c:pt>
                <c:pt idx="7">
                  <c:v>352.4</c:v>
                </c:pt>
                <c:pt idx="8">
                  <c:v>462</c:v>
                </c:pt>
                <c:pt idx="9">
                  <c:v>626</c:v>
                </c:pt>
                <c:pt idx="10">
                  <c:v>689</c:v>
                </c:pt>
                <c:pt idx="11">
                  <c:v>655</c:v>
                </c:pt>
                <c:pt idx="12">
                  <c:v>672</c:v>
                </c:pt>
                <c:pt idx="13">
                  <c:v>672</c:v>
                </c:pt>
                <c:pt idx="14">
                  <c:v>656</c:v>
                </c:pt>
                <c:pt idx="15">
                  <c:v>553</c:v>
                </c:pt>
                <c:pt idx="16">
                  <c:v>773.9</c:v>
                </c:pt>
                <c:pt idx="17">
                  <c:v>865.5</c:v>
                </c:pt>
                <c:pt idx="18">
                  <c:v>943.6</c:v>
                </c:pt>
                <c:pt idx="19">
                  <c:v>1161.5999999999999</c:v>
                </c:pt>
                <c:pt idx="20">
                  <c:v>1237.7</c:v>
                </c:pt>
                <c:pt idx="21">
                  <c:v>1009</c:v>
                </c:pt>
                <c:pt idx="22">
                  <c:v>565.88599999999997</c:v>
                </c:pt>
                <c:pt idx="23">
                  <c:v>863.4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1D-4681-A2C9-64A779A615A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19.998999999999999</c:v>
                </c:pt>
                <c:pt idx="5">
                  <c:v>17.992999999999999</c:v>
                </c:pt>
                <c:pt idx="6">
                  <c:v>8.782</c:v>
                </c:pt>
                <c:pt idx="17">
                  <c:v>1.6459999999999999</c:v>
                </c:pt>
                <c:pt idx="18">
                  <c:v>13.644</c:v>
                </c:pt>
                <c:pt idx="19">
                  <c:v>19.001000000000001</c:v>
                </c:pt>
                <c:pt idx="20">
                  <c:v>19.997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1D-4681-A2C9-64A779A615A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1D-4681-A2C9-64A779A615A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1D-4681-A2C9-64A779A61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196.44</c:v>
                </c:pt>
                <c:pt idx="1">
                  <c:v>180.16</c:v>
                </c:pt>
                <c:pt idx="2">
                  <c:v>176.2</c:v>
                </c:pt>
                <c:pt idx="3">
                  <c:v>181.11</c:v>
                </c:pt>
                <c:pt idx="4">
                  <c:v>193.89</c:v>
                </c:pt>
                <c:pt idx="5">
                  <c:v>221.78</c:v>
                </c:pt>
                <c:pt idx="6">
                  <c:v>223.97</c:v>
                </c:pt>
                <c:pt idx="7">
                  <c:v>138</c:v>
                </c:pt>
                <c:pt idx="8">
                  <c:v>89.44</c:v>
                </c:pt>
                <c:pt idx="9">
                  <c:v>84.82</c:v>
                </c:pt>
                <c:pt idx="10">
                  <c:v>42.22</c:v>
                </c:pt>
                <c:pt idx="11">
                  <c:v>57.3</c:v>
                </c:pt>
                <c:pt idx="12">
                  <c:v>50</c:v>
                </c:pt>
                <c:pt idx="13">
                  <c:v>45.17</c:v>
                </c:pt>
                <c:pt idx="14">
                  <c:v>60.96</c:v>
                </c:pt>
                <c:pt idx="15">
                  <c:v>101.77</c:v>
                </c:pt>
                <c:pt idx="16">
                  <c:v>117.33</c:v>
                </c:pt>
                <c:pt idx="17">
                  <c:v>178.77</c:v>
                </c:pt>
                <c:pt idx="18">
                  <c:v>226.18</c:v>
                </c:pt>
                <c:pt idx="19">
                  <c:v>292.13</c:v>
                </c:pt>
                <c:pt idx="20">
                  <c:v>355</c:v>
                </c:pt>
                <c:pt idx="21">
                  <c:v>189.04</c:v>
                </c:pt>
                <c:pt idx="22">
                  <c:v>158</c:v>
                </c:pt>
                <c:pt idx="23">
                  <c:v>158.77000000000001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1D-4681-A2C9-64A779A61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5208.1420000000007</v>
      </c>
      <c r="C4" s="18">
        <v>4938.7889999999998</v>
      </c>
      <c r="D4" s="18">
        <v>4922.5880000000006</v>
      </c>
      <c r="E4" s="18">
        <v>4945.5159999999987</v>
      </c>
      <c r="F4" s="18">
        <v>5158.4389999999985</v>
      </c>
      <c r="G4" s="18">
        <v>5610.9380000000001</v>
      </c>
      <c r="H4" s="18">
        <v>5847.514000000001</v>
      </c>
      <c r="I4" s="18">
        <v>6049.2889999999998</v>
      </c>
      <c r="J4" s="18">
        <v>6449.4629999999997</v>
      </c>
      <c r="K4" s="18">
        <v>6870.4980000000014</v>
      </c>
      <c r="L4" s="18">
        <v>7145.4540000000006</v>
      </c>
      <c r="M4" s="18">
        <v>7146.2670000000007</v>
      </c>
      <c r="N4" s="18">
        <v>7127.2529999999988</v>
      </c>
      <c r="O4" s="18">
        <v>6932.838999999999</v>
      </c>
      <c r="P4" s="18">
        <v>6641.2080000000005</v>
      </c>
      <c r="Q4" s="18">
        <v>6267.8250000000007</v>
      </c>
      <c r="R4" s="18">
        <v>6465.5339999999987</v>
      </c>
      <c r="S4" s="18">
        <v>6548.223</v>
      </c>
      <c r="T4" s="18">
        <v>6725.0520000000006</v>
      </c>
      <c r="U4" s="18">
        <v>7198.8339999999989</v>
      </c>
      <c r="V4" s="18">
        <v>7315.6200000000017</v>
      </c>
      <c r="W4" s="18">
        <v>6531.8020000000006</v>
      </c>
      <c r="X4" s="18">
        <v>5710.7240000000011</v>
      </c>
      <c r="Y4" s="18">
        <v>5553.3</v>
      </c>
      <c r="Z4" s="19"/>
      <c r="AA4" s="20">
        <f>SUM(B4:Z4)</f>
        <v>149311.11099999995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196.44</v>
      </c>
      <c r="C7" s="28">
        <v>180.16</v>
      </c>
      <c r="D7" s="28">
        <v>176.2</v>
      </c>
      <c r="E7" s="28">
        <v>181.11</v>
      </c>
      <c r="F7" s="28">
        <v>193.89</v>
      </c>
      <c r="G7" s="28">
        <v>221.78</v>
      </c>
      <c r="H7" s="28">
        <v>223.97</v>
      </c>
      <c r="I7" s="28">
        <v>138</v>
      </c>
      <c r="J7" s="28">
        <v>89.44</v>
      </c>
      <c r="K7" s="28">
        <v>84.82</v>
      </c>
      <c r="L7" s="28">
        <v>42.22</v>
      </c>
      <c r="M7" s="28">
        <v>57.3</v>
      </c>
      <c r="N7" s="28">
        <v>50</v>
      </c>
      <c r="O7" s="28">
        <v>45.17</v>
      </c>
      <c r="P7" s="28">
        <v>60.96</v>
      </c>
      <c r="Q7" s="28">
        <v>101.77</v>
      </c>
      <c r="R7" s="28">
        <v>117.33</v>
      </c>
      <c r="S7" s="28">
        <v>178.77</v>
      </c>
      <c r="T7" s="28">
        <v>226.18</v>
      </c>
      <c r="U7" s="28">
        <v>292.13</v>
      </c>
      <c r="V7" s="28">
        <v>355</v>
      </c>
      <c r="W7" s="28">
        <v>189.04</v>
      </c>
      <c r="X7" s="28">
        <v>158</v>
      </c>
      <c r="Y7" s="28">
        <v>158.77000000000001</v>
      </c>
      <c r="Z7" s="29"/>
      <c r="AA7" s="30">
        <f>IF(SUM(B7:Z7)&lt;&gt;0,AVERAGEIF(B7:Z7,"&lt;&gt;"""),"")</f>
        <v>154.93541666666667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161</v>
      </c>
      <c r="I11" s="47">
        <v>198</v>
      </c>
      <c r="J11" s="47">
        <v>214</v>
      </c>
      <c r="K11" s="47">
        <v>201</v>
      </c>
      <c r="L11" s="47">
        <v>193</v>
      </c>
      <c r="M11" s="47">
        <v>186</v>
      </c>
      <c r="N11" s="47">
        <v>183</v>
      </c>
      <c r="O11" s="47">
        <v>173</v>
      </c>
      <c r="P11" s="47">
        <v>168</v>
      </c>
      <c r="Q11" s="47">
        <v>173</v>
      </c>
      <c r="R11" s="47">
        <v>198</v>
      </c>
      <c r="S11" s="47">
        <v>235</v>
      </c>
      <c r="T11" s="47">
        <v>262</v>
      </c>
      <c r="U11" s="47">
        <v>286</v>
      </c>
      <c r="V11" s="47">
        <v>274</v>
      </c>
      <c r="W11" s="47">
        <v>225</v>
      </c>
      <c r="X11" s="47">
        <v>184</v>
      </c>
      <c r="Y11" s="47">
        <v>146</v>
      </c>
      <c r="Z11" s="48"/>
      <c r="AA11" s="49">
        <f t="shared" si="0"/>
        <v>4278</v>
      </c>
    </row>
    <row r="12" spans="1:27" ht="24.95" customHeight="1" x14ac:dyDescent="0.2">
      <c r="A12" s="50" t="s">
        <v>8</v>
      </c>
      <c r="B12" s="51">
        <v>3239.28</v>
      </c>
      <c r="C12" s="52">
        <v>3243.4459999999999</v>
      </c>
      <c r="D12" s="52">
        <v>3249.2430000000004</v>
      </c>
      <c r="E12" s="52">
        <v>3260.4949999999999</v>
      </c>
      <c r="F12" s="52">
        <v>3263.4</v>
      </c>
      <c r="G12" s="52">
        <v>3223.6239999999998</v>
      </c>
      <c r="H12" s="52">
        <v>3177.654</v>
      </c>
      <c r="I12" s="52">
        <v>3020.2510000000002</v>
      </c>
      <c r="J12" s="52">
        <v>2323.9719999999998</v>
      </c>
      <c r="K12" s="52">
        <v>1593.2909999999999</v>
      </c>
      <c r="L12" s="52">
        <v>1326.9</v>
      </c>
      <c r="M12" s="52">
        <v>323.89999999999998</v>
      </c>
      <c r="N12" s="52">
        <v>323.89999999999998</v>
      </c>
      <c r="O12" s="52">
        <v>323.89999999999998</v>
      </c>
      <c r="P12" s="52">
        <v>323.89999999999998</v>
      </c>
      <c r="Q12" s="52">
        <v>575.9</v>
      </c>
      <c r="R12" s="52">
        <v>1613.1769999999999</v>
      </c>
      <c r="S12" s="52">
        <v>2290.9</v>
      </c>
      <c r="T12" s="52">
        <v>2822.9</v>
      </c>
      <c r="U12" s="52">
        <v>2860.6419999999998</v>
      </c>
      <c r="V12" s="52">
        <v>2905.9270000000001</v>
      </c>
      <c r="W12" s="52">
        <v>2963.346</v>
      </c>
      <c r="X12" s="52">
        <v>3108.7939999999999</v>
      </c>
      <c r="Y12" s="52">
        <v>3280.3540000000003</v>
      </c>
      <c r="Z12" s="53"/>
      <c r="AA12" s="54">
        <f t="shared" si="0"/>
        <v>54639.096000000012</v>
      </c>
    </row>
    <row r="13" spans="1:27" ht="24.95" customHeight="1" x14ac:dyDescent="0.2">
      <c r="A13" s="50" t="s">
        <v>9</v>
      </c>
      <c r="B13" s="51">
        <v>507.74199999999996</v>
      </c>
      <c r="C13" s="52">
        <v>354.67899999999997</v>
      </c>
      <c r="D13" s="52">
        <v>318.09100000000001</v>
      </c>
      <c r="E13" s="52">
        <v>435</v>
      </c>
      <c r="F13" s="52">
        <v>677.17399999999998</v>
      </c>
      <c r="G13" s="52">
        <v>1068.1079999999999</v>
      </c>
      <c r="H13" s="52">
        <v>715.20799999999997</v>
      </c>
      <c r="I13" s="52">
        <v>71</v>
      </c>
      <c r="J13" s="52">
        <v>58</v>
      </c>
      <c r="K13" s="52">
        <v>58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392.10599999999999</v>
      </c>
      <c r="T13" s="52">
        <v>776.255</v>
      </c>
      <c r="U13" s="52">
        <v>1619.222</v>
      </c>
      <c r="V13" s="52">
        <v>1821.922</v>
      </c>
      <c r="W13" s="52">
        <v>1142</v>
      </c>
      <c r="X13" s="52">
        <v>276</v>
      </c>
      <c r="Y13" s="52">
        <v>61.207000000000001</v>
      </c>
      <c r="Z13" s="53"/>
      <c r="AA13" s="54">
        <f t="shared" si="0"/>
        <v>10403.714</v>
      </c>
    </row>
    <row r="14" spans="1:27" ht="24.95" customHeight="1" x14ac:dyDescent="0.2">
      <c r="A14" s="55" t="s">
        <v>10</v>
      </c>
      <c r="B14" s="56">
        <v>935.12000000000012</v>
      </c>
      <c r="C14" s="57">
        <v>907.66400000000021</v>
      </c>
      <c r="D14" s="57">
        <v>874.25399999999991</v>
      </c>
      <c r="E14" s="57">
        <v>797.8130000000001</v>
      </c>
      <c r="F14" s="57">
        <v>744.8649999999999</v>
      </c>
      <c r="G14" s="57">
        <v>788.20600000000002</v>
      </c>
      <c r="H14" s="57">
        <v>1311.6519999999998</v>
      </c>
      <c r="I14" s="57">
        <v>2399.0380000000005</v>
      </c>
      <c r="J14" s="57">
        <v>3580.8910000000001</v>
      </c>
      <c r="K14" s="57">
        <v>4530.6070000000009</v>
      </c>
      <c r="L14" s="57">
        <v>5120.054000000001</v>
      </c>
      <c r="M14" s="57">
        <v>5472.0129999999999</v>
      </c>
      <c r="N14" s="57">
        <v>5749.0529999999999</v>
      </c>
      <c r="O14" s="57">
        <v>5829.9389999999994</v>
      </c>
      <c r="P14" s="57">
        <v>5672.2080000000014</v>
      </c>
      <c r="Q14" s="57">
        <v>5213.7250000000004</v>
      </c>
      <c r="R14" s="57">
        <v>4450.3569999999991</v>
      </c>
      <c r="S14" s="57">
        <v>3381.2170000000001</v>
      </c>
      <c r="T14" s="57">
        <v>2485.8969999999999</v>
      </c>
      <c r="U14" s="57">
        <v>2094.9700000000007</v>
      </c>
      <c r="V14" s="57">
        <v>1978.7709999999997</v>
      </c>
      <c r="W14" s="57">
        <v>1917.4560000000006</v>
      </c>
      <c r="X14" s="57">
        <v>1872.9299999999998</v>
      </c>
      <c r="Y14" s="57">
        <v>1807.7389999999998</v>
      </c>
      <c r="Z14" s="58"/>
      <c r="AA14" s="59">
        <f t="shared" si="0"/>
        <v>69916.438999999984</v>
      </c>
    </row>
    <row r="15" spans="1:27" ht="24.95" customHeight="1" x14ac:dyDescent="0.2">
      <c r="A15" s="55" t="s">
        <v>11</v>
      </c>
      <c r="B15" s="56">
        <v>59</v>
      </c>
      <c r="C15" s="57">
        <v>58</v>
      </c>
      <c r="D15" s="57">
        <v>56</v>
      </c>
      <c r="E15" s="57">
        <v>54</v>
      </c>
      <c r="F15" s="57">
        <v>49</v>
      </c>
      <c r="G15" s="57">
        <v>41</v>
      </c>
      <c r="H15" s="57">
        <v>39</v>
      </c>
      <c r="I15" s="57">
        <v>47</v>
      </c>
      <c r="J15" s="57">
        <v>59</v>
      </c>
      <c r="K15" s="57">
        <v>72</v>
      </c>
      <c r="L15" s="57">
        <v>80</v>
      </c>
      <c r="M15" s="57">
        <v>85</v>
      </c>
      <c r="N15" s="57">
        <v>85</v>
      </c>
      <c r="O15" s="57">
        <v>79</v>
      </c>
      <c r="P15" s="57">
        <v>71</v>
      </c>
      <c r="Q15" s="57">
        <v>59</v>
      </c>
      <c r="R15" s="57">
        <v>43</v>
      </c>
      <c r="S15" s="57">
        <v>27</v>
      </c>
      <c r="T15" s="57">
        <v>14</v>
      </c>
      <c r="U15" s="57">
        <v>9</v>
      </c>
      <c r="V15" s="57">
        <v>8</v>
      </c>
      <c r="W15" s="57">
        <v>8</v>
      </c>
      <c r="X15" s="57">
        <v>8</v>
      </c>
      <c r="Y15" s="57">
        <v>8</v>
      </c>
      <c r="Z15" s="58"/>
      <c r="AA15" s="59">
        <f t="shared" si="0"/>
        <v>1118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4843.1419999999998</v>
      </c>
      <c r="C16" s="62">
        <f t="shared" si="1"/>
        <v>4665.7890000000007</v>
      </c>
      <c r="D16" s="62">
        <f t="shared" si="1"/>
        <v>4599.5879999999997</v>
      </c>
      <c r="E16" s="62">
        <f t="shared" si="1"/>
        <v>4649.308</v>
      </c>
      <c r="F16" s="62">
        <f t="shared" si="1"/>
        <v>4836.4390000000003</v>
      </c>
      <c r="G16" s="62">
        <f t="shared" si="1"/>
        <v>5228.9380000000001</v>
      </c>
      <c r="H16" s="62">
        <f t="shared" si="1"/>
        <v>5404.5140000000001</v>
      </c>
      <c r="I16" s="62">
        <f t="shared" si="1"/>
        <v>5735.2890000000007</v>
      </c>
      <c r="J16" s="62">
        <f t="shared" si="1"/>
        <v>6235.8629999999994</v>
      </c>
      <c r="K16" s="62">
        <f t="shared" si="1"/>
        <v>6454.898000000001</v>
      </c>
      <c r="L16" s="62">
        <f t="shared" si="1"/>
        <v>6745.9540000000015</v>
      </c>
      <c r="M16" s="62">
        <f t="shared" si="1"/>
        <v>6092.9129999999996</v>
      </c>
      <c r="N16" s="62">
        <f t="shared" si="1"/>
        <v>6340.9529999999995</v>
      </c>
      <c r="O16" s="62">
        <f t="shared" si="1"/>
        <v>6405.838999999999</v>
      </c>
      <c r="P16" s="62">
        <f t="shared" si="1"/>
        <v>6235.1080000000011</v>
      </c>
      <c r="Q16" s="62">
        <f t="shared" si="1"/>
        <v>6021.625</v>
      </c>
      <c r="R16" s="62">
        <f t="shared" si="1"/>
        <v>6304.5339999999987</v>
      </c>
      <c r="S16" s="62">
        <f t="shared" si="1"/>
        <v>6326.223</v>
      </c>
      <c r="T16" s="62">
        <f t="shared" si="1"/>
        <v>6361.0519999999997</v>
      </c>
      <c r="U16" s="62">
        <f t="shared" si="1"/>
        <v>6869.8340000000007</v>
      </c>
      <c r="V16" s="62">
        <f t="shared" si="1"/>
        <v>6988.62</v>
      </c>
      <c r="W16" s="62">
        <f t="shared" si="1"/>
        <v>6255.8019999999997</v>
      </c>
      <c r="X16" s="62">
        <f t="shared" si="1"/>
        <v>5449.7240000000002</v>
      </c>
      <c r="Y16" s="62">
        <f t="shared" si="1"/>
        <v>5303.3</v>
      </c>
      <c r="Z16" s="63" t="str">
        <f t="shared" si="1"/>
        <v/>
      </c>
      <c r="AA16" s="64">
        <f>SUM(AA10:AA15)</f>
        <v>140355.24900000001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948.9</v>
      </c>
      <c r="C29" s="72">
        <v>852.9</v>
      </c>
      <c r="D29" s="72">
        <v>831.9</v>
      </c>
      <c r="E29" s="72">
        <v>804.9</v>
      </c>
      <c r="F29" s="72">
        <v>835.9</v>
      </c>
      <c r="G29" s="72">
        <v>920.9</v>
      </c>
      <c r="H29" s="72">
        <v>1127.9000000000001</v>
      </c>
      <c r="I29" s="72">
        <v>1503.9</v>
      </c>
      <c r="J29" s="72">
        <v>1853.9</v>
      </c>
      <c r="K29" s="72">
        <v>2205.9</v>
      </c>
      <c r="L29" s="72">
        <v>2412.9</v>
      </c>
      <c r="M29" s="72">
        <v>2566.9</v>
      </c>
      <c r="N29" s="72">
        <v>2651.9</v>
      </c>
      <c r="O29" s="72">
        <v>2679.9</v>
      </c>
      <c r="P29" s="72">
        <v>2586.9</v>
      </c>
      <c r="Q29" s="72">
        <v>2433.9</v>
      </c>
      <c r="R29" s="72">
        <v>2235.9</v>
      </c>
      <c r="S29" s="72">
        <v>1899.9</v>
      </c>
      <c r="T29" s="72">
        <v>1750.9</v>
      </c>
      <c r="U29" s="72">
        <v>2582.9</v>
      </c>
      <c r="V29" s="72">
        <v>2925.9</v>
      </c>
      <c r="W29" s="72">
        <v>2612.9</v>
      </c>
      <c r="X29" s="72">
        <v>1871.9</v>
      </c>
      <c r="Y29" s="72">
        <v>1697.9</v>
      </c>
      <c r="Z29" s="73"/>
      <c r="AA29" s="74">
        <f>SUM(B29:Z29)</f>
        <v>44797.600000000013</v>
      </c>
    </row>
    <row r="30" spans="1:27" ht="24.95" customHeight="1" x14ac:dyDescent="0.2">
      <c r="A30" s="75" t="s">
        <v>24</v>
      </c>
      <c r="B30" s="76">
        <v>2331.2420000000002</v>
      </c>
      <c r="C30" s="77">
        <v>2121.8890000000001</v>
      </c>
      <c r="D30" s="77">
        <v>2096.6880000000001</v>
      </c>
      <c r="E30" s="77">
        <v>2146.616</v>
      </c>
      <c r="F30" s="77">
        <v>2328.5390000000002</v>
      </c>
      <c r="G30" s="77">
        <v>2546.038</v>
      </c>
      <c r="H30" s="77">
        <v>2750.614</v>
      </c>
      <c r="I30" s="77">
        <v>2576.3890000000001</v>
      </c>
      <c r="J30" s="77">
        <v>2744.9630000000002</v>
      </c>
      <c r="K30" s="77">
        <v>3183.998</v>
      </c>
      <c r="L30" s="77">
        <v>3361.0540000000001</v>
      </c>
      <c r="M30" s="77">
        <v>3613.9670000000001</v>
      </c>
      <c r="N30" s="77">
        <v>3753.0529999999999</v>
      </c>
      <c r="O30" s="77">
        <v>3673.9389999999999</v>
      </c>
      <c r="P30" s="77">
        <v>3681.2080000000001</v>
      </c>
      <c r="Q30" s="77">
        <v>3447.7249999999999</v>
      </c>
      <c r="R30" s="77">
        <v>3327.634</v>
      </c>
      <c r="S30" s="77">
        <v>3184.3229999999999</v>
      </c>
      <c r="T30" s="77">
        <v>3045.152</v>
      </c>
      <c r="U30" s="77">
        <v>2686.9340000000002</v>
      </c>
      <c r="V30" s="77">
        <v>2460.7199999999998</v>
      </c>
      <c r="W30" s="77">
        <v>1989.902</v>
      </c>
      <c r="X30" s="77">
        <v>1909.8240000000001</v>
      </c>
      <c r="Y30" s="77">
        <v>1952.4</v>
      </c>
      <c r="Z30" s="78"/>
      <c r="AA30" s="79">
        <f>SUM(B30:Z30)</f>
        <v>66914.811000000002</v>
      </c>
    </row>
    <row r="31" spans="1:27" ht="24.95" customHeight="1" x14ac:dyDescent="0.2">
      <c r="A31" s="82" t="s">
        <v>25</v>
      </c>
      <c r="B31" s="80">
        <v>1928</v>
      </c>
      <c r="C31" s="81">
        <v>1964</v>
      </c>
      <c r="D31" s="81">
        <v>1994</v>
      </c>
      <c r="E31" s="81">
        <v>1994</v>
      </c>
      <c r="F31" s="81">
        <v>1994</v>
      </c>
      <c r="G31" s="81">
        <v>2144</v>
      </c>
      <c r="H31" s="81">
        <v>1969</v>
      </c>
      <c r="I31" s="81">
        <v>1969</v>
      </c>
      <c r="J31" s="81">
        <v>1819</v>
      </c>
      <c r="K31" s="81">
        <v>1203</v>
      </c>
      <c r="L31" s="81">
        <v>1163</v>
      </c>
      <c r="M31" s="81">
        <v>160</v>
      </c>
      <c r="N31" s="81">
        <v>160</v>
      </c>
      <c r="O31" s="81">
        <v>160</v>
      </c>
      <c r="P31" s="81">
        <v>160</v>
      </c>
      <c r="Q31" s="81">
        <v>322</v>
      </c>
      <c r="R31" s="81">
        <v>902</v>
      </c>
      <c r="S31" s="81">
        <v>1464</v>
      </c>
      <c r="T31" s="81">
        <v>1929</v>
      </c>
      <c r="U31" s="81">
        <v>1929</v>
      </c>
      <c r="V31" s="81">
        <v>1929</v>
      </c>
      <c r="W31" s="81">
        <v>1929</v>
      </c>
      <c r="X31" s="81">
        <v>1929</v>
      </c>
      <c r="Y31" s="81">
        <v>1903</v>
      </c>
      <c r="Z31" s="83"/>
      <c r="AA31" s="84">
        <f>SUM(B31:Z31)</f>
        <v>35017</v>
      </c>
    </row>
    <row r="32" spans="1:27" ht="30" customHeight="1" thickBot="1" x14ac:dyDescent="0.25">
      <c r="A32" s="60" t="s">
        <v>26</v>
      </c>
      <c r="B32" s="61">
        <f>IF(LEN(B$2)&gt;0,SUM(B29:B31),"")</f>
        <v>5208.1419999999998</v>
      </c>
      <c r="C32" s="62">
        <f t="shared" ref="C32:Z32" si="4">IF(LEN(C$2)&gt;0,SUM(C29:C31),"")</f>
        <v>4938.7890000000007</v>
      </c>
      <c r="D32" s="62">
        <f t="shared" si="4"/>
        <v>4922.5879999999997</v>
      </c>
      <c r="E32" s="62">
        <f t="shared" si="4"/>
        <v>4945.5159999999996</v>
      </c>
      <c r="F32" s="62">
        <f t="shared" si="4"/>
        <v>5158.4390000000003</v>
      </c>
      <c r="G32" s="62">
        <f t="shared" si="4"/>
        <v>5610.9380000000001</v>
      </c>
      <c r="H32" s="62">
        <f t="shared" si="4"/>
        <v>5847.5140000000001</v>
      </c>
      <c r="I32" s="62">
        <f t="shared" si="4"/>
        <v>6049.2890000000007</v>
      </c>
      <c r="J32" s="62">
        <f t="shared" si="4"/>
        <v>6417.8630000000003</v>
      </c>
      <c r="K32" s="62">
        <f t="shared" si="4"/>
        <v>6592.8980000000001</v>
      </c>
      <c r="L32" s="62">
        <f t="shared" si="4"/>
        <v>6936.9539999999997</v>
      </c>
      <c r="M32" s="62">
        <f t="shared" si="4"/>
        <v>6340.8670000000002</v>
      </c>
      <c r="N32" s="62">
        <f t="shared" si="4"/>
        <v>6564.9529999999995</v>
      </c>
      <c r="O32" s="62">
        <f t="shared" si="4"/>
        <v>6513.8389999999999</v>
      </c>
      <c r="P32" s="62">
        <f t="shared" si="4"/>
        <v>6428.1080000000002</v>
      </c>
      <c r="Q32" s="62">
        <f t="shared" si="4"/>
        <v>6203.625</v>
      </c>
      <c r="R32" s="62">
        <f t="shared" si="4"/>
        <v>6465.5339999999997</v>
      </c>
      <c r="S32" s="62">
        <f t="shared" si="4"/>
        <v>6548.223</v>
      </c>
      <c r="T32" s="62">
        <f t="shared" si="4"/>
        <v>6725.0519999999997</v>
      </c>
      <c r="U32" s="62">
        <f t="shared" si="4"/>
        <v>7198.8340000000007</v>
      </c>
      <c r="V32" s="62">
        <f t="shared" si="4"/>
        <v>7315.62</v>
      </c>
      <c r="W32" s="62">
        <f t="shared" si="4"/>
        <v>6531.8019999999997</v>
      </c>
      <c r="X32" s="62">
        <f t="shared" si="4"/>
        <v>5710.7240000000002</v>
      </c>
      <c r="Y32" s="62">
        <f t="shared" si="4"/>
        <v>5553.3</v>
      </c>
      <c r="Z32" s="63" t="str">
        <f t="shared" si="4"/>
        <v/>
      </c>
      <c r="AA32" s="64">
        <f>SUM(AA29:AA31)</f>
        <v>146729.41100000002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183</v>
      </c>
      <c r="C35" s="95">
        <v>130</v>
      </c>
      <c r="D35" s="95">
        <v>130</v>
      </c>
      <c r="E35" s="95">
        <v>130</v>
      </c>
      <c r="F35" s="95">
        <v>122</v>
      </c>
      <c r="G35" s="95">
        <v>165</v>
      </c>
      <c r="H35" s="95">
        <v>241</v>
      </c>
      <c r="I35" s="95">
        <v>201</v>
      </c>
      <c r="J35" s="95">
        <v>75</v>
      </c>
      <c r="K35" s="95">
        <v>58</v>
      </c>
      <c r="L35" s="95">
        <v>107</v>
      </c>
      <c r="M35" s="95">
        <v>57</v>
      </c>
      <c r="N35" s="95">
        <v>57</v>
      </c>
      <c r="O35" s="95">
        <v>64</v>
      </c>
      <c r="P35" s="95">
        <v>67</v>
      </c>
      <c r="Q35" s="95">
        <v>52</v>
      </c>
      <c r="R35" s="95">
        <v>103</v>
      </c>
      <c r="S35" s="95">
        <v>149</v>
      </c>
      <c r="T35" s="95">
        <v>237</v>
      </c>
      <c r="U35" s="95">
        <v>202</v>
      </c>
      <c r="V35" s="95">
        <v>200</v>
      </c>
      <c r="W35" s="95">
        <v>197</v>
      </c>
      <c r="X35" s="95">
        <v>182</v>
      </c>
      <c r="Y35" s="95">
        <v>171</v>
      </c>
      <c r="Z35" s="96"/>
      <c r="AA35" s="74">
        <f t="shared" ref="AA35:AA40" si="5">SUM(B35:Z35)</f>
        <v>3280</v>
      </c>
    </row>
    <row r="36" spans="1:27" ht="24.95" customHeight="1" x14ac:dyDescent="0.2">
      <c r="A36" s="97" t="s">
        <v>29</v>
      </c>
      <c r="B36" s="98">
        <v>132</v>
      </c>
      <c r="C36" s="99">
        <v>93</v>
      </c>
      <c r="D36" s="99">
        <v>143</v>
      </c>
      <c r="E36" s="99">
        <v>116.208</v>
      </c>
      <c r="F36" s="99">
        <v>150</v>
      </c>
      <c r="G36" s="99">
        <v>167</v>
      </c>
      <c r="H36" s="99">
        <v>152</v>
      </c>
      <c r="I36" s="99">
        <v>63</v>
      </c>
      <c r="J36" s="99">
        <v>63</v>
      </c>
      <c r="K36" s="99">
        <v>20</v>
      </c>
      <c r="L36" s="99">
        <v>25</v>
      </c>
      <c r="M36" s="99">
        <v>55.954000000000001</v>
      </c>
      <c r="N36" s="99">
        <v>29</v>
      </c>
      <c r="O36" s="99">
        <v>33</v>
      </c>
      <c r="P36" s="99">
        <v>35</v>
      </c>
      <c r="Q36" s="99">
        <v>65</v>
      </c>
      <c r="R36" s="99">
        <v>8</v>
      </c>
      <c r="S36" s="99">
        <v>23</v>
      </c>
      <c r="T36" s="99">
        <v>77</v>
      </c>
      <c r="U36" s="99">
        <v>77</v>
      </c>
      <c r="V36" s="99">
        <v>77</v>
      </c>
      <c r="W36" s="99">
        <v>29</v>
      </c>
      <c r="X36" s="99">
        <v>29</v>
      </c>
      <c r="Y36" s="99">
        <v>29</v>
      </c>
      <c r="Z36" s="100"/>
      <c r="AA36" s="79">
        <f t="shared" si="5"/>
        <v>1691.162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>
        <v>31.6</v>
      </c>
      <c r="K37" s="99">
        <v>277.60000000000002</v>
      </c>
      <c r="L37" s="99">
        <v>208.5</v>
      </c>
      <c r="M37" s="99">
        <v>805.4</v>
      </c>
      <c r="N37" s="99">
        <v>562.29999999999995</v>
      </c>
      <c r="O37" s="99">
        <v>419</v>
      </c>
      <c r="P37" s="99">
        <v>213.1</v>
      </c>
      <c r="Q37" s="99">
        <v>64.2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2581.6999999999994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44</v>
      </c>
      <c r="K38" s="99">
        <v>60</v>
      </c>
      <c r="L38" s="99">
        <v>59</v>
      </c>
      <c r="M38" s="99">
        <v>135</v>
      </c>
      <c r="N38" s="99">
        <v>138</v>
      </c>
      <c r="O38" s="99">
        <v>11</v>
      </c>
      <c r="P38" s="99">
        <v>91</v>
      </c>
      <c r="Q38" s="99">
        <v>65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1403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365</v>
      </c>
      <c r="C40" s="88">
        <f t="shared" si="6"/>
        <v>273</v>
      </c>
      <c r="D40" s="88">
        <f t="shared" si="6"/>
        <v>323</v>
      </c>
      <c r="E40" s="88">
        <f t="shared" si="6"/>
        <v>296.20799999999997</v>
      </c>
      <c r="F40" s="88">
        <f t="shared" si="6"/>
        <v>322</v>
      </c>
      <c r="G40" s="88">
        <f t="shared" si="6"/>
        <v>382</v>
      </c>
      <c r="H40" s="88">
        <f t="shared" si="6"/>
        <v>443</v>
      </c>
      <c r="I40" s="88">
        <f t="shared" si="6"/>
        <v>314</v>
      </c>
      <c r="J40" s="88">
        <f t="shared" si="6"/>
        <v>213.6</v>
      </c>
      <c r="K40" s="88">
        <f t="shared" si="6"/>
        <v>415.6</v>
      </c>
      <c r="L40" s="88">
        <f t="shared" si="6"/>
        <v>399.5</v>
      </c>
      <c r="M40" s="88">
        <f t="shared" si="6"/>
        <v>1053.354</v>
      </c>
      <c r="N40" s="88">
        <f t="shared" si="6"/>
        <v>786.3</v>
      </c>
      <c r="O40" s="88">
        <f t="shared" si="6"/>
        <v>527</v>
      </c>
      <c r="P40" s="88">
        <f t="shared" si="6"/>
        <v>406.1</v>
      </c>
      <c r="Q40" s="88">
        <f t="shared" si="6"/>
        <v>246.2</v>
      </c>
      <c r="R40" s="88">
        <f t="shared" si="6"/>
        <v>161</v>
      </c>
      <c r="S40" s="88">
        <f t="shared" si="6"/>
        <v>222</v>
      </c>
      <c r="T40" s="88">
        <f t="shared" si="6"/>
        <v>364</v>
      </c>
      <c r="U40" s="88">
        <f t="shared" si="6"/>
        <v>329</v>
      </c>
      <c r="V40" s="88">
        <f t="shared" si="6"/>
        <v>327</v>
      </c>
      <c r="W40" s="88">
        <f t="shared" si="6"/>
        <v>276</v>
      </c>
      <c r="X40" s="88">
        <f t="shared" si="6"/>
        <v>261</v>
      </c>
      <c r="Y40" s="88">
        <f t="shared" si="6"/>
        <v>250</v>
      </c>
      <c r="Z40" s="89" t="str">
        <f t="shared" si="6"/>
        <v/>
      </c>
      <c r="AA40" s="90">
        <f t="shared" si="5"/>
        <v>8955.862000000001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>
        <v>31.6</v>
      </c>
      <c r="K45" s="99">
        <v>277.60000000000002</v>
      </c>
      <c r="L45" s="99">
        <v>208.5</v>
      </c>
      <c r="M45" s="99">
        <v>805.4</v>
      </c>
      <c r="N45" s="99">
        <v>562.29999999999995</v>
      </c>
      <c r="O45" s="99">
        <v>419</v>
      </c>
      <c r="P45" s="99">
        <v>213.1</v>
      </c>
      <c r="Q45" s="99">
        <v>64.2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2581.6999999999994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31.6</v>
      </c>
      <c r="K49" s="88">
        <f t="shared" si="8"/>
        <v>277.60000000000002</v>
      </c>
      <c r="L49" s="88">
        <f t="shared" si="8"/>
        <v>208.5</v>
      </c>
      <c r="M49" s="88">
        <f t="shared" si="8"/>
        <v>805.4</v>
      </c>
      <c r="N49" s="88">
        <f t="shared" si="8"/>
        <v>562.29999999999995</v>
      </c>
      <c r="O49" s="88">
        <f t="shared" si="8"/>
        <v>419</v>
      </c>
      <c r="P49" s="88">
        <f t="shared" si="8"/>
        <v>213.1</v>
      </c>
      <c r="Q49" s="88">
        <f t="shared" si="8"/>
        <v>64.2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2581.6999999999994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5208.1419999999998</v>
      </c>
      <c r="C52" s="88">
        <f t="shared" si="10"/>
        <v>4938.7890000000007</v>
      </c>
      <c r="D52" s="88">
        <f t="shared" si="10"/>
        <v>4922.5879999999997</v>
      </c>
      <c r="E52" s="88">
        <f t="shared" si="10"/>
        <v>4945.5159999999996</v>
      </c>
      <c r="F52" s="88">
        <f t="shared" si="10"/>
        <v>5158.4390000000003</v>
      </c>
      <c r="G52" s="88">
        <f t="shared" si="10"/>
        <v>5610.9380000000001</v>
      </c>
      <c r="H52" s="88">
        <f t="shared" si="10"/>
        <v>5847.5140000000001</v>
      </c>
      <c r="I52" s="88">
        <f t="shared" si="10"/>
        <v>6049.2890000000007</v>
      </c>
      <c r="J52" s="88">
        <f t="shared" si="10"/>
        <v>6449.4629999999997</v>
      </c>
      <c r="K52" s="88">
        <f t="shared" si="10"/>
        <v>6870.4980000000014</v>
      </c>
      <c r="L52" s="88">
        <f t="shared" si="10"/>
        <v>7145.4540000000015</v>
      </c>
      <c r="M52" s="88">
        <f t="shared" si="10"/>
        <v>7146.2669999999998</v>
      </c>
      <c r="N52" s="88">
        <f t="shared" si="10"/>
        <v>7127.2529999999997</v>
      </c>
      <c r="O52" s="88">
        <f t="shared" si="10"/>
        <v>6932.838999999999</v>
      </c>
      <c r="P52" s="88">
        <f t="shared" si="10"/>
        <v>6641.2080000000014</v>
      </c>
      <c r="Q52" s="88">
        <f t="shared" si="10"/>
        <v>6267.8249999999998</v>
      </c>
      <c r="R52" s="88">
        <f t="shared" si="10"/>
        <v>6465.5339999999987</v>
      </c>
      <c r="S52" s="88">
        <f t="shared" si="10"/>
        <v>6548.223</v>
      </c>
      <c r="T52" s="88">
        <f t="shared" si="10"/>
        <v>6725.0519999999997</v>
      </c>
      <c r="U52" s="88">
        <f t="shared" si="10"/>
        <v>7198.8340000000007</v>
      </c>
      <c r="V52" s="88">
        <f t="shared" si="10"/>
        <v>7315.62</v>
      </c>
      <c r="W52" s="88">
        <f t="shared" si="10"/>
        <v>6531.8019999999997</v>
      </c>
      <c r="X52" s="88">
        <f t="shared" si="10"/>
        <v>5710.7240000000002</v>
      </c>
      <c r="Y52" s="88">
        <f t="shared" si="10"/>
        <v>5553.3</v>
      </c>
      <c r="Z52" s="89" t="str">
        <f t="shared" si="10"/>
        <v/>
      </c>
      <c r="AA52" s="104">
        <f>SUM(B52:Z52)</f>
        <v>149311.11099999998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5208.1280000000015</v>
      </c>
      <c r="C4" s="18">
        <v>4938.7989999999982</v>
      </c>
      <c r="D4" s="18">
        <v>4922.5880000000016</v>
      </c>
      <c r="E4" s="18">
        <v>4945.4769999999999</v>
      </c>
      <c r="F4" s="18">
        <v>5158.4719999999998</v>
      </c>
      <c r="G4" s="18">
        <v>5610.8980000000001</v>
      </c>
      <c r="H4" s="18">
        <v>5847.5089999999991</v>
      </c>
      <c r="I4" s="18">
        <v>6049.3059999999996</v>
      </c>
      <c r="J4" s="18">
        <v>6449.44</v>
      </c>
      <c r="K4" s="18">
        <v>6870.5459999999994</v>
      </c>
      <c r="L4" s="18">
        <v>7145.4510000000028</v>
      </c>
      <c r="M4" s="18">
        <v>7146.277</v>
      </c>
      <c r="N4" s="18">
        <v>7127.2790000000005</v>
      </c>
      <c r="O4" s="18">
        <v>6932.8200000000006</v>
      </c>
      <c r="P4" s="18">
        <v>6641.2180000000017</v>
      </c>
      <c r="Q4" s="18">
        <v>6267.7929999999997</v>
      </c>
      <c r="R4" s="18">
        <v>6465.5470000000023</v>
      </c>
      <c r="S4" s="18">
        <v>6548.219000000001</v>
      </c>
      <c r="T4" s="18">
        <v>6725.0969999999998</v>
      </c>
      <c r="U4" s="18">
        <v>7198.8560000000007</v>
      </c>
      <c r="V4" s="18">
        <v>7315.6290000000035</v>
      </c>
      <c r="W4" s="18">
        <v>6531.7620000000034</v>
      </c>
      <c r="X4" s="18">
        <v>5710.6809999999987</v>
      </c>
      <c r="Y4" s="18">
        <v>5553.295000000001</v>
      </c>
      <c r="Z4" s="19"/>
      <c r="AA4" s="20">
        <f>SUM(B4:Z4)</f>
        <v>149311.08700000006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196.44</v>
      </c>
      <c r="C7" s="28">
        <v>180.16</v>
      </c>
      <c r="D7" s="28">
        <v>176.2</v>
      </c>
      <c r="E7" s="28">
        <v>181.11</v>
      </c>
      <c r="F7" s="28">
        <v>193.89</v>
      </c>
      <c r="G7" s="28">
        <v>221.78</v>
      </c>
      <c r="H7" s="28">
        <v>223.97</v>
      </c>
      <c r="I7" s="28">
        <v>138</v>
      </c>
      <c r="J7" s="28">
        <v>89.44</v>
      </c>
      <c r="K7" s="28">
        <v>84.82</v>
      </c>
      <c r="L7" s="28">
        <v>42.22</v>
      </c>
      <c r="M7" s="28">
        <v>57.3</v>
      </c>
      <c r="N7" s="28">
        <v>50</v>
      </c>
      <c r="O7" s="28">
        <v>45.17</v>
      </c>
      <c r="P7" s="28">
        <v>60.96</v>
      </c>
      <c r="Q7" s="28">
        <v>101.77</v>
      </c>
      <c r="R7" s="28">
        <v>117.33</v>
      </c>
      <c r="S7" s="28">
        <v>178.77</v>
      </c>
      <c r="T7" s="28">
        <v>226.18</v>
      </c>
      <c r="U7" s="28">
        <v>292.13</v>
      </c>
      <c r="V7" s="28">
        <v>355</v>
      </c>
      <c r="W7" s="28">
        <v>189.04</v>
      </c>
      <c r="X7" s="28">
        <v>158</v>
      </c>
      <c r="Y7" s="28">
        <v>158.77000000000001</v>
      </c>
      <c r="Z7" s="29"/>
      <c r="AA7" s="30">
        <f>IF(SUM(B7:Z7)&lt;&gt;0,AVERAGEIF(B7:Z7,"&lt;&gt;"""),"")</f>
        <v>154.93541666666667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19.998999999999999</v>
      </c>
      <c r="G14" s="57">
        <v>17.992999999999999</v>
      </c>
      <c r="H14" s="57">
        <v>8.782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1.6459999999999999</v>
      </c>
      <c r="T14" s="57">
        <v>13.644</v>
      </c>
      <c r="U14" s="57">
        <v>19.001000000000001</v>
      </c>
      <c r="V14" s="57">
        <v>19.997</v>
      </c>
      <c r="W14" s="57">
        <v>20</v>
      </c>
      <c r="X14" s="57">
        <v>20</v>
      </c>
      <c r="Y14" s="57">
        <v>20</v>
      </c>
      <c r="Z14" s="58"/>
      <c r="AA14" s="59">
        <f t="shared" si="0"/>
        <v>241.06200000000001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19.998999999999999</v>
      </c>
      <c r="G16" s="62">
        <f t="shared" si="1"/>
        <v>17.992999999999999</v>
      </c>
      <c r="H16" s="62">
        <f t="shared" si="1"/>
        <v>8.782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1.6459999999999999</v>
      </c>
      <c r="T16" s="62">
        <f t="shared" si="1"/>
        <v>13.644</v>
      </c>
      <c r="U16" s="62">
        <f t="shared" si="1"/>
        <v>19.001000000000001</v>
      </c>
      <c r="V16" s="62">
        <f t="shared" si="1"/>
        <v>19.997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241.06200000000001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746.154</v>
      </c>
      <c r="C19" s="72">
        <v>775.72</v>
      </c>
      <c r="D19" s="72">
        <v>826.58199999999988</v>
      </c>
      <c r="E19" s="72">
        <v>824.02899999999988</v>
      </c>
      <c r="F19" s="72">
        <v>829.01300000000003</v>
      </c>
      <c r="G19" s="72">
        <v>839.245</v>
      </c>
      <c r="H19" s="72">
        <v>710.495</v>
      </c>
      <c r="I19" s="72">
        <v>844.57399999999996</v>
      </c>
      <c r="J19" s="72">
        <v>809.77600000000007</v>
      </c>
      <c r="K19" s="72">
        <v>837.22000000000014</v>
      </c>
      <c r="L19" s="72">
        <v>858.05399999999997</v>
      </c>
      <c r="M19" s="72">
        <v>849.20699999999999</v>
      </c>
      <c r="N19" s="72">
        <v>863.01800000000014</v>
      </c>
      <c r="O19" s="72">
        <v>886.80399999999986</v>
      </c>
      <c r="P19" s="72">
        <v>882.42200000000003</v>
      </c>
      <c r="Q19" s="72">
        <v>883.59899999999993</v>
      </c>
      <c r="R19" s="72">
        <v>837.40099999999995</v>
      </c>
      <c r="S19" s="72">
        <v>730.02700000000004</v>
      </c>
      <c r="T19" s="72">
        <v>686.55999999999983</v>
      </c>
      <c r="U19" s="72">
        <v>664.86999999999989</v>
      </c>
      <c r="V19" s="72">
        <v>669.73900000000003</v>
      </c>
      <c r="W19" s="72">
        <v>661.79899999999998</v>
      </c>
      <c r="X19" s="72">
        <v>744.63800000000003</v>
      </c>
      <c r="Y19" s="72">
        <v>793.55600000000004</v>
      </c>
      <c r="Z19" s="73"/>
      <c r="AA19" s="74">
        <f t="shared" ref="AA19:AA25" si="2">SUM(B19:Z19)</f>
        <v>19054.502</v>
      </c>
    </row>
    <row r="20" spans="1:27" ht="24.95" customHeight="1" x14ac:dyDescent="0.2">
      <c r="A20" s="75" t="s">
        <v>15</v>
      </c>
      <c r="B20" s="76">
        <v>1096.6419999999998</v>
      </c>
      <c r="C20" s="77">
        <v>1079.7159999999997</v>
      </c>
      <c r="D20" s="77">
        <v>1078.0030000000002</v>
      </c>
      <c r="E20" s="77">
        <v>1088.3159999999998</v>
      </c>
      <c r="F20" s="77">
        <v>1118.5039999999997</v>
      </c>
      <c r="G20" s="77">
        <v>1229.1790000000001</v>
      </c>
      <c r="H20" s="77">
        <v>1420.4850000000001</v>
      </c>
      <c r="I20" s="77">
        <v>1539.2630000000001</v>
      </c>
      <c r="J20" s="77">
        <v>1571.528</v>
      </c>
      <c r="K20" s="77">
        <v>1550.6610000000001</v>
      </c>
      <c r="L20" s="77">
        <v>1532.0700000000002</v>
      </c>
      <c r="M20" s="77">
        <v>1536.5150000000001</v>
      </c>
      <c r="N20" s="77">
        <v>1516.4290000000001</v>
      </c>
      <c r="O20" s="77">
        <v>1489.6670000000001</v>
      </c>
      <c r="P20" s="77">
        <v>1436.6849999999999</v>
      </c>
      <c r="Q20" s="77">
        <v>1408.5319999999999</v>
      </c>
      <c r="R20" s="77">
        <v>1435.9299999999998</v>
      </c>
      <c r="S20" s="77">
        <v>1430.0780000000002</v>
      </c>
      <c r="T20" s="77">
        <v>1422.2050000000002</v>
      </c>
      <c r="U20" s="77">
        <v>1421.2219999999995</v>
      </c>
      <c r="V20" s="77">
        <v>1370.249</v>
      </c>
      <c r="W20" s="77">
        <v>1242.7940000000001</v>
      </c>
      <c r="X20" s="77">
        <v>1175.0929999999998</v>
      </c>
      <c r="Y20" s="77">
        <v>1127.4460000000001</v>
      </c>
      <c r="Z20" s="78"/>
      <c r="AA20" s="79">
        <f t="shared" si="2"/>
        <v>32317.212000000007</v>
      </c>
    </row>
    <row r="21" spans="1:27" ht="24.95" customHeight="1" x14ac:dyDescent="0.2">
      <c r="A21" s="75" t="s">
        <v>16</v>
      </c>
      <c r="B21" s="80">
        <v>2135.4319999999993</v>
      </c>
      <c r="C21" s="81">
        <v>1986.9629999999997</v>
      </c>
      <c r="D21" s="81">
        <v>1927.3030000000001</v>
      </c>
      <c r="E21" s="81">
        <v>1897.2320000000004</v>
      </c>
      <c r="F21" s="81">
        <v>1940.556</v>
      </c>
      <c r="G21" s="81">
        <v>2114.6809999999996</v>
      </c>
      <c r="H21" s="81">
        <v>2459.3470000000002</v>
      </c>
      <c r="I21" s="81">
        <v>2812.069</v>
      </c>
      <c r="J21" s="81">
        <v>3059.136</v>
      </c>
      <c r="K21" s="81">
        <v>3280.165</v>
      </c>
      <c r="L21" s="81">
        <v>3353.3269999999998</v>
      </c>
      <c r="M21" s="81">
        <v>3437.5549999999998</v>
      </c>
      <c r="N21" s="81">
        <v>3408.8319999999999</v>
      </c>
      <c r="O21" s="81">
        <v>3233.3490000000002</v>
      </c>
      <c r="P21" s="81">
        <v>3021.6109999999994</v>
      </c>
      <c r="Q21" s="81">
        <v>2908.6619999999994</v>
      </c>
      <c r="R21" s="81">
        <v>2929.3159999999998</v>
      </c>
      <c r="S21" s="81">
        <v>3028.9679999999998</v>
      </c>
      <c r="T21" s="81">
        <v>3133.0880000000002</v>
      </c>
      <c r="U21" s="81">
        <v>3344.663</v>
      </c>
      <c r="V21" s="81">
        <v>3427.444</v>
      </c>
      <c r="W21" s="81">
        <v>3116.1689999999999</v>
      </c>
      <c r="X21" s="81">
        <v>2756.5640000000003</v>
      </c>
      <c r="Y21" s="81">
        <v>2357.8929999999996</v>
      </c>
      <c r="Z21" s="78"/>
      <c r="AA21" s="79">
        <f t="shared" si="2"/>
        <v>67070.324999999997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122.5</v>
      </c>
      <c r="C23" s="77">
        <v>116.5</v>
      </c>
      <c r="D23" s="77">
        <v>114.5</v>
      </c>
      <c r="E23" s="77">
        <v>110.5</v>
      </c>
      <c r="F23" s="77">
        <v>117.5</v>
      </c>
      <c r="G23" s="77">
        <v>110.5</v>
      </c>
      <c r="H23" s="77">
        <v>108.5</v>
      </c>
      <c r="I23" s="77">
        <v>106</v>
      </c>
      <c r="J23" s="77">
        <v>124</v>
      </c>
      <c r="K23" s="77">
        <v>153.5</v>
      </c>
      <c r="L23" s="77">
        <v>180</v>
      </c>
      <c r="M23" s="77">
        <v>137</v>
      </c>
      <c r="N23" s="77">
        <v>139</v>
      </c>
      <c r="O23" s="77">
        <v>139</v>
      </c>
      <c r="P23" s="77">
        <v>145.5</v>
      </c>
      <c r="Q23" s="77">
        <v>132</v>
      </c>
      <c r="R23" s="77">
        <v>98</v>
      </c>
      <c r="S23" s="77">
        <v>80</v>
      </c>
      <c r="T23" s="77">
        <v>100</v>
      </c>
      <c r="U23" s="77">
        <v>142.5</v>
      </c>
      <c r="V23" s="77">
        <v>158.5</v>
      </c>
      <c r="W23" s="77">
        <v>99</v>
      </c>
      <c r="X23" s="77">
        <v>106.5</v>
      </c>
      <c r="Y23" s="77">
        <v>87</v>
      </c>
      <c r="Z23" s="77"/>
      <c r="AA23" s="79">
        <f t="shared" si="2"/>
        <v>2928</v>
      </c>
    </row>
    <row r="24" spans="1:27" ht="24.95" customHeight="1" x14ac:dyDescent="0.2">
      <c r="A24" s="85" t="s">
        <v>19</v>
      </c>
      <c r="B24" s="77">
        <v>276</v>
      </c>
      <c r="C24" s="77">
        <v>267.00000000000006</v>
      </c>
      <c r="D24" s="77">
        <v>263</v>
      </c>
      <c r="E24" s="77">
        <v>262</v>
      </c>
      <c r="F24" s="77">
        <v>270.99999999999994</v>
      </c>
      <c r="G24" s="77">
        <v>294</v>
      </c>
      <c r="H24" s="77">
        <v>350</v>
      </c>
      <c r="I24" s="77">
        <v>394.99999999999994</v>
      </c>
      <c r="J24" s="77">
        <v>422.99999999999994</v>
      </c>
      <c r="K24" s="77">
        <v>422.99999999999994</v>
      </c>
      <c r="L24" s="77">
        <v>422.99999999999994</v>
      </c>
      <c r="M24" s="77">
        <v>421.00000000000006</v>
      </c>
      <c r="N24" s="77">
        <v>418</v>
      </c>
      <c r="O24" s="77">
        <v>402</v>
      </c>
      <c r="P24" s="77">
        <v>389</v>
      </c>
      <c r="Q24" s="77">
        <v>382</v>
      </c>
      <c r="R24" s="77">
        <v>391</v>
      </c>
      <c r="S24" s="77">
        <v>412</v>
      </c>
      <c r="T24" s="77">
        <v>425.99999999999994</v>
      </c>
      <c r="U24" s="77">
        <v>444.99999999999994</v>
      </c>
      <c r="V24" s="77">
        <v>432.00000000000011</v>
      </c>
      <c r="W24" s="77">
        <v>382.99999999999994</v>
      </c>
      <c r="X24" s="77">
        <v>342</v>
      </c>
      <c r="Y24" s="77">
        <v>304.00000000000006</v>
      </c>
      <c r="Z24" s="77"/>
      <c r="AA24" s="79">
        <f t="shared" si="2"/>
        <v>8794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4376.7279999999992</v>
      </c>
      <c r="C26" s="88">
        <f t="shared" ref="C26:Z26" si="3">IF(LEN(C$2)&gt;0,SUM(C19:C25),"")</f>
        <v>4225.8989999999994</v>
      </c>
      <c r="D26" s="88">
        <f t="shared" si="3"/>
        <v>4209.3879999999999</v>
      </c>
      <c r="E26" s="88">
        <f t="shared" si="3"/>
        <v>4182.0770000000002</v>
      </c>
      <c r="F26" s="88">
        <f t="shared" si="3"/>
        <v>4276.5729999999994</v>
      </c>
      <c r="G26" s="88">
        <f t="shared" si="3"/>
        <v>4587.6049999999996</v>
      </c>
      <c r="H26" s="88">
        <f t="shared" si="3"/>
        <v>5048.8270000000002</v>
      </c>
      <c r="I26" s="88">
        <f t="shared" si="3"/>
        <v>5696.9059999999999</v>
      </c>
      <c r="J26" s="88">
        <f t="shared" si="3"/>
        <v>5987.4400000000005</v>
      </c>
      <c r="K26" s="88">
        <f t="shared" si="3"/>
        <v>6244.5460000000003</v>
      </c>
      <c r="L26" s="88">
        <f t="shared" si="3"/>
        <v>6456.451</v>
      </c>
      <c r="M26" s="88">
        <f t="shared" si="3"/>
        <v>6491.277</v>
      </c>
      <c r="N26" s="88">
        <f t="shared" si="3"/>
        <v>6455.2790000000005</v>
      </c>
      <c r="O26" s="88">
        <f t="shared" si="3"/>
        <v>6260.82</v>
      </c>
      <c r="P26" s="88">
        <f t="shared" si="3"/>
        <v>5985.2179999999989</v>
      </c>
      <c r="Q26" s="88">
        <f t="shared" si="3"/>
        <v>5714.7929999999997</v>
      </c>
      <c r="R26" s="88">
        <f t="shared" si="3"/>
        <v>5691.646999999999</v>
      </c>
      <c r="S26" s="88">
        <f t="shared" si="3"/>
        <v>5681.0730000000003</v>
      </c>
      <c r="T26" s="88">
        <f t="shared" si="3"/>
        <v>5767.8530000000001</v>
      </c>
      <c r="U26" s="88">
        <f t="shared" si="3"/>
        <v>6018.2549999999992</v>
      </c>
      <c r="V26" s="88">
        <f t="shared" si="3"/>
        <v>6057.9319999999998</v>
      </c>
      <c r="W26" s="88">
        <f t="shared" si="3"/>
        <v>5502.7619999999997</v>
      </c>
      <c r="X26" s="88">
        <f t="shared" si="3"/>
        <v>5124.7950000000001</v>
      </c>
      <c r="Y26" s="88">
        <f t="shared" si="3"/>
        <v>4669.8949999999995</v>
      </c>
      <c r="Z26" s="89" t="str">
        <f t="shared" si="3"/>
        <v/>
      </c>
      <c r="AA26" s="90">
        <f>SUM(AA19:AA25)</f>
        <v>130714.039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459.5</v>
      </c>
      <c r="C29" s="72">
        <v>444.5</v>
      </c>
      <c r="D29" s="72">
        <v>438.5</v>
      </c>
      <c r="E29" s="72">
        <v>433.5</v>
      </c>
      <c r="F29" s="72">
        <v>449.5</v>
      </c>
      <c r="G29" s="72">
        <v>465.5</v>
      </c>
      <c r="H29" s="72">
        <v>519.5</v>
      </c>
      <c r="I29" s="72">
        <v>572</v>
      </c>
      <c r="J29" s="72">
        <v>628</v>
      </c>
      <c r="K29" s="72">
        <v>718.5</v>
      </c>
      <c r="L29" s="72">
        <v>760</v>
      </c>
      <c r="M29" s="72">
        <v>790</v>
      </c>
      <c r="N29" s="72">
        <v>796</v>
      </c>
      <c r="O29" s="72">
        <v>785</v>
      </c>
      <c r="P29" s="72">
        <v>758.5</v>
      </c>
      <c r="Q29" s="72">
        <v>656</v>
      </c>
      <c r="R29" s="72">
        <v>600</v>
      </c>
      <c r="S29" s="72">
        <v>593</v>
      </c>
      <c r="T29" s="72">
        <v>587</v>
      </c>
      <c r="U29" s="72">
        <v>648.5</v>
      </c>
      <c r="V29" s="72">
        <v>651.5</v>
      </c>
      <c r="W29" s="72">
        <v>543</v>
      </c>
      <c r="X29" s="72">
        <v>510.5</v>
      </c>
      <c r="Y29" s="72">
        <v>453</v>
      </c>
      <c r="Z29" s="73"/>
      <c r="AA29" s="74">
        <f>SUM(B29:Z29)</f>
        <v>14261</v>
      </c>
    </row>
    <row r="30" spans="1:27" ht="24.95" customHeight="1" x14ac:dyDescent="0.2">
      <c r="A30" s="75" t="s">
        <v>24</v>
      </c>
      <c r="B30" s="76">
        <v>4298.2280000000001</v>
      </c>
      <c r="C30" s="77">
        <v>4172.3990000000003</v>
      </c>
      <c r="D30" s="77">
        <v>4109.8879999999999</v>
      </c>
      <c r="E30" s="77">
        <v>4122.5770000000002</v>
      </c>
      <c r="F30" s="77">
        <v>4170.0720000000001</v>
      </c>
      <c r="G30" s="77">
        <v>4458.098</v>
      </c>
      <c r="H30" s="77">
        <v>4946.1090000000004</v>
      </c>
      <c r="I30" s="77">
        <v>5420.9059999999999</v>
      </c>
      <c r="J30" s="77">
        <v>5821.44</v>
      </c>
      <c r="K30" s="77">
        <v>6152.0460000000003</v>
      </c>
      <c r="L30" s="77">
        <v>6385.451</v>
      </c>
      <c r="M30" s="77">
        <v>6356.277</v>
      </c>
      <c r="N30" s="77">
        <v>6331.2790000000005</v>
      </c>
      <c r="O30" s="77">
        <v>6147.82</v>
      </c>
      <c r="P30" s="77">
        <v>5882.7179999999998</v>
      </c>
      <c r="Q30" s="77">
        <v>5611.7929999999997</v>
      </c>
      <c r="R30" s="77">
        <v>5644.6469999999999</v>
      </c>
      <c r="S30" s="77">
        <v>5632.7190000000001</v>
      </c>
      <c r="T30" s="77">
        <v>5565.4970000000003</v>
      </c>
      <c r="U30" s="77">
        <v>5716.7560000000003</v>
      </c>
      <c r="V30" s="77">
        <v>5821.4290000000001</v>
      </c>
      <c r="W30" s="77">
        <v>5382.7619999999997</v>
      </c>
      <c r="X30" s="77">
        <v>5103.7809999999999</v>
      </c>
      <c r="Y30" s="77">
        <v>4669.8950000000004</v>
      </c>
      <c r="Z30" s="78"/>
      <c r="AA30" s="79">
        <f>SUM(B30:Z30)</f>
        <v>127924.587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4757.7280000000001</v>
      </c>
      <c r="C32" s="62">
        <f t="shared" ref="C32:Z32" si="4">IF(LEN(C$2)&gt;0,SUM(C29:C31),"")</f>
        <v>4616.8990000000003</v>
      </c>
      <c r="D32" s="62">
        <f t="shared" si="4"/>
        <v>4548.3879999999999</v>
      </c>
      <c r="E32" s="62">
        <f t="shared" si="4"/>
        <v>4556.0770000000002</v>
      </c>
      <c r="F32" s="62">
        <f t="shared" si="4"/>
        <v>4619.5720000000001</v>
      </c>
      <c r="G32" s="62">
        <f t="shared" si="4"/>
        <v>4923.598</v>
      </c>
      <c r="H32" s="62">
        <f t="shared" si="4"/>
        <v>5465.6090000000004</v>
      </c>
      <c r="I32" s="62">
        <f t="shared" si="4"/>
        <v>5992.9059999999999</v>
      </c>
      <c r="J32" s="62">
        <f t="shared" si="4"/>
        <v>6449.44</v>
      </c>
      <c r="K32" s="62">
        <f t="shared" si="4"/>
        <v>6870.5460000000003</v>
      </c>
      <c r="L32" s="62">
        <f t="shared" si="4"/>
        <v>7145.451</v>
      </c>
      <c r="M32" s="62">
        <f t="shared" si="4"/>
        <v>7146.277</v>
      </c>
      <c r="N32" s="62">
        <f t="shared" si="4"/>
        <v>7127.2790000000005</v>
      </c>
      <c r="O32" s="62">
        <f t="shared" si="4"/>
        <v>6932.82</v>
      </c>
      <c r="P32" s="62">
        <f t="shared" si="4"/>
        <v>6641.2179999999998</v>
      </c>
      <c r="Q32" s="62">
        <f t="shared" si="4"/>
        <v>6267.7929999999997</v>
      </c>
      <c r="R32" s="62">
        <f t="shared" si="4"/>
        <v>6244.6469999999999</v>
      </c>
      <c r="S32" s="62">
        <f t="shared" si="4"/>
        <v>6225.7190000000001</v>
      </c>
      <c r="T32" s="62">
        <f t="shared" si="4"/>
        <v>6152.4970000000003</v>
      </c>
      <c r="U32" s="62">
        <f t="shared" si="4"/>
        <v>6365.2560000000003</v>
      </c>
      <c r="V32" s="62">
        <f t="shared" si="4"/>
        <v>6472.9290000000001</v>
      </c>
      <c r="W32" s="62">
        <f t="shared" si="4"/>
        <v>5925.7619999999997</v>
      </c>
      <c r="X32" s="62">
        <f t="shared" si="4"/>
        <v>5614.2809999999999</v>
      </c>
      <c r="Y32" s="62">
        <f t="shared" si="4"/>
        <v>5122.8950000000004</v>
      </c>
      <c r="Z32" s="63" t="str">
        <f t="shared" si="4"/>
        <v/>
      </c>
      <c r="AA32" s="64">
        <f>SUM(AA29:AA31)</f>
        <v>142185.587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106</v>
      </c>
      <c r="C35" s="95">
        <v>110</v>
      </c>
      <c r="D35" s="95">
        <v>108</v>
      </c>
      <c r="E35" s="95">
        <v>103</v>
      </c>
      <c r="F35" s="95">
        <v>102</v>
      </c>
      <c r="G35" s="95">
        <v>102</v>
      </c>
      <c r="H35" s="95">
        <v>91</v>
      </c>
      <c r="I35" s="95">
        <v>53</v>
      </c>
      <c r="J35" s="95">
        <v>104</v>
      </c>
      <c r="K35" s="95">
        <v>194</v>
      </c>
      <c r="L35" s="95">
        <v>182</v>
      </c>
      <c r="M35" s="95">
        <v>161</v>
      </c>
      <c r="N35" s="95">
        <v>158</v>
      </c>
      <c r="O35" s="95">
        <v>133</v>
      </c>
      <c r="P35" s="95">
        <v>129</v>
      </c>
      <c r="Q35" s="95">
        <v>129</v>
      </c>
      <c r="R35" s="95">
        <v>128</v>
      </c>
      <c r="S35" s="95">
        <v>128</v>
      </c>
      <c r="T35" s="95">
        <v>20</v>
      </c>
      <c r="U35" s="95">
        <v>32</v>
      </c>
      <c r="V35" s="95">
        <v>30</v>
      </c>
      <c r="W35" s="95">
        <v>26</v>
      </c>
      <c r="X35" s="95">
        <v>64.486000000000004</v>
      </c>
      <c r="Y35" s="95">
        <v>59</v>
      </c>
      <c r="Z35" s="96"/>
      <c r="AA35" s="74">
        <f t="shared" ref="AA35:AA40" si="5">SUM(B35:Z35)</f>
        <v>2452.4859999999999</v>
      </c>
    </row>
    <row r="36" spans="1:27" ht="24.95" customHeight="1" x14ac:dyDescent="0.2">
      <c r="A36" s="97" t="s">
        <v>42</v>
      </c>
      <c r="B36" s="98">
        <v>255</v>
      </c>
      <c r="C36" s="99">
        <v>221</v>
      </c>
      <c r="D36" s="99">
        <v>211</v>
      </c>
      <c r="E36" s="99">
        <v>211</v>
      </c>
      <c r="F36" s="99">
        <v>221</v>
      </c>
      <c r="G36" s="99">
        <v>216</v>
      </c>
      <c r="H36" s="99">
        <v>317</v>
      </c>
      <c r="I36" s="99">
        <v>243</v>
      </c>
      <c r="J36" s="99">
        <v>358</v>
      </c>
      <c r="K36" s="99">
        <v>382</v>
      </c>
      <c r="L36" s="99">
        <v>412</v>
      </c>
      <c r="M36" s="99">
        <v>409</v>
      </c>
      <c r="N36" s="99">
        <v>421</v>
      </c>
      <c r="O36" s="99">
        <v>394</v>
      </c>
      <c r="P36" s="99">
        <v>389</v>
      </c>
      <c r="Q36" s="99">
        <v>389</v>
      </c>
      <c r="R36" s="99">
        <v>385</v>
      </c>
      <c r="S36" s="99">
        <v>375</v>
      </c>
      <c r="T36" s="99">
        <v>351</v>
      </c>
      <c r="U36" s="99">
        <v>296</v>
      </c>
      <c r="V36" s="99">
        <v>365</v>
      </c>
      <c r="W36" s="99">
        <v>337</v>
      </c>
      <c r="X36" s="99">
        <v>365</v>
      </c>
      <c r="Y36" s="99">
        <v>334</v>
      </c>
      <c r="Z36" s="100"/>
      <c r="AA36" s="79">
        <f t="shared" si="5"/>
        <v>7857</v>
      </c>
    </row>
    <row r="37" spans="1:27" ht="24.95" customHeight="1" x14ac:dyDescent="0.2">
      <c r="A37" s="97" t="s">
        <v>43</v>
      </c>
      <c r="B37" s="98">
        <v>450.4</v>
      </c>
      <c r="C37" s="99">
        <v>321.89999999999998</v>
      </c>
      <c r="D37" s="99">
        <v>374.2</v>
      </c>
      <c r="E37" s="99">
        <v>389.4</v>
      </c>
      <c r="F37" s="99">
        <v>538.9</v>
      </c>
      <c r="G37" s="99">
        <v>687.3</v>
      </c>
      <c r="H37" s="99">
        <v>381.9</v>
      </c>
      <c r="I37" s="99">
        <v>56.4</v>
      </c>
      <c r="J37" s="99"/>
      <c r="K37" s="99"/>
      <c r="L37" s="99"/>
      <c r="M37" s="99"/>
      <c r="N37" s="99"/>
      <c r="O37" s="99"/>
      <c r="P37" s="99"/>
      <c r="Q37" s="99"/>
      <c r="R37" s="99">
        <v>220.9</v>
      </c>
      <c r="S37" s="99">
        <v>322.5</v>
      </c>
      <c r="T37" s="99">
        <v>572.6</v>
      </c>
      <c r="U37" s="99">
        <v>833.6</v>
      </c>
      <c r="V37" s="99">
        <v>842.7</v>
      </c>
      <c r="W37" s="99">
        <v>606</v>
      </c>
      <c r="X37" s="99">
        <v>96.4</v>
      </c>
      <c r="Y37" s="99">
        <v>430.4</v>
      </c>
      <c r="Z37" s="100"/>
      <c r="AA37" s="79">
        <f t="shared" si="5"/>
        <v>7125.5</v>
      </c>
    </row>
    <row r="38" spans="1:27" ht="24.95" customHeight="1" x14ac:dyDescent="0.2">
      <c r="A38" s="97" t="s">
        <v>44</v>
      </c>
      <c r="B38" s="98"/>
      <c r="C38" s="99">
        <v>40</v>
      </c>
      <c r="D38" s="99"/>
      <c r="E38" s="99">
        <v>40</v>
      </c>
      <c r="F38" s="99"/>
      <c r="G38" s="99"/>
      <c r="H38" s="99"/>
      <c r="I38" s="99"/>
      <c r="J38" s="99"/>
      <c r="K38" s="99">
        <v>50</v>
      </c>
      <c r="L38" s="99">
        <v>95</v>
      </c>
      <c r="M38" s="99">
        <v>85</v>
      </c>
      <c r="N38" s="99">
        <v>93</v>
      </c>
      <c r="O38" s="99">
        <v>145</v>
      </c>
      <c r="P38" s="99">
        <v>138</v>
      </c>
      <c r="Q38" s="99">
        <v>35</v>
      </c>
      <c r="R38" s="99">
        <v>40</v>
      </c>
      <c r="S38" s="99">
        <v>40</v>
      </c>
      <c r="T38" s="99"/>
      <c r="U38" s="99"/>
      <c r="V38" s="99"/>
      <c r="W38" s="99">
        <v>40</v>
      </c>
      <c r="X38" s="99">
        <v>40</v>
      </c>
      <c r="Y38" s="99">
        <v>40</v>
      </c>
      <c r="Z38" s="100"/>
      <c r="AA38" s="79">
        <f t="shared" si="5"/>
        <v>921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811.4</v>
      </c>
      <c r="C40" s="88">
        <f t="shared" ref="C40:Z40" si="6">IF(LEN(C$2)&gt;0,SUM(C35:C39),"")</f>
        <v>692.9</v>
      </c>
      <c r="D40" s="88">
        <f t="shared" si="6"/>
        <v>693.2</v>
      </c>
      <c r="E40" s="88">
        <f t="shared" si="6"/>
        <v>743.4</v>
      </c>
      <c r="F40" s="88">
        <f t="shared" si="6"/>
        <v>861.9</v>
      </c>
      <c r="G40" s="88">
        <f t="shared" si="6"/>
        <v>1005.3</v>
      </c>
      <c r="H40" s="88">
        <f t="shared" si="6"/>
        <v>789.9</v>
      </c>
      <c r="I40" s="88">
        <f t="shared" si="6"/>
        <v>352.4</v>
      </c>
      <c r="J40" s="88">
        <f t="shared" si="6"/>
        <v>462</v>
      </c>
      <c r="K40" s="88">
        <f t="shared" si="6"/>
        <v>626</v>
      </c>
      <c r="L40" s="88">
        <f t="shared" si="6"/>
        <v>689</v>
      </c>
      <c r="M40" s="88">
        <f t="shared" si="6"/>
        <v>655</v>
      </c>
      <c r="N40" s="88">
        <f t="shared" si="6"/>
        <v>672</v>
      </c>
      <c r="O40" s="88">
        <f t="shared" si="6"/>
        <v>672</v>
      </c>
      <c r="P40" s="88">
        <f t="shared" si="6"/>
        <v>656</v>
      </c>
      <c r="Q40" s="88">
        <f t="shared" si="6"/>
        <v>553</v>
      </c>
      <c r="R40" s="88">
        <f t="shared" si="6"/>
        <v>773.9</v>
      </c>
      <c r="S40" s="88">
        <f t="shared" si="6"/>
        <v>865.5</v>
      </c>
      <c r="T40" s="88">
        <f t="shared" si="6"/>
        <v>943.6</v>
      </c>
      <c r="U40" s="88">
        <f t="shared" si="6"/>
        <v>1161.5999999999999</v>
      </c>
      <c r="V40" s="88">
        <f t="shared" si="6"/>
        <v>1237.7</v>
      </c>
      <c r="W40" s="88">
        <f t="shared" si="6"/>
        <v>1009</v>
      </c>
      <c r="X40" s="88">
        <f t="shared" si="6"/>
        <v>565.88599999999997</v>
      </c>
      <c r="Y40" s="88">
        <f t="shared" si="6"/>
        <v>863.4</v>
      </c>
      <c r="Z40" s="89" t="str">
        <f t="shared" si="6"/>
        <v/>
      </c>
      <c r="AA40" s="90">
        <f t="shared" si="5"/>
        <v>18355.986000000001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450.4</v>
      </c>
      <c r="C45" s="99">
        <v>321.89999999999998</v>
      </c>
      <c r="D45" s="99">
        <v>374.2</v>
      </c>
      <c r="E45" s="99">
        <v>389.4</v>
      </c>
      <c r="F45" s="99">
        <v>538.9</v>
      </c>
      <c r="G45" s="99">
        <v>687.3</v>
      </c>
      <c r="H45" s="99">
        <v>381.9</v>
      </c>
      <c r="I45" s="99">
        <v>56.4</v>
      </c>
      <c r="J45" s="99"/>
      <c r="K45" s="99"/>
      <c r="L45" s="99"/>
      <c r="M45" s="99"/>
      <c r="N45" s="99"/>
      <c r="O45" s="99"/>
      <c r="P45" s="99"/>
      <c r="Q45" s="99"/>
      <c r="R45" s="99">
        <v>220.9</v>
      </c>
      <c r="S45" s="99">
        <v>322.5</v>
      </c>
      <c r="T45" s="99">
        <v>572.6</v>
      </c>
      <c r="U45" s="99">
        <v>833.6</v>
      </c>
      <c r="V45" s="99">
        <v>842.7</v>
      </c>
      <c r="W45" s="99">
        <v>606</v>
      </c>
      <c r="X45" s="99">
        <v>96.4</v>
      </c>
      <c r="Y45" s="99">
        <v>430.4</v>
      </c>
      <c r="Z45" s="100"/>
      <c r="AA45" s="79">
        <f t="shared" si="7"/>
        <v>7125.5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115</v>
      </c>
      <c r="C48" s="99">
        <v>107</v>
      </c>
      <c r="D48" s="99">
        <v>105</v>
      </c>
      <c r="E48" s="99">
        <v>106</v>
      </c>
      <c r="F48" s="99">
        <v>120</v>
      </c>
      <c r="G48" s="99">
        <v>145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3398</v>
      </c>
    </row>
    <row r="49" spans="1:27" ht="30" customHeight="1" thickBot="1" x14ac:dyDescent="0.25">
      <c r="A49" s="86" t="s">
        <v>49</v>
      </c>
      <c r="B49" s="87">
        <f>IF(LEN(B$2)&gt;0,SUM(B43:B48),"")</f>
        <v>565.4</v>
      </c>
      <c r="C49" s="88">
        <f t="shared" ref="C49:Z49" si="8">IF(LEN(C$2)&gt;0,SUM(C43:C48),"")</f>
        <v>428.9</v>
      </c>
      <c r="D49" s="88">
        <f t="shared" si="8"/>
        <v>479.2</v>
      </c>
      <c r="E49" s="88">
        <f t="shared" si="8"/>
        <v>495.4</v>
      </c>
      <c r="F49" s="88">
        <f t="shared" si="8"/>
        <v>658.9</v>
      </c>
      <c r="G49" s="88">
        <f t="shared" si="8"/>
        <v>832.3</v>
      </c>
      <c r="H49" s="88">
        <f t="shared" si="8"/>
        <v>531.9</v>
      </c>
      <c r="I49" s="88">
        <f t="shared" si="8"/>
        <v>206.4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370.9</v>
      </c>
      <c r="S49" s="88">
        <f t="shared" si="8"/>
        <v>472.5</v>
      </c>
      <c r="T49" s="88">
        <f t="shared" si="8"/>
        <v>722.6</v>
      </c>
      <c r="U49" s="88">
        <f t="shared" si="8"/>
        <v>983.6</v>
      </c>
      <c r="V49" s="88">
        <f t="shared" si="8"/>
        <v>992.7</v>
      </c>
      <c r="W49" s="88">
        <f t="shared" si="8"/>
        <v>756</v>
      </c>
      <c r="X49" s="88">
        <f t="shared" si="8"/>
        <v>246.4</v>
      </c>
      <c r="Y49" s="88">
        <f t="shared" si="8"/>
        <v>580.4</v>
      </c>
      <c r="Z49" s="89" t="str">
        <f t="shared" si="8"/>
        <v/>
      </c>
      <c r="AA49" s="90">
        <f t="shared" si="7"/>
        <v>10523.5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5208.1279999999988</v>
      </c>
      <c r="C52" s="88">
        <f t="shared" ref="C52:Z52" si="10">IF(LEN(C$2)&gt;0,SUM(C10:C15)+C26+C40,"")</f>
        <v>4938.7989999999991</v>
      </c>
      <c r="D52" s="88">
        <f t="shared" si="10"/>
        <v>4922.5879999999997</v>
      </c>
      <c r="E52" s="88">
        <f t="shared" si="10"/>
        <v>4945.4769999999999</v>
      </c>
      <c r="F52" s="88">
        <f t="shared" si="10"/>
        <v>5158.4719999999988</v>
      </c>
      <c r="G52" s="88">
        <f t="shared" si="10"/>
        <v>5610.8980000000001</v>
      </c>
      <c r="H52" s="88">
        <f t="shared" si="10"/>
        <v>5847.509</v>
      </c>
      <c r="I52" s="88">
        <f t="shared" si="10"/>
        <v>6049.3059999999996</v>
      </c>
      <c r="J52" s="88">
        <f t="shared" si="10"/>
        <v>6449.4400000000005</v>
      </c>
      <c r="K52" s="88">
        <f t="shared" si="10"/>
        <v>6870.5460000000003</v>
      </c>
      <c r="L52" s="88">
        <f t="shared" si="10"/>
        <v>7145.451</v>
      </c>
      <c r="M52" s="88">
        <f t="shared" si="10"/>
        <v>7146.277</v>
      </c>
      <c r="N52" s="88">
        <f t="shared" si="10"/>
        <v>7127.2790000000005</v>
      </c>
      <c r="O52" s="88">
        <f t="shared" si="10"/>
        <v>6932.82</v>
      </c>
      <c r="P52" s="88">
        <f t="shared" si="10"/>
        <v>6641.2179999999989</v>
      </c>
      <c r="Q52" s="88">
        <f t="shared" si="10"/>
        <v>6267.7929999999997</v>
      </c>
      <c r="R52" s="88">
        <f t="shared" si="10"/>
        <v>6465.5469999999987</v>
      </c>
      <c r="S52" s="88">
        <f t="shared" si="10"/>
        <v>6548.2190000000001</v>
      </c>
      <c r="T52" s="88">
        <f t="shared" si="10"/>
        <v>6725.0970000000007</v>
      </c>
      <c r="U52" s="88">
        <f t="shared" si="10"/>
        <v>7198.8559999999998</v>
      </c>
      <c r="V52" s="88">
        <f t="shared" si="10"/>
        <v>7315.6289999999999</v>
      </c>
      <c r="W52" s="88">
        <f t="shared" si="10"/>
        <v>6531.7619999999997</v>
      </c>
      <c r="X52" s="88">
        <f t="shared" si="10"/>
        <v>5710.6810000000005</v>
      </c>
      <c r="Y52" s="88">
        <f t="shared" si="10"/>
        <v>5553.2949999999992</v>
      </c>
      <c r="Z52" s="89" t="str">
        <f t="shared" si="10"/>
        <v/>
      </c>
      <c r="AA52" s="104">
        <f>SUM(B52:Z52)</f>
        <v>149311.08699999997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450.4</v>
      </c>
      <c r="C4" s="18">
        <v>321.89999999999998</v>
      </c>
      <c r="D4" s="18">
        <v>374.2</v>
      </c>
      <c r="E4" s="18">
        <v>389.4</v>
      </c>
      <c r="F4" s="18">
        <v>538.9</v>
      </c>
      <c r="G4" s="18">
        <v>687.3</v>
      </c>
      <c r="H4" s="18">
        <v>381.9</v>
      </c>
      <c r="I4" s="18">
        <v>56.4</v>
      </c>
      <c r="J4" s="18">
        <v>-31.6</v>
      </c>
      <c r="K4" s="18">
        <v>-277.60000000000002</v>
      </c>
      <c r="L4" s="18">
        <v>-208.5</v>
      </c>
      <c r="M4" s="18">
        <v>-805.4</v>
      </c>
      <c r="N4" s="18">
        <v>-562.29999999999995</v>
      </c>
      <c r="O4" s="18">
        <v>-419</v>
      </c>
      <c r="P4" s="18">
        <v>-213.1</v>
      </c>
      <c r="Q4" s="18">
        <v>-64.2</v>
      </c>
      <c r="R4" s="18">
        <v>220.9</v>
      </c>
      <c r="S4" s="18">
        <v>322.5</v>
      </c>
      <c r="T4" s="18">
        <v>572.6</v>
      </c>
      <c r="U4" s="18">
        <v>833.6</v>
      </c>
      <c r="V4" s="18">
        <v>842.7</v>
      </c>
      <c r="W4" s="18">
        <v>606</v>
      </c>
      <c r="X4" s="18">
        <v>96.4</v>
      </c>
      <c r="Y4" s="18">
        <v>430.4</v>
      </c>
      <c r="Z4" s="19"/>
      <c r="AA4" s="111">
        <f>SUM(B4:Z4)</f>
        <v>4543.8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196.44</v>
      </c>
      <c r="C7" s="117">
        <v>180.16</v>
      </c>
      <c r="D7" s="117">
        <v>176.2</v>
      </c>
      <c r="E7" s="117">
        <v>181.11</v>
      </c>
      <c r="F7" s="117">
        <v>193.89</v>
      </c>
      <c r="G7" s="117">
        <v>221.78</v>
      </c>
      <c r="H7" s="117">
        <v>223.97</v>
      </c>
      <c r="I7" s="117">
        <v>138</v>
      </c>
      <c r="J7" s="117">
        <v>89.44</v>
      </c>
      <c r="K7" s="117">
        <v>84.82</v>
      </c>
      <c r="L7" s="117">
        <v>42.22</v>
      </c>
      <c r="M7" s="117">
        <v>57.3</v>
      </c>
      <c r="N7" s="117">
        <v>50</v>
      </c>
      <c r="O7" s="117">
        <v>45.17</v>
      </c>
      <c r="P7" s="117">
        <v>60.96</v>
      </c>
      <c r="Q7" s="117">
        <v>101.77</v>
      </c>
      <c r="R7" s="117">
        <v>117.33</v>
      </c>
      <c r="S7" s="117">
        <v>178.77</v>
      </c>
      <c r="T7" s="117">
        <v>226.18</v>
      </c>
      <c r="U7" s="117">
        <v>292.13</v>
      </c>
      <c r="V7" s="117">
        <v>355</v>
      </c>
      <c r="W7" s="117">
        <v>189.04</v>
      </c>
      <c r="X7" s="117">
        <v>158</v>
      </c>
      <c r="Y7" s="117">
        <v>158.77000000000001</v>
      </c>
      <c r="Z7" s="118"/>
      <c r="AA7" s="119">
        <f>IF(SUM(B7:Z7)&lt;&gt;0,AVERAGEIF(B7:Z7,"&lt;&gt;"""),"")</f>
        <v>154.93541666666667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>
        <v>31.6</v>
      </c>
      <c r="K13" s="129">
        <v>277.60000000000002</v>
      </c>
      <c r="L13" s="129">
        <v>208.5</v>
      </c>
      <c r="M13" s="129">
        <v>805.4</v>
      </c>
      <c r="N13" s="129">
        <v>562.29999999999995</v>
      </c>
      <c r="O13" s="129">
        <v>419</v>
      </c>
      <c r="P13" s="129">
        <v>213.1</v>
      </c>
      <c r="Q13" s="129">
        <v>64.2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2581.6999999999994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31.6</v>
      </c>
      <c r="K16" s="135">
        <f t="shared" si="1"/>
        <v>277.60000000000002</v>
      </c>
      <c r="L16" s="135">
        <f t="shared" si="1"/>
        <v>208.5</v>
      </c>
      <c r="M16" s="135">
        <f t="shared" si="1"/>
        <v>805.4</v>
      </c>
      <c r="N16" s="135">
        <f t="shared" si="1"/>
        <v>562.29999999999995</v>
      </c>
      <c r="O16" s="135">
        <f t="shared" si="1"/>
        <v>419</v>
      </c>
      <c r="P16" s="135">
        <f t="shared" si="1"/>
        <v>213.1</v>
      </c>
      <c r="Q16" s="135">
        <f t="shared" si="1"/>
        <v>64.2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2581.6999999999994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450.4</v>
      </c>
      <c r="C21" s="129">
        <v>321.89999999999998</v>
      </c>
      <c r="D21" s="129">
        <v>374.2</v>
      </c>
      <c r="E21" s="129">
        <v>389.4</v>
      </c>
      <c r="F21" s="129">
        <v>538.9</v>
      </c>
      <c r="G21" s="129">
        <v>687.3</v>
      </c>
      <c r="H21" s="129">
        <v>381.9</v>
      </c>
      <c r="I21" s="129">
        <v>56.4</v>
      </c>
      <c r="J21" s="129"/>
      <c r="K21" s="129"/>
      <c r="L21" s="129"/>
      <c r="M21" s="129"/>
      <c r="N21" s="129"/>
      <c r="O21" s="129"/>
      <c r="P21" s="129"/>
      <c r="Q21" s="129"/>
      <c r="R21" s="129">
        <v>220.9</v>
      </c>
      <c r="S21" s="129">
        <v>322.5</v>
      </c>
      <c r="T21" s="129">
        <v>572.6</v>
      </c>
      <c r="U21" s="129">
        <v>833.6</v>
      </c>
      <c r="V21" s="129">
        <v>842.7</v>
      </c>
      <c r="W21" s="129">
        <v>606</v>
      </c>
      <c r="X21" s="129">
        <v>96.4</v>
      </c>
      <c r="Y21" s="130">
        <v>430.4</v>
      </c>
      <c r="Z21" s="131"/>
      <c r="AA21" s="132">
        <f t="shared" si="2"/>
        <v>7125.5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450.4</v>
      </c>
      <c r="C24" s="135">
        <f t="shared" si="3"/>
        <v>321.89999999999998</v>
      </c>
      <c r="D24" s="135">
        <f t="shared" si="3"/>
        <v>374.2</v>
      </c>
      <c r="E24" s="135">
        <f t="shared" si="3"/>
        <v>389.4</v>
      </c>
      <c r="F24" s="135">
        <f t="shared" si="3"/>
        <v>538.9</v>
      </c>
      <c r="G24" s="135">
        <f t="shared" si="3"/>
        <v>687.3</v>
      </c>
      <c r="H24" s="135">
        <f t="shared" si="3"/>
        <v>381.9</v>
      </c>
      <c r="I24" s="135">
        <f t="shared" si="3"/>
        <v>56.4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220.9</v>
      </c>
      <c r="S24" s="135">
        <f t="shared" si="3"/>
        <v>322.5</v>
      </c>
      <c r="T24" s="135">
        <f t="shared" si="3"/>
        <v>572.6</v>
      </c>
      <c r="U24" s="135">
        <f t="shared" si="3"/>
        <v>833.6</v>
      </c>
      <c r="V24" s="135">
        <f t="shared" si="3"/>
        <v>842.7</v>
      </c>
      <c r="W24" s="135">
        <f t="shared" si="3"/>
        <v>606</v>
      </c>
      <c r="X24" s="135">
        <f t="shared" si="3"/>
        <v>96.4</v>
      </c>
      <c r="Y24" s="135">
        <f t="shared" si="3"/>
        <v>430.4</v>
      </c>
      <c r="Z24" s="136" t="str">
        <f t="shared" si="3"/>
        <v/>
      </c>
      <c r="AA24" s="90">
        <f t="shared" si="2"/>
        <v>7125.5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2025-05-20T11:39:17Z</dcterms:created>
  <dcterms:modified xsi:type="dcterms:W3CDTF">2025-05-20T11:39:19Z</dcterms:modified>
</cp:coreProperties>
</file>